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\\172.17.102.63\universal 1\6_ALISHER\Сайт\Ҳар чорак киритиши лозим бўлган\2-чорак\"/>
    </mc:Choice>
  </mc:AlternateContent>
  <xr:revisionPtr revIDLastSave="0" documentId="13_ncr:1_{834250A7-BE0E-40FA-9228-14B5A3887B28}" xr6:coauthVersionLast="45" xr6:coauthVersionMax="47" xr10:uidLastSave="{00000000-0000-0000-0000-000000000000}"/>
  <bookViews>
    <workbookView xWindow="-120" yWindow="-120" windowWidth="29040" windowHeight="15840" xr2:uid="{C62FB7F2-527F-4560-93B5-F639791DAE5F}"/>
  </bookViews>
  <sheets>
    <sheet name="АВТОМОБИЛИ" sheetId="1" r:id="rId1"/>
    <sheet name="ЗДАНИЯ" sheetId="2" r:id="rId2"/>
  </sheets>
  <definedNames>
    <definedName name="_Hlk109510007" localSheetId="0">АВТОМОБИЛИ!#REF!</definedName>
    <definedName name="_Hlk109510513" localSheetId="0">АВТОМОБИЛИ!$D$2</definedName>
    <definedName name="_Hlk109512724" localSheetId="1">ЗДАНИЯ!$H$3</definedName>
    <definedName name="_xlnm._FilterDatabase" localSheetId="0" hidden="1">АВТОМОБИЛИ!$A$1:$A$131</definedName>
    <definedName name="_xlnm._FilterDatabase" localSheetId="1" hidden="1">ЗДАНИЯ!$C$3:$C$34</definedName>
    <definedName name="_xlnm.Print_Area" localSheetId="0">АВТОМОБИЛИ!$A$1:$K$105</definedName>
    <definedName name="_xlnm.Print_Area" localSheetId="1">ЗДАНИЯ!$B$1:$M$34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4" i="1" l="1"/>
  <c r="I16" i="1" l="1"/>
  <c r="H70" i="1"/>
  <c r="M11" i="2" l="1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10" i="2"/>
  <c r="F104" i="1" l="1"/>
  <c r="I33" i="2" l="1"/>
  <c r="H33" i="2"/>
  <c r="G33" i="2"/>
</calcChain>
</file>

<file path=xl/sharedStrings.xml><?xml version="1.0" encoding="utf-8"?>
<sst xmlns="http://schemas.openxmlformats.org/spreadsheetml/2006/main" count="532" uniqueCount="396">
  <si>
    <t>Русуми</t>
  </si>
  <si>
    <t>Давлат рақами</t>
  </si>
  <si>
    <t>Ишлаб чиқарилган йили</t>
  </si>
  <si>
    <t>Балансга</t>
  </si>
  <si>
    <t>Балансга  олинган вақти (аниқ санаси)</t>
  </si>
  <si>
    <t>Сони  (дона)</t>
  </si>
  <si>
    <t>Балансга олинган вақтдаги қиймати 
(минг сўмда</t>
  </si>
  <si>
    <t xml:space="preserve">Ҳаракатланган масофа </t>
  </si>
  <si>
    <t>Маълумотлар эълон қилинаётган давр бўйича жами:</t>
  </si>
  <si>
    <t>Ҳисобот йилининг ўтган даври бўйича жами:</t>
  </si>
  <si>
    <t xml:space="preserve">Давлат органлари ва ташкилотлари тасарруфидаги хизмат уйлари ва бошқа кўчмас мулклар тўғрисидаги </t>
  </si>
  <si>
    <t>Т/р</t>
  </si>
  <si>
    <t>Мулк тури</t>
  </si>
  <si>
    <t>Жойлашган манзили</t>
  </si>
  <si>
    <t>Кадастр рақами</t>
  </si>
  <si>
    <t>олинган вақти</t>
  </si>
  <si>
    <t>(аниқ сана)</t>
  </si>
  <si>
    <t>Сони</t>
  </si>
  <si>
    <t>(дона)</t>
  </si>
  <si>
    <t>Қиймати</t>
  </si>
  <si>
    <t>(минг сўмда)</t>
  </si>
  <si>
    <t>Қайта баҳоланган нархи</t>
  </si>
  <si>
    <t xml:space="preserve">Бюджет </t>
  </si>
  <si>
    <t xml:space="preserve">Бюджетдан ташқари жамғарма </t>
  </si>
  <si>
    <t>Давлат органлари ва ташкилотларининг тасарруфидаги хизмат автомототранспорт воситалари тўғрисидаги</t>
  </si>
  <si>
    <t>Автомашина "Каптива" гос.номер 01-810-LFA</t>
  </si>
  <si>
    <t>Автомашина "Дамас-2" DLX Куз. № XWB7T12YDJP106070 (гос. № 01/482 QFA)</t>
  </si>
  <si>
    <t>Автомашина TRAVERSE 01/020 MGA  PREMIER-AT</t>
  </si>
  <si>
    <t>Автомашина "Дамас-2" DLX Куз. № XWB7T12YDJP106076 (гос. № 01/480 QFA)</t>
  </si>
  <si>
    <t>Электромотоцикл "Feysal11520" Mодел DLSIII150A</t>
  </si>
  <si>
    <t>TRACKER-2 TRK LS Summit White (GAZ)</t>
  </si>
  <si>
    <t>MALIBU-2 01/020 RCA  (MALBDB2TL(LTZ) UVB) Цвет-GBO</t>
  </si>
  <si>
    <t>Lassetti 70-068-KAA</t>
  </si>
  <si>
    <t>Автомашина "Кобальт" гос.номер 90-491-ОАА</t>
  </si>
  <si>
    <t>Lassetti  75-025-CBA автомашина</t>
  </si>
  <si>
    <t>Автомашина "Ласетти" гос.номер 01 858 SGA</t>
  </si>
  <si>
    <t>Транспортное оборудование Chevrolet Damas2 гос. номер 90 122 SAA</t>
  </si>
  <si>
    <t>Легковые - автомобил10 666 MAA   COBALT GX/14 ATB</t>
  </si>
  <si>
    <t>Автомобиль Lacetti 01/324 QFA   (1.5 ) CDX</t>
  </si>
  <si>
    <t>Автомашина "LACETTI  ELEGANT AT PLUS" гос.номер 90 551 CBA</t>
  </si>
  <si>
    <t>Malibu 2 MALBDBTL  01/020 RFA ( 2 позиц  турбо )</t>
  </si>
  <si>
    <t>Автомашина LACETTI (1.5) гос.номер 90-551-YАА</t>
  </si>
  <si>
    <t>Автомашина "Малибу" гос. номер 01-030 RCA</t>
  </si>
  <si>
    <t>Автомашина Lacetti L15-15 (3 позиция) гос. № 01/505 РСА</t>
  </si>
  <si>
    <t>Авто Дамас DLX ( Damas ) 01/138 UJA</t>
  </si>
  <si>
    <t xml:space="preserve">Автомобиль Сobalt гос № 01/459 LHA </t>
  </si>
  <si>
    <t>Автомашина Lacetti 01/325 QFA  (1,5) cdx Кузов № XWB5V31BVJA533129</t>
  </si>
  <si>
    <t>Микроавтобус  "Hyundai" гос.номер 01-307-СЕА</t>
  </si>
  <si>
    <t xml:space="preserve">Легковые - COBALT GX/14ATB70-502-PBA </t>
  </si>
  <si>
    <t>Автомашина "Дамас-2" DLX Куз. № XWB7T12YDJP106150 (гос. № 01/481 QFA)</t>
  </si>
  <si>
    <t>Автомашина "Малибу" гос.номер 01-042-VCA</t>
  </si>
  <si>
    <t>DAMAS-2 DLX  01/949 ZEA</t>
  </si>
  <si>
    <t>Легковые - KOBALT 60-514-ААА</t>
  </si>
  <si>
    <t>Легковые - LACETTI L15-15 (GAZ70-322-KAA)</t>
  </si>
  <si>
    <t xml:space="preserve"> Ласетти(1,5)  10 080 DAА  кузов №XWB5V31BVKA500829</t>
  </si>
  <si>
    <t>Легковые - LACETTIL-ELEGANT/AT PLUS01 939 GEA</t>
  </si>
  <si>
    <t>"Lacetti (1.5)"75-775-UAA автомабили</t>
  </si>
  <si>
    <t>(Дамас 20-742-RAAДелюкс пассаж)</t>
  </si>
  <si>
    <t>Легковые - DAMAS-2 D2   01/793 CHA</t>
  </si>
  <si>
    <t>Автомашина "Ласетти" гос.номер 75-416-ААА</t>
  </si>
  <si>
    <t>70 590 MBA - Автомашина DAMAS-2 D2</t>
  </si>
  <si>
    <t>Автомашина "Кобальт" гос.номер 25-774 DAA</t>
  </si>
  <si>
    <t xml:space="preserve"> LACETTI-ELEGANT/AT PLUS 01-711 WGA</t>
  </si>
  <si>
    <t>10 107 DCA  СOBALT GX/16ATB-PLUS 10/107 DCA</t>
  </si>
  <si>
    <t>Легковые - DAMAS-2 D210 097 ACA</t>
  </si>
  <si>
    <t>Lacetti (1.5)L15-15 25-501 OAA</t>
  </si>
  <si>
    <t>DAMAS-2 DLX B6OCL4QI2UGZ 25-151 KAA</t>
  </si>
  <si>
    <t>Автомашина "Кобальт" гос.номер 01-788-XEA</t>
  </si>
  <si>
    <t>Авомашина "Кобальт" гос.номер 40-337-JBA</t>
  </si>
  <si>
    <t>Lasetti BVD 60-614-ААА (куз №XWB5V31BVKA528310)</t>
  </si>
  <si>
    <t>Легковые - Lacetti L-Elegant/AT Plus01-213-QAA</t>
  </si>
  <si>
    <t>Автомашина "Кобальт" гос.номер 80-086-NAA</t>
  </si>
  <si>
    <t>Дамас 10 805 RBA Транспорт воситаси кузов №XWB7T12YDKP123929</t>
  </si>
  <si>
    <t>Ласетти  50 260 NAA</t>
  </si>
  <si>
    <t>Легковые - Ласетти,01-064-JJA 3-позиция</t>
  </si>
  <si>
    <t>Автомашина DAMAS-2 DLX01 141 SFA</t>
  </si>
  <si>
    <t>Автомашина COBALT гос.номер 95-464-ВВА</t>
  </si>
  <si>
    <t>Легковые - DAMAS-2 D2 01 509 HHA</t>
  </si>
  <si>
    <t>Автомашина Ласетти  20 30 RAA</t>
  </si>
  <si>
    <t>Автомашина DAMAS 85-975-RAA</t>
  </si>
  <si>
    <t>DAMAS-2(D2)30-690-ABA DLX 30-690-ABAКузов №XWB7T12YDJP106315, ДВГ№F8CB181560156.</t>
  </si>
  <si>
    <t>Легковые - LACETTI   L 70 046 KBA  ELEGANT /AT PLUS</t>
  </si>
  <si>
    <t>Легковые - За автомашину DAMAS-2 D201-260-ZGA</t>
  </si>
  <si>
    <t xml:space="preserve"> DAMAS-2 D2 30-197-PBA</t>
  </si>
  <si>
    <t>Дамас автомашинаси50-416-ZAA</t>
  </si>
  <si>
    <t>Легковые - DAMAS-2 D2  01-408-JHAДамас делюкс)</t>
  </si>
  <si>
    <t>Легковые - Дамас20-742-RAA</t>
  </si>
  <si>
    <t xml:space="preserve"> DAMAS  80-511-FBA</t>
  </si>
  <si>
    <t>Автомашина Ласетти гос.номер 95-277- ХАА</t>
  </si>
  <si>
    <t>Легковые - LACETTI L-10 124 DCAELEGANT/AT PLUS</t>
  </si>
  <si>
    <t>DAMAS-2 DLX01-095-TFA</t>
  </si>
  <si>
    <t>Автомашина Дамас 01 753 FNA</t>
  </si>
  <si>
    <t>Ласетти40-044-FAAЭлегант АТ кузов XWB5V31BVLA532816</t>
  </si>
  <si>
    <t>Автомашина "Кобальт" гос.номер 01-774-MFA</t>
  </si>
  <si>
    <t>Легковые - LACETTI L-ELEGANT/AT PLUS01-151-ZGA</t>
  </si>
  <si>
    <t>01-473-GFA  DAMAS</t>
  </si>
  <si>
    <t>Легковые - Янги LACETTI GENTRA30-032 SAA</t>
  </si>
  <si>
    <t>LACETTI-2 (1.5)01-213-TFA</t>
  </si>
  <si>
    <t>Легковые - Damas-2 D201-143-NHA</t>
  </si>
  <si>
    <t>Автомашина Кобальт 01 977 CGA</t>
  </si>
  <si>
    <t>GM-UZ-DAMAS-2 D2 25-869AAA</t>
  </si>
  <si>
    <t>Автомашина "Ласетти" гос.номер 50-828-ХАА</t>
  </si>
  <si>
    <t>70 541 MBA   COBALT GX/16ATB(4-позиция,SUMMIT WHITE(GAZ))</t>
  </si>
  <si>
    <t>Легковые - Дамас авмомашина 40-018-RBA сотиб олиш учун</t>
  </si>
  <si>
    <t>Легковые - Damas-2 D2 40-508-PBA (Дамас делюкс пасс)</t>
  </si>
  <si>
    <t>Ласетти (1,5)95-804-BBA CDX Кузов№XWB5V31BVJA532157,Двигатель№B15D212181792DFFX0357,Цвет GAZ</t>
  </si>
  <si>
    <t>Автомашина Дамас гос.номер 95-358-ХАА</t>
  </si>
  <si>
    <t>Автомобиль Дамас 80-067-RBA</t>
  </si>
  <si>
    <t>Автомашина "Ласетти" гос.номер 80-522-YAA</t>
  </si>
  <si>
    <t>Lacetti CDX A/T30-074 PBA</t>
  </si>
  <si>
    <t>Автомащина "Ласетти" гос.номер 20-996-MAA</t>
  </si>
  <si>
    <t>Автомашина " Кобальт" гос.номер 50-250-ОАА</t>
  </si>
  <si>
    <t>NEXIA 3 N21D03B SUMMIT WHITE-GAZ85-120-BAA</t>
  </si>
  <si>
    <t>Автомашина LACETTI</t>
  </si>
  <si>
    <t xml:space="preserve"> Дамас-2 Д2 85-984-MAA</t>
  </si>
  <si>
    <t>LASETTI L-ELEGANT/AT PLUS summit white(GAZ85-720-UAA)</t>
  </si>
  <si>
    <t>Автомобиль Forza гос.ном 01 761 ZGA</t>
  </si>
  <si>
    <t>21.05.2018</t>
  </si>
  <si>
    <t>27.08.2018</t>
  </si>
  <si>
    <t>28.10.2020</t>
  </si>
  <si>
    <t>13.03.2024</t>
  </si>
  <si>
    <t>12.03.2024</t>
  </si>
  <si>
    <t>01.11.2022</t>
  </si>
  <si>
    <t>30.11.2022</t>
  </si>
  <si>
    <t>06.07.2015</t>
  </si>
  <si>
    <t>02.11.2022</t>
  </si>
  <si>
    <t>04.05.2018</t>
  </si>
  <si>
    <t>29.11.2019</t>
  </si>
  <si>
    <t>05.07.2022</t>
  </si>
  <si>
    <t>22.04.2021</t>
  </si>
  <si>
    <t>03.06.2019</t>
  </si>
  <si>
    <t>12.11.2018</t>
  </si>
  <si>
    <t>04.07.2018</t>
  </si>
  <si>
    <t>10.04.2019</t>
  </si>
  <si>
    <t>23.08.2022</t>
  </si>
  <si>
    <t>08.04.2019</t>
  </si>
  <si>
    <t>28.03.2016</t>
  </si>
  <si>
    <t>28.06.2022</t>
  </si>
  <si>
    <t>11.05.2017</t>
  </si>
  <si>
    <t>03.08.2018</t>
  </si>
  <si>
    <t>30.07.2020</t>
  </si>
  <si>
    <t>10.05.2019</t>
  </si>
  <si>
    <t>15.09.2018</t>
  </si>
  <si>
    <t>30.04.2020</t>
  </si>
  <si>
    <t>22.11.2018</t>
  </si>
  <si>
    <t>27.07.2020</t>
  </si>
  <si>
    <t>13.10.2020</t>
  </si>
  <si>
    <t>29.10.2017</t>
  </si>
  <si>
    <t>25.03.2022</t>
  </si>
  <si>
    <t>30.08.2017</t>
  </si>
  <si>
    <t>08.06.2020</t>
  </si>
  <si>
    <t>25.10.2021</t>
  </si>
  <si>
    <t>16.09.2020</t>
  </si>
  <si>
    <t>18.02.2019</t>
  </si>
  <si>
    <t>29.08.2018</t>
  </si>
  <si>
    <t>05.07.2017</t>
  </si>
  <si>
    <t>18.05.2018</t>
  </si>
  <si>
    <t>05.02.2019</t>
  </si>
  <si>
    <t>15.04.2021</t>
  </si>
  <si>
    <t>17.09.2014</t>
  </si>
  <si>
    <t>04.01.2019</t>
  </si>
  <si>
    <t>10.03.2022</t>
  </si>
  <si>
    <t>23.04.2019</t>
  </si>
  <si>
    <t>09.08.2018</t>
  </si>
  <si>
    <t>12.05.2020</t>
  </si>
  <si>
    <t>07.09.2020</t>
  </si>
  <si>
    <t>01.07.2020</t>
  </si>
  <si>
    <t>19.09.2018</t>
  </si>
  <si>
    <t>08.08.2018</t>
  </si>
  <si>
    <t>05.05.2021</t>
  </si>
  <si>
    <t>21.09.2020</t>
  </si>
  <si>
    <t>30.06.2022</t>
  </si>
  <si>
    <t>07.09.2018</t>
  </si>
  <si>
    <t>22.09.2020</t>
  </si>
  <si>
    <t>29.07.2020</t>
  </si>
  <si>
    <t>11.09.2018</t>
  </si>
  <si>
    <t>14.07.2020</t>
  </si>
  <si>
    <t>13.08.2018</t>
  </si>
  <si>
    <t>30.09.2020</t>
  </si>
  <si>
    <t>03.04.2018</t>
  </si>
  <si>
    <t>29.05.2020</t>
  </si>
  <si>
    <t>05.10.2018</t>
  </si>
  <si>
    <t>03.06.2022</t>
  </si>
  <si>
    <t>15.12.2020</t>
  </si>
  <si>
    <t>24.11.2021</t>
  </si>
  <si>
    <t>25.05.2018</t>
  </si>
  <si>
    <t>23.02.2022</t>
  </si>
  <si>
    <t>25.06.2020</t>
  </si>
  <si>
    <t>30.07.2018</t>
  </si>
  <si>
    <t>24.08.2018</t>
  </si>
  <si>
    <t>21.07.2020</t>
  </si>
  <si>
    <t>13.02.2019</t>
  </si>
  <si>
    <t>28.04.2018</t>
  </si>
  <si>
    <t>29.05.2014</t>
  </si>
  <si>
    <t>30.12.2021</t>
  </si>
  <si>
    <t>17.07.2020</t>
  </si>
  <si>
    <t>30.09.2021</t>
  </si>
  <si>
    <t>01/020 MGA</t>
  </si>
  <si>
    <t>01/480 QFA</t>
  </si>
  <si>
    <t>90-491-ОАА</t>
  </si>
  <si>
    <t>00446</t>
  </si>
  <si>
    <t>00282</t>
  </si>
  <si>
    <t>Банк биноси</t>
  </si>
  <si>
    <t>00551</t>
  </si>
  <si>
    <t>00192</t>
  </si>
  <si>
    <t>00328</t>
  </si>
  <si>
    <t>01083</t>
  </si>
  <si>
    <t>01019</t>
  </si>
  <si>
    <t>01144</t>
  </si>
  <si>
    <t>01171</t>
  </si>
  <si>
    <t>00989</t>
  </si>
  <si>
    <t>00982</t>
  </si>
  <si>
    <t>00498</t>
  </si>
  <si>
    <t>01084</t>
  </si>
  <si>
    <t>00111</t>
  </si>
  <si>
    <t>00226</t>
  </si>
  <si>
    <t>00986</t>
  </si>
  <si>
    <t>00585</t>
  </si>
  <si>
    <t>00368</t>
  </si>
  <si>
    <t>00200</t>
  </si>
  <si>
    <t>01154</t>
  </si>
  <si>
    <t>11933</t>
  </si>
  <si>
    <t>80-086-NAA</t>
  </si>
  <si>
    <t xml:space="preserve"> 80-511-FBA</t>
  </si>
  <si>
    <t>80-067-RBA</t>
  </si>
  <si>
    <t>80-522-YAA</t>
  </si>
  <si>
    <t>70-068-KAA</t>
  </si>
  <si>
    <t xml:space="preserve">70-502-PBA </t>
  </si>
  <si>
    <t>70-322-KAA</t>
  </si>
  <si>
    <t>85-120-BAA</t>
  </si>
  <si>
    <t>85-984-MAA</t>
  </si>
  <si>
    <t>85-720-UAA</t>
  </si>
  <si>
    <t>50 260 NAA</t>
  </si>
  <si>
    <t>50-416-ZAA</t>
  </si>
  <si>
    <t>50-828-ХАА</t>
  </si>
  <si>
    <t xml:space="preserve"> 50-250-ОАА</t>
  </si>
  <si>
    <t>30-690-ABA</t>
  </si>
  <si>
    <t>30-197-PBA</t>
  </si>
  <si>
    <t>30-074 PBA</t>
  </si>
  <si>
    <t>75-025-CBA</t>
  </si>
  <si>
    <t>75-775-UAA</t>
  </si>
  <si>
    <t>20-742-RAA</t>
  </si>
  <si>
    <t>75-416-ААА</t>
  </si>
  <si>
    <t>20-996-MAA</t>
  </si>
  <si>
    <t>01-810-LFA</t>
  </si>
  <si>
    <t>01/482 QFA</t>
  </si>
  <si>
    <t>01/020 RCA</t>
  </si>
  <si>
    <t xml:space="preserve"> 01/324 QFA </t>
  </si>
  <si>
    <t xml:space="preserve">  01/020 RFA</t>
  </si>
  <si>
    <t>01-030 RCA</t>
  </si>
  <si>
    <t>01/505 РСА</t>
  </si>
  <si>
    <t>01/138 UJA</t>
  </si>
  <si>
    <t xml:space="preserve"> 01/325 QFA</t>
  </si>
  <si>
    <t xml:space="preserve"> 01-307-СЕА</t>
  </si>
  <si>
    <t>01/481 QFA</t>
  </si>
  <si>
    <t>01-042-VCA</t>
  </si>
  <si>
    <t>40-337-JBA</t>
  </si>
  <si>
    <t>90 122 SAA</t>
  </si>
  <si>
    <t>95-277- ХАА</t>
  </si>
  <si>
    <t>25-774 DAA</t>
  </si>
  <si>
    <t>25-501 OAA</t>
  </si>
  <si>
    <t>25-151 KAA</t>
  </si>
  <si>
    <t>40-044-FAA</t>
  </si>
  <si>
    <t>40-018-RBA</t>
  </si>
  <si>
    <t>40-508-PBA</t>
  </si>
  <si>
    <t xml:space="preserve"> 90 551 CBA</t>
  </si>
  <si>
    <t xml:space="preserve"> 90-551-YАА</t>
  </si>
  <si>
    <t>25-869AAA</t>
  </si>
  <si>
    <t>01 753 FNA</t>
  </si>
  <si>
    <t>01 977 CGA</t>
  </si>
  <si>
    <t xml:space="preserve"> 95-464-ВВА</t>
  </si>
  <si>
    <t>95-804-BBA</t>
  </si>
  <si>
    <t xml:space="preserve"> 95-358-ХАА</t>
  </si>
  <si>
    <t>01-064-JJA</t>
  </si>
  <si>
    <t>01-473-GFA</t>
  </si>
  <si>
    <t>01-143-NHA</t>
  </si>
  <si>
    <t>70 590 MBA</t>
  </si>
  <si>
    <t>70 046 KBA</t>
  </si>
  <si>
    <t>01 858 SGA</t>
  </si>
  <si>
    <t>01 939 GEA</t>
  </si>
  <si>
    <t>01 141 SFA</t>
  </si>
  <si>
    <t>01 509 HHA</t>
  </si>
  <si>
    <t>01-213-QAA</t>
  </si>
  <si>
    <t>01-095-TFA</t>
  </si>
  <si>
    <t>70 541 MBA</t>
  </si>
  <si>
    <t>10 666 MAA</t>
  </si>
  <si>
    <t>10 080 DAА</t>
  </si>
  <si>
    <t>10 107 DCA</t>
  </si>
  <si>
    <t>10 097 ACA</t>
  </si>
  <si>
    <t>01-213-TFA</t>
  </si>
  <si>
    <t>01 761 ZGA</t>
  </si>
  <si>
    <t>01/949 ZEA</t>
  </si>
  <si>
    <t>01/793 CHA</t>
  </si>
  <si>
    <t>01-711 WGA</t>
  </si>
  <si>
    <t>10 805 RBA</t>
  </si>
  <si>
    <t>10 124 DCA</t>
  </si>
  <si>
    <t>01-788-XEA</t>
  </si>
  <si>
    <t>01-774-MFA</t>
  </si>
  <si>
    <t>01-151-ZGA</t>
  </si>
  <si>
    <t>60-514-ААА</t>
  </si>
  <si>
    <t xml:space="preserve"> 01-408-JHA</t>
  </si>
  <si>
    <t>01-260-ZGA</t>
  </si>
  <si>
    <t xml:space="preserve"> 60-614-ААА </t>
  </si>
  <si>
    <t>30-032 SAA</t>
  </si>
  <si>
    <t>28.06.2002</t>
  </si>
  <si>
    <t>31.05.2004</t>
  </si>
  <si>
    <t>15.03.2022</t>
  </si>
  <si>
    <t>27.11.1996</t>
  </si>
  <si>
    <t>20.11.2013</t>
  </si>
  <si>
    <t>31.03.2008</t>
  </si>
  <si>
    <t>14.06.2022</t>
  </si>
  <si>
    <t>02.12.1996</t>
  </si>
  <si>
    <t>12.09.2008</t>
  </si>
  <si>
    <t>16.12.2019</t>
  </si>
  <si>
    <t>28.04.2005</t>
  </si>
  <si>
    <t>21.10.2002</t>
  </si>
  <si>
    <t>31.08.2004</t>
  </si>
  <si>
    <t>01.12.2011</t>
  </si>
  <si>
    <t>03.08.2007</t>
  </si>
  <si>
    <t>13.06.2007</t>
  </si>
  <si>
    <t>28.09.2007</t>
  </si>
  <si>
    <t>11.11.1996</t>
  </si>
  <si>
    <t>28.11.1996</t>
  </si>
  <si>
    <t>11.12.2006</t>
  </si>
  <si>
    <t>31.12.1996</t>
  </si>
  <si>
    <t>22.06.2022</t>
  </si>
  <si>
    <t>24.02.2014</t>
  </si>
  <si>
    <t>20:12:41:02:02:0407</t>
  </si>
  <si>
    <t>Buxoro shahar, Bihishtiyon MFY, Ibroxim Moʼminov ko'chasi, 29-1-uy</t>
  </si>
  <si>
    <t>18:15:49:01:01:0076</t>
  </si>
  <si>
    <t>Qarshi, Komilon MFY, Komilon ko'chasi, 28-uy</t>
  </si>
  <si>
    <t>21:09:40:01:02:0372</t>
  </si>
  <si>
    <t>Bunyodkor MFY, Nizomiy ko'chasi, 28-uy</t>
  </si>
  <si>
    <t>21:09:02:03:07:0135:0001:001</t>
  </si>
  <si>
    <t>ул. 4а-даха И.Каримоа (Х.Дустлиги) шох, дом 48, кв. 1</t>
  </si>
  <si>
    <t>21:09:40:01:01:0080</t>
  </si>
  <si>
    <t>Farovon MFY, Maxmud Tarobiy ko'chasi, 55-uy</t>
  </si>
  <si>
    <t>16:12:42:02:01:0179</t>
  </si>
  <si>
    <t>Namangan shahri, Obi-xayot MFY, Xamrox ko'chasi, 68-uy</t>
  </si>
  <si>
    <t>14:16:41:02:02:0354</t>
  </si>
  <si>
    <t>Samarqand, Farovonlik MFY, Mirzo Ulug'bek ko'chasi, 62-uy</t>
  </si>
  <si>
    <t>19:15:41:01:01:0076</t>
  </si>
  <si>
    <t>Termiz, Bogʻzor MFY, Barkamol avlod ko'chasi, 32-uy</t>
  </si>
  <si>
    <t>12:10:42:01:01:0014</t>
  </si>
  <si>
    <t>Guliston, Baxor MFY, Toshkent shoh ko'chasi, 49-uy</t>
  </si>
  <si>
    <t>12:10:43:01:01:0151</t>
  </si>
  <si>
    <t>Guliston, Shodlik MFY, Xondamir shoh ko'chasi, 77-uy</t>
  </si>
  <si>
    <t>11:05:11:02:01:0561</t>
  </si>
  <si>
    <t>Окковок ССГ, Дархон МСГ, Ок ковок, Буш "Мичуринец", дом 118-119-120-121-122</t>
  </si>
  <si>
    <t>10:10:41:03:01:0007</t>
  </si>
  <si>
    <t>Shayxontohur tumani, Oʻrda MFY, Аbay ko'chasi, 4-a-uy</t>
  </si>
  <si>
    <t>15:20:41:01:01:0061</t>
  </si>
  <si>
    <t>Farg‘ona shahri, Maʼrifat MFY, Ma'rifat ko'chasi, 44-uy</t>
  </si>
  <si>
    <t>22:11:42:02:02:0061</t>
  </si>
  <si>
    <t>Urganch, Saxovat MFY, Xonqa ko'chasi, 104-uy, A</t>
  </si>
  <si>
    <t>23:17:40:02:02:0150</t>
  </si>
  <si>
    <t>Nukus, Xaliqlar dosligʻi MFY, Kaxarman Tolepbergen Kayıpbergenov ko'chasi, 25-А-uy</t>
  </si>
  <si>
    <t>13:13:40:02:02:0535</t>
  </si>
  <si>
    <t>Jizzax shahri, Doʻstlik MFY, Islom Karimov ko'chasi, 62-uy</t>
  </si>
  <si>
    <t>18:16:40:02:01:0033</t>
  </si>
  <si>
    <t>Shahrisabz, I.Yoʻli MFY, Ipak yoʼli ko‘chasi, 2-uy</t>
  </si>
  <si>
    <t>11:04:42:01:02:0081</t>
  </si>
  <si>
    <t>Zangiota tumani, Oybek MFY, Mustaqillik ko'chasi, 19-uy</t>
  </si>
  <si>
    <t>11:19:02:01:02:0452</t>
  </si>
  <si>
    <t>Ахангарон г., ул. А.Темур, дом 9-уйнинг қисми</t>
  </si>
  <si>
    <t>10:04:06:01:02:0012</t>
  </si>
  <si>
    <t>Корасув ул., дом 4</t>
  </si>
  <si>
    <t>10:03:03:03:04:0018</t>
  </si>
  <si>
    <t>кв. Ц, дом 6а</t>
  </si>
  <si>
    <t>10:07:40:01:02:0101</t>
  </si>
  <si>
    <t>Yunusobod tumani, Minor MFY, Markaz 6 mavzesi, 85-a-uy</t>
  </si>
  <si>
    <t>10:09:45:01:01:0007/0001</t>
  </si>
  <si>
    <t>ул. Буюк Ипак Йули, дом 218-220</t>
  </si>
  <si>
    <t>75-915-YAA</t>
  </si>
  <si>
    <t>20 030 RAA</t>
  </si>
  <si>
    <t xml:space="preserve">01/459 LHA </t>
  </si>
  <si>
    <t>30-042-XPA</t>
  </si>
  <si>
    <t>МАЪЛУМОТЛАР  2 квартал 2024 й</t>
  </si>
  <si>
    <t xml:space="preserve">МАЪЛУМОТЛАР 2 квартал 2024 </t>
  </si>
  <si>
    <t>Автомоб. CHEVROLET MONZA 1,5 L Dual Clutch (Black)</t>
  </si>
  <si>
    <t>LEAPMOTOR T03 (Электромобиль)</t>
  </si>
  <si>
    <t>25.04.2024</t>
  </si>
  <si>
    <t xml:space="preserve">Сақлаш харажатлари
(минг сўмда) 2 квартал </t>
  </si>
  <si>
    <t>Жиҳозлаш харажатлари (минг сўмда) 2 квартал</t>
  </si>
  <si>
    <t>Ҳисобот даврида ҳаракатланган масофа (2 квартал 2024)</t>
  </si>
  <si>
    <t>Жами ҳаракатланган масофа (нарастающий )</t>
  </si>
  <si>
    <t>Сақлаш харажатлари 2 квартал</t>
  </si>
  <si>
    <t>-</t>
  </si>
  <si>
    <t>30-098 XBA</t>
  </si>
  <si>
    <t>01-645 EMA</t>
  </si>
  <si>
    <t>2000</t>
  </si>
  <si>
    <t>CHEVROLET MONZA 1,5 L Dual Clutch (Black)   20 030 RAA</t>
  </si>
  <si>
    <t>20 563 VAA</t>
  </si>
  <si>
    <t>b/n</t>
  </si>
  <si>
    <r>
      <t xml:space="preserve">Жиҳозлаш харажатлари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2 квартал</t>
    </r>
  </si>
  <si>
    <r>
      <t xml:space="preserve">Жиҳозлаш ҳаражатларининг молиялаштириш манбаси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</si>
</sst>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#,##0.00\ _₽"/>
    <numFmt numFmtId="166" formatCode="_-* #,##0.00\ _₽_-;\-* #,##0.00\ _₽_-;_-* &quot;-&quot;??\ _₽_-;_-@_-"/>
    <numFmt numFmtId="167" formatCode="_-* #,##0.000_-;\-* #,##0.000_-;_-* &quot;-&quot;??_-;_-@_-"/>
  </numFmts>
  <fonts count="44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3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theme="1"/>
      <name val="Aptos Narrow"/>
      <family val="2"/>
      <scheme val="minor"/>
    </font>
    <font>
      <sz val="11"/>
      <color theme="1"/>
      <name val="Segoe UI"/>
      <family val="2"/>
      <charset val="204"/>
    </font>
    <font>
      <u/>
      <sz val="11"/>
      <color theme="10"/>
      <name val="Aptos Narrow"/>
      <family val="2"/>
      <scheme val="minor"/>
    </font>
    <font>
      <sz val="11"/>
      <name val="Aptos Narrow"/>
      <family val="2"/>
      <charset val="204"/>
      <scheme val="minor"/>
    </font>
    <font>
      <sz val="8"/>
      <color rgb="FFFF0000"/>
      <name val="Arial"/>
      <family val="2"/>
      <charset val="204"/>
    </font>
    <font>
      <sz val="10"/>
      <color rgb="FFFF0000"/>
      <name val="Aptos Narrow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theme="1"/>
      <name val="Aptos Narrow"/>
      <family val="2"/>
      <charset val="204"/>
      <scheme val="minor"/>
    </font>
    <font>
      <sz val="10"/>
      <color theme="1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</cellStyleXfs>
  <cellXfs count="134">
    <xf numFmtId="0" fontId="0" fillId="0" borderId="0" xfId="0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3" fillId="34" borderId="15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 wrapText="1"/>
    </xf>
    <xf numFmtId="0" fontId="0" fillId="34" borderId="15" xfId="0" applyFill="1" applyBorder="1" applyAlignment="1">
      <alignment vertical="center" wrapText="1"/>
    </xf>
    <xf numFmtId="0" fontId="0" fillId="36" borderId="18" xfId="0" applyFill="1" applyBorder="1"/>
    <xf numFmtId="0" fontId="0" fillId="36" borderId="0" xfId="0" applyFill="1"/>
    <xf numFmtId="0" fontId="31" fillId="36" borderId="0" xfId="43" applyFont="1" applyFill="1" applyAlignment="1">
      <alignment horizontal="center" vertical="top"/>
    </xf>
    <xf numFmtId="0" fontId="14" fillId="36" borderId="0" xfId="0" applyFont="1" applyFill="1"/>
    <xf numFmtId="4" fontId="31" fillId="36" borderId="0" xfId="43" applyNumberFormat="1" applyFont="1" applyFill="1" applyAlignment="1">
      <alignment horizontal="right" vertical="top"/>
    </xf>
    <xf numFmtId="0" fontId="31" fillId="36" borderId="0" xfId="43" applyFont="1" applyFill="1" applyAlignment="1">
      <alignment horizontal="left" vertical="top" wrapText="1"/>
    </xf>
    <xf numFmtId="0" fontId="0" fillId="0" borderId="0" xfId="0" applyAlignment="1">
      <alignment horizontal="right"/>
    </xf>
    <xf numFmtId="0" fontId="14" fillId="0" borderId="0" xfId="0" applyFont="1"/>
    <xf numFmtId="0" fontId="18" fillId="0" borderId="18" xfId="0" applyFont="1" applyBorder="1"/>
    <xf numFmtId="0" fontId="16" fillId="0" borderId="18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 applyAlignment="1">
      <alignment horizontal="right" wrapText="1"/>
    </xf>
    <xf numFmtId="164" fontId="0" fillId="0" borderId="0" xfId="0" applyNumberFormat="1"/>
    <xf numFmtId="0" fontId="0" fillId="36" borderId="26" xfId="0" applyFill="1" applyBorder="1"/>
    <xf numFmtId="0" fontId="0" fillId="35" borderId="0" xfId="0" applyFill="1" applyAlignment="1">
      <alignment horizontal="right"/>
    </xf>
    <xf numFmtId="0" fontId="0" fillId="36" borderId="0" xfId="0" applyFill="1" applyAlignment="1">
      <alignment horizontal="right"/>
    </xf>
    <xf numFmtId="0" fontId="20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16" fillId="36" borderId="18" xfId="0" applyFont="1" applyFill="1" applyBorder="1" applyAlignment="1">
      <alignment horizontal="right" wrapText="1"/>
    </xf>
    <xf numFmtId="0" fontId="16" fillId="36" borderId="18" xfId="0" applyFont="1" applyFill="1" applyBorder="1" applyAlignment="1">
      <alignment horizontal="right"/>
    </xf>
    <xf numFmtId="0" fontId="18" fillId="36" borderId="18" xfId="0" applyFont="1" applyFill="1" applyBorder="1" applyAlignment="1">
      <alignment horizontal="right" wrapText="1"/>
    </xf>
    <xf numFmtId="0" fontId="18" fillId="36" borderId="18" xfId="0" applyFont="1" applyFill="1" applyBorder="1"/>
    <xf numFmtId="0" fontId="16" fillId="36" borderId="18" xfId="0" applyFont="1" applyFill="1" applyBorder="1"/>
    <xf numFmtId="0" fontId="18" fillId="36" borderId="18" xfId="0" applyFont="1" applyFill="1" applyBorder="1" applyAlignment="1">
      <alignment horizontal="center" vertical="center" wrapText="1"/>
    </xf>
    <xf numFmtId="0" fontId="16" fillId="36" borderId="18" xfId="0" applyFont="1" applyFill="1" applyBorder="1" applyAlignment="1">
      <alignment wrapText="1"/>
    </xf>
    <xf numFmtId="0" fontId="35" fillId="36" borderId="18" xfId="43" applyFont="1" applyFill="1" applyBorder="1" applyAlignment="1">
      <alignment vertical="top" wrapText="1"/>
    </xf>
    <xf numFmtId="0" fontId="35" fillId="36" borderId="18" xfId="43" applyFont="1" applyFill="1" applyBorder="1" applyAlignment="1">
      <alignment horizontal="left" vertical="top" wrapText="1"/>
    </xf>
    <xf numFmtId="0" fontId="35" fillId="36" borderId="18" xfId="0" applyFont="1" applyFill="1" applyBorder="1"/>
    <xf numFmtId="0" fontId="35" fillId="36" borderId="18" xfId="0" applyFont="1" applyFill="1" applyBorder="1" applyAlignment="1">
      <alignment horizontal="right"/>
    </xf>
    <xf numFmtId="0" fontId="35" fillId="36" borderId="18" xfId="43" applyFont="1" applyFill="1" applyBorder="1" applyAlignment="1">
      <alignment horizontal="center" vertical="top"/>
    </xf>
    <xf numFmtId="4" fontId="35" fillId="36" borderId="18" xfId="43" applyNumberFormat="1" applyFont="1" applyFill="1" applyBorder="1" applyAlignment="1">
      <alignment horizontal="right" vertical="top"/>
    </xf>
    <xf numFmtId="49" fontId="35" fillId="36" borderId="18" xfId="0" applyNumberFormat="1" applyFont="1" applyFill="1" applyBorder="1" applyAlignment="1">
      <alignment horizontal="right"/>
    </xf>
    <xf numFmtId="0" fontId="36" fillId="36" borderId="18" xfId="43" applyFont="1" applyFill="1" applyBorder="1" applyAlignment="1">
      <alignment vertical="top" wrapText="1"/>
    </xf>
    <xf numFmtId="0" fontId="36" fillId="36" borderId="18" xfId="43" applyFont="1" applyFill="1" applyBorder="1" applyAlignment="1">
      <alignment horizontal="left" vertical="top" wrapText="1"/>
    </xf>
    <xf numFmtId="0" fontId="36" fillId="36" borderId="18" xfId="43" applyFont="1" applyFill="1" applyBorder="1" applyAlignment="1">
      <alignment horizontal="center" vertical="top"/>
    </xf>
    <xf numFmtId="4" fontId="36" fillId="36" borderId="18" xfId="43" applyNumberFormat="1" applyFont="1" applyFill="1" applyBorder="1" applyAlignment="1">
      <alignment horizontal="right" vertical="top"/>
    </xf>
    <xf numFmtId="4" fontId="37" fillId="0" borderId="18" xfId="0" applyNumberFormat="1" applyFont="1" applyBorder="1" applyAlignment="1">
      <alignment horizontal="right" vertical="top"/>
    </xf>
    <xf numFmtId="43" fontId="35" fillId="36" borderId="18" xfId="1" applyFont="1" applyFill="1" applyBorder="1" applyAlignment="1">
      <alignment horizontal="right"/>
    </xf>
    <xf numFmtId="164" fontId="35" fillId="36" borderId="18" xfId="1" applyNumberFormat="1" applyFont="1" applyFill="1" applyBorder="1" applyAlignment="1">
      <alignment horizontal="right"/>
    </xf>
    <xf numFmtId="0" fontId="38" fillId="36" borderId="18" xfId="0" applyFont="1" applyFill="1" applyBorder="1"/>
    <xf numFmtId="0" fontId="38" fillId="36" borderId="18" xfId="0" applyFont="1" applyFill="1" applyBorder="1" applyAlignment="1">
      <alignment horizontal="right"/>
    </xf>
    <xf numFmtId="43" fontId="38" fillId="36" borderId="18" xfId="1" applyFont="1" applyFill="1" applyBorder="1" applyAlignment="1">
      <alignment horizontal="right" vertical="center"/>
    </xf>
    <xf numFmtId="49" fontId="38" fillId="36" borderId="18" xfId="0" applyNumberFormat="1" applyFont="1" applyFill="1" applyBorder="1" applyAlignment="1">
      <alignment horizontal="right"/>
    </xf>
    <xf numFmtId="0" fontId="38" fillId="36" borderId="18" xfId="43" applyFont="1" applyFill="1" applyBorder="1" applyAlignment="1">
      <alignment horizontal="left" vertical="top" wrapText="1"/>
    </xf>
    <xf numFmtId="0" fontId="38" fillId="36" borderId="18" xfId="43" applyFont="1" applyFill="1" applyBorder="1" applyAlignment="1">
      <alignment horizontal="right" vertical="top"/>
    </xf>
    <xf numFmtId="0" fontId="38" fillId="36" borderId="18" xfId="43" applyFont="1" applyFill="1" applyBorder="1" applyAlignment="1">
      <alignment horizontal="center" vertical="top"/>
    </xf>
    <xf numFmtId="4" fontId="38" fillId="36" borderId="18" xfId="43" applyNumberFormat="1" applyFont="1" applyFill="1" applyBorder="1" applyAlignment="1">
      <alignment horizontal="right" vertical="top"/>
    </xf>
    <xf numFmtId="43" fontId="38" fillId="36" borderId="18" xfId="1" applyFont="1" applyFill="1" applyBorder="1" applyAlignment="1">
      <alignment horizontal="right" wrapText="1"/>
    </xf>
    <xf numFmtId="43" fontId="38" fillId="36" borderId="18" xfId="1" applyFont="1" applyFill="1" applyBorder="1" applyAlignment="1">
      <alignment horizontal="right"/>
    </xf>
    <xf numFmtId="0" fontId="36" fillId="36" borderId="18" xfId="0" applyFont="1" applyFill="1" applyBorder="1" applyAlignment="1">
      <alignment horizontal="left" vertical="top" wrapText="1"/>
    </xf>
    <xf numFmtId="14" fontId="36" fillId="36" borderId="18" xfId="43" applyNumberFormat="1" applyFont="1" applyFill="1" applyBorder="1" applyAlignment="1">
      <alignment horizontal="center" vertical="top"/>
    </xf>
    <xf numFmtId="4" fontId="36" fillId="36" borderId="18" xfId="0" applyNumberFormat="1" applyFont="1" applyFill="1" applyBorder="1" applyAlignment="1">
      <alignment horizontal="right" vertical="top"/>
    </xf>
    <xf numFmtId="4" fontId="36" fillId="0" borderId="18" xfId="0" applyNumberFormat="1" applyFont="1" applyBorder="1" applyAlignment="1">
      <alignment horizontal="right" vertical="top"/>
    </xf>
    <xf numFmtId="0" fontId="35" fillId="36" borderId="18" xfId="0" applyFont="1" applyFill="1" applyBorder="1" applyAlignment="1">
      <alignment horizontal="right" vertical="center"/>
    </xf>
    <xf numFmtId="166" fontId="35" fillId="36" borderId="18" xfId="0" applyNumberFormat="1" applyFont="1" applyFill="1" applyBorder="1" applyAlignment="1">
      <alignment vertical="center"/>
    </xf>
    <xf numFmtId="43" fontId="35" fillId="36" borderId="18" xfId="1" applyFont="1" applyFill="1" applyBorder="1" applyAlignment="1">
      <alignment horizontal="right" vertical="center"/>
    </xf>
    <xf numFmtId="3" fontId="38" fillId="36" borderId="18" xfId="1" applyNumberFormat="1" applyFont="1" applyFill="1" applyBorder="1" applyAlignment="1">
      <alignment horizontal="right"/>
    </xf>
    <xf numFmtId="3" fontId="38" fillId="0" borderId="18" xfId="0" applyNumberFormat="1" applyFont="1" applyBorder="1" applyAlignment="1">
      <alignment horizontal="right"/>
    </xf>
    <xf numFmtId="0" fontId="35" fillId="0" borderId="18" xfId="0" applyFont="1" applyBorder="1" applyAlignment="1">
      <alignment horizontal="right"/>
    </xf>
    <xf numFmtId="0" fontId="36" fillId="36" borderId="18" xfId="43" applyFont="1" applyFill="1" applyBorder="1" applyAlignment="1">
      <alignment horizontal="right" vertical="center"/>
    </xf>
    <xf numFmtId="4" fontId="36" fillId="36" borderId="18" xfId="43" applyNumberFormat="1" applyFont="1" applyFill="1" applyBorder="1" applyAlignment="1">
      <alignment horizontal="right" vertical="center"/>
    </xf>
    <xf numFmtId="165" fontId="38" fillId="36" borderId="18" xfId="0" applyNumberFormat="1" applyFont="1" applyFill="1" applyBorder="1" applyAlignment="1">
      <alignment horizontal="right"/>
    </xf>
    <xf numFmtId="0" fontId="37" fillId="36" borderId="18" xfId="0" applyFont="1" applyFill="1" applyBorder="1" applyAlignment="1">
      <alignment horizontal="right"/>
    </xf>
    <xf numFmtId="4" fontId="35" fillId="36" borderId="18" xfId="0" applyNumberFormat="1" applyFont="1" applyFill="1" applyBorder="1" applyAlignment="1">
      <alignment horizontal="right"/>
    </xf>
    <xf numFmtId="3" fontId="35" fillId="36" borderId="18" xfId="0" applyNumberFormat="1" applyFont="1" applyFill="1" applyBorder="1" applyAlignment="1">
      <alignment horizontal="right"/>
    </xf>
    <xf numFmtId="0" fontId="36" fillId="0" borderId="18" xfId="0" applyFont="1" applyBorder="1" applyAlignment="1">
      <alignment horizontal="center" vertical="top"/>
    </xf>
    <xf numFmtId="0" fontId="35" fillId="0" borderId="18" xfId="0" applyFont="1" applyBorder="1"/>
    <xf numFmtId="0" fontId="39" fillId="33" borderId="18" xfId="0" applyFont="1" applyFill="1" applyBorder="1" applyAlignment="1">
      <alignment horizontal="justify" vertical="center" wrapText="1"/>
    </xf>
    <xf numFmtId="0" fontId="37" fillId="0" borderId="18" xfId="0" applyFont="1" applyBorder="1"/>
    <xf numFmtId="0" fontId="37" fillId="0" borderId="18" xfId="0" applyFont="1" applyBorder="1" applyAlignment="1">
      <alignment horizontal="right"/>
    </xf>
    <xf numFmtId="49" fontId="35" fillId="0" borderId="10" xfId="45" applyNumberFormat="1" applyFont="1" applyBorder="1" applyAlignment="1">
      <alignment horizontal="center" vertical="center" wrapText="1"/>
    </xf>
    <xf numFmtId="4" fontId="38" fillId="36" borderId="18" xfId="0" applyNumberFormat="1" applyFont="1" applyFill="1" applyBorder="1"/>
    <xf numFmtId="43" fontId="38" fillId="36" borderId="18" xfId="1" applyFont="1" applyFill="1" applyBorder="1"/>
    <xf numFmtId="0" fontId="38" fillId="36" borderId="10" xfId="0" applyFont="1" applyFill="1" applyBorder="1"/>
    <xf numFmtId="43" fontId="38" fillId="36" borderId="18" xfId="1" applyFont="1" applyFill="1" applyBorder="1" applyAlignment="1">
      <alignment horizontal="center"/>
    </xf>
    <xf numFmtId="165" fontId="38" fillId="0" borderId="18" xfId="0" applyNumberFormat="1" applyFont="1" applyBorder="1" applyAlignment="1">
      <alignment horizontal="center"/>
    </xf>
    <xf numFmtId="0" fontId="35" fillId="0" borderId="0" xfId="0" applyFont="1"/>
    <xf numFmtId="0" fontId="38" fillId="0" borderId="10" xfId="45" applyFont="1" applyBorder="1" applyAlignment="1">
      <alignment horizontal="left" vertical="center" wrapText="1"/>
    </xf>
    <xf numFmtId="49" fontId="38" fillId="36" borderId="18" xfId="45" applyNumberFormat="1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fill" vertical="center" wrapText="1"/>
    </xf>
    <xf numFmtId="4" fontId="38" fillId="36" borderId="18" xfId="1" applyNumberFormat="1" applyFont="1" applyFill="1" applyBorder="1" applyAlignment="1" applyProtection="1">
      <alignment horizontal="right" vertical="top"/>
    </xf>
    <xf numFmtId="167" fontId="38" fillId="0" borderId="18" xfId="1" applyNumberFormat="1" applyFont="1" applyBorder="1" applyAlignment="1">
      <alignment horizontal="right"/>
    </xf>
    <xf numFmtId="0" fontId="38" fillId="0" borderId="10" xfId="0" applyFont="1" applyBorder="1"/>
    <xf numFmtId="43" fontId="38" fillId="0" borderId="18" xfId="1" applyFont="1" applyBorder="1"/>
    <xf numFmtId="2" fontId="38" fillId="36" borderId="18" xfId="0" applyNumberFormat="1" applyFont="1" applyFill="1" applyBorder="1"/>
    <xf numFmtId="3" fontId="38" fillId="36" borderId="18" xfId="0" applyNumberFormat="1" applyFont="1" applyFill="1" applyBorder="1"/>
    <xf numFmtId="0" fontId="38" fillId="36" borderId="10" xfId="45" applyFont="1" applyFill="1" applyBorder="1" applyAlignment="1">
      <alignment horizontal="left" vertical="center" wrapText="1"/>
    </xf>
    <xf numFmtId="0" fontId="38" fillId="0" borderId="20" xfId="0" applyFont="1" applyBorder="1"/>
    <xf numFmtId="0" fontId="30" fillId="0" borderId="22" xfId="0" applyFont="1" applyBorder="1"/>
    <xf numFmtId="3" fontId="38" fillId="36" borderId="18" xfId="0" applyNumberFormat="1" applyFont="1" applyFill="1" applyBorder="1" applyAlignment="1">
      <alignment horizontal="right"/>
    </xf>
    <xf numFmtId="43" fontId="38" fillId="36" borderId="18" xfId="1" applyFont="1" applyFill="1" applyBorder="1" applyAlignment="1"/>
    <xf numFmtId="4" fontId="35" fillId="0" borderId="18" xfId="0" applyNumberFormat="1" applyFont="1" applyBorder="1"/>
    <xf numFmtId="3" fontId="33" fillId="36" borderId="0" xfId="1" applyNumberFormat="1" applyFont="1" applyFill="1" applyBorder="1" applyAlignment="1">
      <alignment horizontal="right"/>
    </xf>
    <xf numFmtId="3" fontId="33" fillId="0" borderId="0" xfId="0" applyNumberFormat="1" applyFont="1"/>
    <xf numFmtId="0" fontId="35" fillId="0" borderId="19" xfId="0" applyFont="1" applyBorder="1" applyAlignment="1">
      <alignment horizontal="right"/>
    </xf>
    <xf numFmtId="0" fontId="34" fillId="36" borderId="0" xfId="43" applyFont="1" applyFill="1" applyAlignment="1">
      <alignment horizontal="center" vertical="center"/>
    </xf>
    <xf numFmtId="0" fontId="14" fillId="36" borderId="0" xfId="0" applyFont="1" applyFill="1" applyAlignment="1">
      <alignment horizontal="right"/>
    </xf>
    <xf numFmtId="43" fontId="30" fillId="36" borderId="0" xfId="1" applyFont="1" applyFill="1" applyBorder="1" applyAlignment="1">
      <alignment horizontal="right"/>
    </xf>
    <xf numFmtId="165" fontId="0" fillId="36" borderId="0" xfId="0" applyNumberFormat="1" applyFill="1" applyAlignment="1">
      <alignment horizontal="center"/>
    </xf>
    <xf numFmtId="0" fontId="0" fillId="36" borderId="0" xfId="0" applyFill="1" applyAlignment="1">
      <alignment horizontal="center"/>
    </xf>
    <xf numFmtId="4" fontId="0" fillId="36" borderId="0" xfId="0" applyNumberFormat="1" applyFill="1" applyAlignment="1">
      <alignment horizontal="right"/>
    </xf>
    <xf numFmtId="4" fontId="0" fillId="0" borderId="0" xfId="0" applyNumberFormat="1"/>
    <xf numFmtId="0" fontId="42" fillId="36" borderId="0" xfId="0" applyFont="1" applyFill="1"/>
    <xf numFmtId="43" fontId="32" fillId="36" borderId="0" xfId="1" applyFont="1" applyFill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6" fillId="0" borderId="0" xfId="43" applyFont="1" applyAlignment="1">
      <alignment horizontal="center" vertical="top"/>
    </xf>
    <xf numFmtId="4" fontId="26" fillId="0" borderId="0" xfId="43" applyNumberFormat="1" applyFont="1" applyAlignment="1">
      <alignment horizontal="right" vertical="top"/>
    </xf>
    <xf numFmtId="0" fontId="38" fillId="36" borderId="18" xfId="0" applyFont="1" applyFill="1" applyBorder="1" applyAlignment="1">
      <alignment horizontal="center"/>
    </xf>
    <xf numFmtId="0" fontId="38" fillId="36" borderId="20" xfId="0" applyFont="1" applyFill="1" applyBorder="1"/>
    <xf numFmtId="0" fontId="30" fillId="36" borderId="22" xfId="0" applyFont="1" applyFill="1" applyBorder="1"/>
    <xf numFmtId="0" fontId="30" fillId="36" borderId="23" xfId="0" applyFont="1" applyFill="1" applyBorder="1"/>
    <xf numFmtId="0" fontId="43" fillId="37" borderId="15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18" fillId="37" borderId="13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7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justify" vertical="center" wrapText="1"/>
    </xf>
    <xf numFmtId="0" fontId="38" fillId="0" borderId="25" xfId="0" applyFont="1" applyBorder="1"/>
    <xf numFmtId="0" fontId="38" fillId="0" borderId="20" xfId="0" applyFont="1" applyBorder="1"/>
    <xf numFmtId="0" fontId="41" fillId="33" borderId="21" xfId="0" applyFont="1" applyFill="1" applyBorder="1" applyAlignment="1">
      <alignment horizontal="justify" vertical="center" wrapText="1"/>
    </xf>
    <xf numFmtId="0" fontId="30" fillId="0" borderId="22" xfId="0" applyFont="1" applyBorder="1"/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</cellXfs>
  <cellStyles count="52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 2" xfId="51" xr:uid="{331454EF-44A0-4224-A739-DFAA6985A335}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 xr:uid="{8AA0BA53-D7D8-4E75-80E7-0D62931FDCFA}"/>
    <cellStyle name="Обычный 2 2" xfId="48" xr:uid="{8B7C5A02-3706-4DCA-A67D-5CAB21D4B6D0}"/>
    <cellStyle name="Обычный 3" xfId="44" xr:uid="{0B889FC5-F977-4B96-A530-D1EBBA9349BA}"/>
    <cellStyle name="Обычный 4" xfId="49" xr:uid="{4B8C98FA-8AB8-44A8-8C57-2D25D400058B}"/>
    <cellStyle name="Обычный 5" xfId="45" xr:uid="{CB14AD76-E4F8-4E57-B790-F7582058A17A}"/>
    <cellStyle name="Обычный 6 2" xfId="47" xr:uid="{1A2C630D-8656-4816-B654-F0400D5D95CD}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имечание 2" xfId="50" xr:uid="{2C3E2085-C8F7-4ECA-8764-22F57A2EA242}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6" xr:uid="{8717A819-0CCF-445A-8FA1-50AAF63E7328}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394B-1B92-40B7-A15F-DDAE7124BE88}">
  <sheetPr>
    <tabColor rgb="FFFF0000"/>
  </sheetPr>
  <dimension ref="A1:Q131"/>
  <sheetViews>
    <sheetView tabSelected="1" view="pageBreakPreview" zoomScale="60" zoomScaleNormal="98" workbookViewId="0">
      <selection activeCell="G104" sqref="G104"/>
    </sheetView>
  </sheetViews>
  <sheetFormatPr defaultRowHeight="14.25"/>
  <cols>
    <col min="2" max="2" width="32.875" customWidth="1"/>
    <col min="3" max="3" width="16.625" customWidth="1"/>
    <col min="4" max="4" width="11" style="15" customWidth="1"/>
    <col min="5" max="5" width="16.75" customWidth="1"/>
    <col min="6" max="6" width="8.75" customWidth="1"/>
    <col min="7" max="7" width="14.625" customWidth="1"/>
    <col min="8" max="8" width="13.875" style="23" customWidth="1"/>
    <col min="9" max="9" width="13.75" style="23" customWidth="1"/>
    <col min="10" max="10" width="14.125" customWidth="1"/>
    <col min="11" max="11" width="15.875" style="15" customWidth="1"/>
    <col min="12" max="12" width="15.125" bestFit="1" customWidth="1"/>
  </cols>
  <sheetData>
    <row r="1" spans="1:12">
      <c r="A1" s="10"/>
      <c r="B1" s="10"/>
      <c r="C1" s="10"/>
      <c r="D1" s="24"/>
      <c r="E1" s="10"/>
      <c r="F1" s="10"/>
      <c r="G1" s="10"/>
      <c r="H1" s="24"/>
      <c r="I1" s="24"/>
    </row>
    <row r="2" spans="1:12">
      <c r="A2" s="10"/>
      <c r="B2" s="10"/>
      <c r="C2" s="10"/>
      <c r="D2" s="24"/>
      <c r="E2" s="10"/>
      <c r="F2" s="10"/>
      <c r="G2" s="10"/>
      <c r="H2" s="24"/>
      <c r="I2" s="24"/>
    </row>
    <row r="3" spans="1:12" ht="17.25">
      <c r="A3" s="10"/>
      <c r="B3" s="10"/>
      <c r="C3" s="10"/>
      <c r="D3" s="24"/>
      <c r="E3" s="25" t="s">
        <v>24</v>
      </c>
      <c r="F3" s="10"/>
      <c r="G3" s="10"/>
      <c r="H3" s="24"/>
      <c r="I3" s="24"/>
    </row>
    <row r="4" spans="1:12" ht="15.75">
      <c r="A4" s="10"/>
      <c r="B4" s="10"/>
      <c r="C4" s="10"/>
      <c r="D4" s="24"/>
      <c r="E4" s="26" t="s">
        <v>377</v>
      </c>
      <c r="F4" s="10"/>
      <c r="G4" s="10"/>
      <c r="H4" s="24"/>
      <c r="I4" s="24"/>
    </row>
    <row r="5" spans="1:12">
      <c r="A5" s="10"/>
      <c r="B5" s="10"/>
      <c r="C5" s="10"/>
      <c r="D5" s="24"/>
      <c r="E5" s="10"/>
      <c r="F5" s="10"/>
      <c r="G5" s="10"/>
      <c r="H5" s="24"/>
      <c r="I5" s="24"/>
    </row>
    <row r="6" spans="1:12">
      <c r="A6" s="10"/>
      <c r="B6" s="10"/>
      <c r="C6" s="10"/>
      <c r="D6" s="24"/>
      <c r="E6" s="10"/>
      <c r="F6" s="10"/>
      <c r="G6" s="10"/>
      <c r="H6" s="24"/>
      <c r="I6" s="24"/>
    </row>
    <row r="7" spans="1:12" ht="75">
      <c r="A7" s="9"/>
      <c r="B7" s="30" t="s">
        <v>0</v>
      </c>
      <c r="C7" s="30" t="s">
        <v>1</v>
      </c>
      <c r="D7" s="29" t="s">
        <v>2</v>
      </c>
      <c r="E7" s="32" t="s">
        <v>4</v>
      </c>
      <c r="F7" s="32" t="s">
        <v>5</v>
      </c>
      <c r="G7" s="33" t="s">
        <v>6</v>
      </c>
      <c r="H7" s="27" t="s">
        <v>382</v>
      </c>
      <c r="I7" s="29" t="s">
        <v>383</v>
      </c>
      <c r="J7" s="17" t="s">
        <v>7</v>
      </c>
      <c r="K7" s="18"/>
    </row>
    <row r="8" spans="1:12" ht="72" customHeight="1">
      <c r="A8" s="9"/>
      <c r="B8" s="31"/>
      <c r="C8" s="31"/>
      <c r="D8" s="27"/>
      <c r="E8" s="33"/>
      <c r="F8" s="31"/>
      <c r="G8" s="31"/>
      <c r="H8" s="28"/>
      <c r="I8" s="27"/>
      <c r="J8" s="19" t="s">
        <v>384</v>
      </c>
      <c r="K8" s="20" t="s">
        <v>385</v>
      </c>
    </row>
    <row r="9" spans="1:12" ht="90" customHeight="1">
      <c r="A9" s="34" t="s">
        <v>214</v>
      </c>
      <c r="B9" s="35" t="s">
        <v>71</v>
      </c>
      <c r="C9" s="36" t="s">
        <v>222</v>
      </c>
      <c r="D9" s="37">
        <v>2014</v>
      </c>
      <c r="E9" s="38" t="s">
        <v>159</v>
      </c>
      <c r="F9" s="37">
        <v>1</v>
      </c>
      <c r="G9" s="39">
        <v>47338.97</v>
      </c>
      <c r="H9" s="37">
        <v>0</v>
      </c>
      <c r="I9" s="37">
        <v>0</v>
      </c>
      <c r="J9" s="37">
        <v>5316</v>
      </c>
      <c r="K9" s="37">
        <v>345581</v>
      </c>
      <c r="L9" s="16"/>
    </row>
    <row r="10" spans="1:12">
      <c r="A10" s="34" t="s">
        <v>214</v>
      </c>
      <c r="B10" s="35" t="s">
        <v>87</v>
      </c>
      <c r="C10" s="36" t="s">
        <v>223</v>
      </c>
      <c r="D10" s="37">
        <v>2018</v>
      </c>
      <c r="E10" s="38" t="s">
        <v>175</v>
      </c>
      <c r="F10" s="37">
        <v>1</v>
      </c>
      <c r="G10" s="39">
        <v>52552.335740000002</v>
      </c>
      <c r="H10" s="37">
        <v>0</v>
      </c>
      <c r="I10" s="37">
        <v>0</v>
      </c>
      <c r="J10" s="37">
        <v>3339</v>
      </c>
      <c r="K10" s="37">
        <v>190317</v>
      </c>
      <c r="L10" s="16"/>
    </row>
    <row r="11" spans="1:12">
      <c r="A11" s="34" t="s">
        <v>214</v>
      </c>
      <c r="B11" s="35" t="s">
        <v>107</v>
      </c>
      <c r="C11" s="36" t="s">
        <v>224</v>
      </c>
      <c r="D11" s="37">
        <v>2020</v>
      </c>
      <c r="E11" s="38" t="s">
        <v>190</v>
      </c>
      <c r="F11" s="37">
        <v>1</v>
      </c>
      <c r="G11" s="39">
        <v>64696.586000000003</v>
      </c>
      <c r="H11" s="37">
        <v>1890</v>
      </c>
      <c r="I11" s="40" t="s">
        <v>390</v>
      </c>
      <c r="J11" s="37">
        <v>7807</v>
      </c>
      <c r="K11" s="37">
        <v>122085</v>
      </c>
      <c r="L11" s="16"/>
    </row>
    <row r="12" spans="1:12">
      <c r="A12" s="34" t="s">
        <v>214</v>
      </c>
      <c r="B12" s="35" t="s">
        <v>108</v>
      </c>
      <c r="C12" s="36" t="s">
        <v>225</v>
      </c>
      <c r="D12" s="37">
        <v>2018</v>
      </c>
      <c r="E12" s="38" t="s">
        <v>126</v>
      </c>
      <c r="F12" s="37">
        <v>1</v>
      </c>
      <c r="G12" s="39">
        <v>123994.83500000001</v>
      </c>
      <c r="H12" s="37">
        <v>15000</v>
      </c>
      <c r="I12" s="37">
        <v>2448</v>
      </c>
      <c r="J12" s="37">
        <v>5340</v>
      </c>
      <c r="K12" s="37">
        <v>236925</v>
      </c>
      <c r="L12" s="16"/>
    </row>
    <row r="13" spans="1:12">
      <c r="A13" s="41" t="s">
        <v>204</v>
      </c>
      <c r="B13" s="42" t="s">
        <v>32</v>
      </c>
      <c r="C13" s="36" t="s">
        <v>226</v>
      </c>
      <c r="D13" s="37">
        <v>2022</v>
      </c>
      <c r="E13" s="43" t="s">
        <v>123</v>
      </c>
      <c r="F13" s="37">
        <v>1</v>
      </c>
      <c r="G13" s="44">
        <v>155685</v>
      </c>
      <c r="H13" s="37">
        <v>4825</v>
      </c>
      <c r="I13" s="37">
        <v>0</v>
      </c>
      <c r="J13" s="37">
        <v>11989</v>
      </c>
      <c r="K13" s="37">
        <v>76538</v>
      </c>
      <c r="L13" s="16"/>
    </row>
    <row r="14" spans="1:12">
      <c r="A14" s="41" t="s">
        <v>204</v>
      </c>
      <c r="B14" s="42" t="s">
        <v>48</v>
      </c>
      <c r="C14" s="36" t="s">
        <v>227</v>
      </c>
      <c r="D14" s="37">
        <v>2022</v>
      </c>
      <c r="E14" s="43" t="s">
        <v>137</v>
      </c>
      <c r="F14" s="37">
        <v>1</v>
      </c>
      <c r="G14" s="44">
        <v>124295</v>
      </c>
      <c r="H14" s="37">
        <v>4090</v>
      </c>
      <c r="I14" s="37">
        <v>0</v>
      </c>
      <c r="J14" s="37">
        <v>20158</v>
      </c>
      <c r="K14" s="37">
        <v>99978</v>
      </c>
      <c r="L14" s="16"/>
    </row>
    <row r="15" spans="1:12">
      <c r="A15" s="41" t="s">
        <v>204</v>
      </c>
      <c r="B15" s="42" t="s">
        <v>53</v>
      </c>
      <c r="C15" s="36" t="s">
        <v>228</v>
      </c>
      <c r="D15" s="37">
        <v>2019</v>
      </c>
      <c r="E15" s="43" t="s">
        <v>141</v>
      </c>
      <c r="F15" s="37">
        <v>1</v>
      </c>
      <c r="G15" s="44">
        <v>128679.875</v>
      </c>
      <c r="H15" s="37">
        <v>0</v>
      </c>
      <c r="I15" s="37">
        <v>0</v>
      </c>
      <c r="J15" s="37">
        <v>7390</v>
      </c>
      <c r="K15" s="37">
        <v>212233</v>
      </c>
      <c r="L15" s="16"/>
    </row>
    <row r="16" spans="1:12">
      <c r="A16" s="42" t="s">
        <v>219</v>
      </c>
      <c r="B16" s="42" t="s">
        <v>79</v>
      </c>
      <c r="C16" s="36" t="s">
        <v>228</v>
      </c>
      <c r="D16" s="37">
        <v>2018</v>
      </c>
      <c r="E16" s="43" t="s">
        <v>167</v>
      </c>
      <c r="F16" s="37">
        <v>1</v>
      </c>
      <c r="G16" s="44">
        <v>52965.417000000001</v>
      </c>
      <c r="H16" s="45"/>
      <c r="I16" s="46">
        <f>940+580</f>
        <v>1520</v>
      </c>
      <c r="J16" s="47">
        <v>6851</v>
      </c>
      <c r="K16" s="47">
        <v>204351</v>
      </c>
      <c r="L16" s="21"/>
    </row>
    <row r="17" spans="1:12" ht="24">
      <c r="A17" s="42" t="s">
        <v>219</v>
      </c>
      <c r="B17" s="42" t="s">
        <v>112</v>
      </c>
      <c r="C17" s="36" t="s">
        <v>229</v>
      </c>
      <c r="D17" s="37">
        <v>2021</v>
      </c>
      <c r="E17" s="43" t="s">
        <v>194</v>
      </c>
      <c r="F17" s="37">
        <v>1</v>
      </c>
      <c r="G17" s="44">
        <v>109025</v>
      </c>
      <c r="H17" s="45"/>
      <c r="I17" s="46">
        <v>1120</v>
      </c>
      <c r="J17" s="47">
        <v>8824</v>
      </c>
      <c r="K17" s="47">
        <v>87750</v>
      </c>
      <c r="L17" s="21"/>
    </row>
    <row r="18" spans="1:12" ht="27" customHeight="1">
      <c r="A18" s="42" t="s">
        <v>219</v>
      </c>
      <c r="B18" s="42" t="s">
        <v>113</v>
      </c>
      <c r="C18" s="36"/>
      <c r="D18" s="37">
        <v>2018</v>
      </c>
      <c r="E18" s="43" t="s">
        <v>167</v>
      </c>
      <c r="F18" s="37">
        <v>1</v>
      </c>
      <c r="G18" s="44">
        <v>128927.71679999999</v>
      </c>
      <c r="H18" s="45"/>
      <c r="I18" s="46">
        <v>3650</v>
      </c>
      <c r="J18" s="47">
        <v>9129</v>
      </c>
      <c r="K18" s="47">
        <v>239076</v>
      </c>
      <c r="L18" s="21"/>
    </row>
    <row r="19" spans="1:12">
      <c r="A19" s="42" t="s">
        <v>219</v>
      </c>
      <c r="B19" s="42" t="s">
        <v>114</v>
      </c>
      <c r="C19" s="36" t="s">
        <v>230</v>
      </c>
      <c r="D19" s="37">
        <v>2020</v>
      </c>
      <c r="E19" s="43" t="s">
        <v>195</v>
      </c>
      <c r="F19" s="37">
        <v>1</v>
      </c>
      <c r="G19" s="44">
        <v>64696.586000000003</v>
      </c>
      <c r="H19" s="45"/>
      <c r="I19" s="46">
        <v>2420</v>
      </c>
      <c r="J19" s="47">
        <v>6444</v>
      </c>
      <c r="K19" s="47">
        <v>120944</v>
      </c>
      <c r="L19" s="21"/>
    </row>
    <row r="20" spans="1:12" ht="24">
      <c r="A20" s="42" t="s">
        <v>219</v>
      </c>
      <c r="B20" s="42" t="s">
        <v>115</v>
      </c>
      <c r="C20" s="36" t="s">
        <v>231</v>
      </c>
      <c r="D20" s="37">
        <v>2021</v>
      </c>
      <c r="E20" s="43" t="s">
        <v>194</v>
      </c>
      <c r="F20" s="37">
        <v>1</v>
      </c>
      <c r="G20" s="44">
        <v>138126</v>
      </c>
      <c r="H20" s="45"/>
      <c r="I20" s="46">
        <v>4690</v>
      </c>
      <c r="J20" s="47">
        <v>10800</v>
      </c>
      <c r="K20" s="47">
        <v>93000</v>
      </c>
      <c r="L20" s="21"/>
    </row>
    <row r="21" spans="1:12">
      <c r="A21" s="34" t="s">
        <v>215</v>
      </c>
      <c r="B21" s="35" t="s">
        <v>73</v>
      </c>
      <c r="C21" s="36" t="s">
        <v>232</v>
      </c>
      <c r="D21" s="37">
        <v>2022</v>
      </c>
      <c r="E21" s="38" t="s">
        <v>161</v>
      </c>
      <c r="F21" s="37">
        <v>1</v>
      </c>
      <c r="G21" s="39">
        <v>137059</v>
      </c>
      <c r="H21" s="37"/>
      <c r="I21" s="37">
        <v>0</v>
      </c>
      <c r="J21" s="37">
        <v>8822</v>
      </c>
      <c r="K21" s="37">
        <v>102880</v>
      </c>
      <c r="L21" s="16"/>
    </row>
    <row r="22" spans="1:12">
      <c r="A22" s="34" t="s">
        <v>215</v>
      </c>
      <c r="B22" s="35" t="s">
        <v>84</v>
      </c>
      <c r="C22" s="36" t="s">
        <v>233</v>
      </c>
      <c r="D22" s="37">
        <v>2018</v>
      </c>
      <c r="E22" s="38" t="s">
        <v>172</v>
      </c>
      <c r="F22" s="37">
        <v>1</v>
      </c>
      <c r="G22" s="39">
        <v>52533.905740000002</v>
      </c>
      <c r="H22" s="37">
        <v>2649</v>
      </c>
      <c r="I22" s="37">
        <v>0</v>
      </c>
      <c r="J22" s="37">
        <v>6039</v>
      </c>
      <c r="K22" s="37">
        <v>197459</v>
      </c>
      <c r="L22" s="16"/>
    </row>
    <row r="23" spans="1:12">
      <c r="A23" s="34" t="s">
        <v>215</v>
      </c>
      <c r="B23" s="35" t="s">
        <v>101</v>
      </c>
      <c r="C23" s="36" t="s">
        <v>234</v>
      </c>
      <c r="D23" s="37">
        <v>2018</v>
      </c>
      <c r="E23" s="38" t="s">
        <v>185</v>
      </c>
      <c r="F23" s="37">
        <v>1</v>
      </c>
      <c r="G23" s="39">
        <v>132041.12404999998</v>
      </c>
      <c r="H23" s="37"/>
      <c r="I23" s="37">
        <v>0</v>
      </c>
      <c r="J23" s="37">
        <v>10756</v>
      </c>
      <c r="K23" s="37">
        <v>255221</v>
      </c>
      <c r="L23" s="16"/>
    </row>
    <row r="24" spans="1:12">
      <c r="A24" s="34" t="s">
        <v>215</v>
      </c>
      <c r="B24" s="35" t="s">
        <v>111</v>
      </c>
      <c r="C24" s="36" t="s">
        <v>235</v>
      </c>
      <c r="D24" s="37">
        <v>2014</v>
      </c>
      <c r="E24" s="38" t="s">
        <v>193</v>
      </c>
      <c r="F24" s="37">
        <v>1</v>
      </c>
      <c r="G24" s="39">
        <v>50701.324999999997</v>
      </c>
      <c r="H24" s="37"/>
      <c r="I24" s="37">
        <v>0</v>
      </c>
      <c r="J24" s="37">
        <v>5004</v>
      </c>
      <c r="K24" s="37">
        <v>310004</v>
      </c>
      <c r="L24" s="16"/>
    </row>
    <row r="25" spans="1:12">
      <c r="A25" s="41" t="s">
        <v>201</v>
      </c>
      <c r="B25" s="42" t="s">
        <v>30</v>
      </c>
      <c r="C25" s="48" t="s">
        <v>376</v>
      </c>
      <c r="D25" s="37">
        <v>2023</v>
      </c>
      <c r="E25" s="43" t="s">
        <v>121</v>
      </c>
      <c r="F25" s="37">
        <v>1</v>
      </c>
      <c r="G25" s="44">
        <v>223737</v>
      </c>
      <c r="H25" s="49"/>
      <c r="I25" s="49"/>
      <c r="J25" s="50">
        <v>12205</v>
      </c>
      <c r="K25" s="50">
        <v>17791</v>
      </c>
      <c r="L25" s="112"/>
    </row>
    <row r="26" spans="1:12" ht="36">
      <c r="A26" s="41" t="s">
        <v>201</v>
      </c>
      <c r="B26" s="42" t="s">
        <v>80</v>
      </c>
      <c r="C26" s="36" t="s">
        <v>236</v>
      </c>
      <c r="D26" s="37">
        <v>2018</v>
      </c>
      <c r="E26" s="43" t="s">
        <v>168</v>
      </c>
      <c r="F26" s="37">
        <v>1</v>
      </c>
      <c r="G26" s="44">
        <v>50575.258000000002</v>
      </c>
      <c r="H26" s="37">
        <v>2450</v>
      </c>
      <c r="I26" s="49"/>
      <c r="J26" s="50">
        <v>1163</v>
      </c>
      <c r="K26" s="50">
        <v>227033</v>
      </c>
      <c r="L26" s="112"/>
    </row>
    <row r="27" spans="1:12" ht="42.75" customHeight="1">
      <c r="A27" s="41" t="s">
        <v>201</v>
      </c>
      <c r="B27" s="42" t="s">
        <v>83</v>
      </c>
      <c r="C27" s="36" t="s">
        <v>237</v>
      </c>
      <c r="D27" s="37">
        <v>2022</v>
      </c>
      <c r="E27" s="43" t="s">
        <v>171</v>
      </c>
      <c r="F27" s="37">
        <v>1</v>
      </c>
      <c r="G27" s="44">
        <v>78283</v>
      </c>
      <c r="H27" s="51"/>
      <c r="I27" s="49">
        <v>0</v>
      </c>
      <c r="J27" s="50">
        <v>4321</v>
      </c>
      <c r="K27" s="50">
        <v>35900</v>
      </c>
      <c r="L27" s="112"/>
    </row>
    <row r="28" spans="1:12" ht="33" customHeight="1">
      <c r="A28" s="41" t="s">
        <v>201</v>
      </c>
      <c r="B28" s="42" t="s">
        <v>109</v>
      </c>
      <c r="C28" s="36" t="s">
        <v>238</v>
      </c>
      <c r="D28" s="37">
        <v>2019</v>
      </c>
      <c r="E28" s="43" t="s">
        <v>191</v>
      </c>
      <c r="F28" s="37">
        <v>1</v>
      </c>
      <c r="G28" s="44">
        <v>128679.875</v>
      </c>
      <c r="H28" s="49">
        <v>0</v>
      </c>
      <c r="I28" s="49">
        <v>0</v>
      </c>
      <c r="J28" s="50">
        <v>8170</v>
      </c>
      <c r="K28" s="50">
        <v>262340</v>
      </c>
      <c r="L28" s="112"/>
    </row>
    <row r="29" spans="1:12">
      <c r="A29" s="52" t="s">
        <v>205</v>
      </c>
      <c r="B29" s="52" t="s">
        <v>34</v>
      </c>
      <c r="C29" s="48" t="s">
        <v>239</v>
      </c>
      <c r="D29" s="53">
        <v>2022</v>
      </c>
      <c r="E29" s="54" t="s">
        <v>125</v>
      </c>
      <c r="F29" s="49">
        <v>1</v>
      </c>
      <c r="G29" s="55">
        <v>156356</v>
      </c>
      <c r="H29" s="56">
        <v>5895.75</v>
      </c>
      <c r="I29" s="49" t="s">
        <v>387</v>
      </c>
      <c r="J29" s="49">
        <v>13466</v>
      </c>
      <c r="K29" s="49">
        <v>121790</v>
      </c>
      <c r="L29" s="105"/>
    </row>
    <row r="30" spans="1:12">
      <c r="A30" s="52" t="s">
        <v>205</v>
      </c>
      <c r="B30" s="52" t="s">
        <v>56</v>
      </c>
      <c r="C30" s="48" t="s">
        <v>240</v>
      </c>
      <c r="D30" s="53">
        <v>2018</v>
      </c>
      <c r="E30" s="54" t="s">
        <v>144</v>
      </c>
      <c r="F30" s="49">
        <v>1</v>
      </c>
      <c r="G30" s="55">
        <v>124323.25</v>
      </c>
      <c r="H30" s="56">
        <v>999.75</v>
      </c>
      <c r="I30" s="57" t="s">
        <v>387</v>
      </c>
      <c r="J30" s="49">
        <v>6951</v>
      </c>
      <c r="K30" s="49">
        <v>269075</v>
      </c>
      <c r="L30" s="105"/>
    </row>
    <row r="31" spans="1:12">
      <c r="A31" s="52" t="s">
        <v>205</v>
      </c>
      <c r="B31" s="52" t="s">
        <v>57</v>
      </c>
      <c r="C31" s="48" t="s">
        <v>373</v>
      </c>
      <c r="D31" s="53">
        <v>2020</v>
      </c>
      <c r="E31" s="54" t="s">
        <v>145</v>
      </c>
      <c r="F31" s="49">
        <v>1</v>
      </c>
      <c r="G31" s="55">
        <v>64696.586000000003</v>
      </c>
      <c r="H31" s="56">
        <v>999.75</v>
      </c>
      <c r="I31" s="57" t="s">
        <v>387</v>
      </c>
      <c r="J31" s="49">
        <v>2428</v>
      </c>
      <c r="K31" s="49">
        <v>64096</v>
      </c>
      <c r="L31" s="105"/>
    </row>
    <row r="32" spans="1:12">
      <c r="A32" s="52" t="s">
        <v>205</v>
      </c>
      <c r="B32" s="52" t="s">
        <v>59</v>
      </c>
      <c r="C32" s="48" t="s">
        <v>242</v>
      </c>
      <c r="D32" s="53">
        <v>2017</v>
      </c>
      <c r="E32" s="54" t="s">
        <v>147</v>
      </c>
      <c r="F32" s="49">
        <v>1</v>
      </c>
      <c r="G32" s="55">
        <v>128094.53449999999</v>
      </c>
      <c r="H32" s="56">
        <v>999.75</v>
      </c>
      <c r="I32" s="57" t="s">
        <v>387</v>
      </c>
      <c r="J32" s="49">
        <v>7554</v>
      </c>
      <c r="K32" s="49">
        <v>191162</v>
      </c>
      <c r="L32" s="105"/>
    </row>
    <row r="33" spans="1:12">
      <c r="A33" s="42" t="s">
        <v>218</v>
      </c>
      <c r="B33" s="42" t="s">
        <v>78</v>
      </c>
      <c r="C33" s="36" t="s">
        <v>392</v>
      </c>
      <c r="D33" s="37">
        <v>2020</v>
      </c>
      <c r="E33" s="43" t="s">
        <v>166</v>
      </c>
      <c r="F33" s="37">
        <v>1</v>
      </c>
      <c r="G33" s="44">
        <v>138381.00200000001</v>
      </c>
      <c r="H33" s="47">
        <v>915000</v>
      </c>
      <c r="I33" s="37"/>
      <c r="J33" s="47">
        <v>9938</v>
      </c>
      <c r="K33" s="47">
        <v>221671</v>
      </c>
      <c r="L33" s="21"/>
    </row>
    <row r="34" spans="1:12">
      <c r="A34" s="42" t="s">
        <v>218</v>
      </c>
      <c r="B34" s="42" t="s">
        <v>86</v>
      </c>
      <c r="C34" s="36" t="s">
        <v>241</v>
      </c>
      <c r="D34" s="37">
        <v>2020</v>
      </c>
      <c r="E34" s="43" t="s">
        <v>174</v>
      </c>
      <c r="F34" s="37">
        <v>1</v>
      </c>
      <c r="G34" s="44">
        <v>64696.586000000003</v>
      </c>
      <c r="H34" s="47">
        <v>373000</v>
      </c>
      <c r="I34" s="37"/>
      <c r="J34" s="47">
        <v>6694</v>
      </c>
      <c r="K34" s="47">
        <v>108275</v>
      </c>
      <c r="L34" s="21"/>
    </row>
    <row r="35" spans="1:12">
      <c r="A35" s="42" t="s">
        <v>218</v>
      </c>
      <c r="B35" s="42" t="s">
        <v>110</v>
      </c>
      <c r="C35" s="36" t="s">
        <v>243</v>
      </c>
      <c r="D35" s="37">
        <v>2018</v>
      </c>
      <c r="E35" s="43" t="s">
        <v>192</v>
      </c>
      <c r="F35" s="37">
        <v>1</v>
      </c>
      <c r="G35" s="44">
        <v>124012.33500000001</v>
      </c>
      <c r="H35" s="47">
        <v>1318000</v>
      </c>
      <c r="I35" s="37"/>
      <c r="J35" s="47">
        <v>13720</v>
      </c>
      <c r="K35" s="47">
        <v>257922</v>
      </c>
      <c r="L35" s="21"/>
    </row>
    <row r="36" spans="1:12" ht="94.5" customHeight="1">
      <c r="A36" s="42">
        <v>368</v>
      </c>
      <c r="B36" s="58" t="s">
        <v>391</v>
      </c>
      <c r="C36" s="36" t="s">
        <v>374</v>
      </c>
      <c r="D36" s="37">
        <v>2024</v>
      </c>
      <c r="E36" s="59">
        <v>45434</v>
      </c>
      <c r="F36" s="37">
        <v>1</v>
      </c>
      <c r="G36" s="60">
        <v>284441</v>
      </c>
      <c r="H36" s="47">
        <v>0</v>
      </c>
      <c r="I36" s="37">
        <v>6200</v>
      </c>
      <c r="J36" s="47">
        <v>3703</v>
      </c>
      <c r="K36" s="47">
        <v>3703</v>
      </c>
    </row>
    <row r="37" spans="1:12">
      <c r="A37" s="42" t="s">
        <v>200</v>
      </c>
      <c r="B37" s="42" t="s">
        <v>25</v>
      </c>
      <c r="C37" s="36" t="s">
        <v>244</v>
      </c>
      <c r="D37" s="37">
        <v>2018</v>
      </c>
      <c r="E37" s="43" t="s">
        <v>117</v>
      </c>
      <c r="F37" s="37">
        <v>1</v>
      </c>
      <c r="G37" s="44">
        <v>229859.905</v>
      </c>
      <c r="H37" s="49">
        <v>3962</v>
      </c>
      <c r="I37" s="49"/>
      <c r="J37" s="49">
        <v>16244</v>
      </c>
      <c r="K37" s="49">
        <v>250900</v>
      </c>
    </row>
    <row r="38" spans="1:12" ht="24">
      <c r="A38" s="42" t="s">
        <v>200</v>
      </c>
      <c r="B38" s="42" t="s">
        <v>26</v>
      </c>
      <c r="C38" s="36" t="s">
        <v>245</v>
      </c>
      <c r="D38" s="37">
        <v>2018</v>
      </c>
      <c r="E38" s="43" t="s">
        <v>118</v>
      </c>
      <c r="F38" s="37">
        <v>1</v>
      </c>
      <c r="G38" s="44">
        <v>50575.258000000002</v>
      </c>
      <c r="H38" s="49">
        <v>3027</v>
      </c>
      <c r="I38" s="49"/>
      <c r="J38" s="49">
        <v>5096</v>
      </c>
      <c r="K38" s="49">
        <v>169990</v>
      </c>
    </row>
    <row r="39" spans="1:12" ht="24">
      <c r="A39" s="42" t="s">
        <v>200</v>
      </c>
      <c r="B39" s="42" t="s">
        <v>27</v>
      </c>
      <c r="C39" s="36" t="s">
        <v>197</v>
      </c>
      <c r="D39" s="37">
        <v>2020</v>
      </c>
      <c r="E39" s="43" t="s">
        <v>119</v>
      </c>
      <c r="F39" s="37">
        <v>1</v>
      </c>
      <c r="G39" s="44">
        <v>603492.69499999995</v>
      </c>
      <c r="H39" s="49">
        <v>7314</v>
      </c>
      <c r="I39" s="49"/>
      <c r="J39" s="49">
        <v>7755</v>
      </c>
      <c r="K39" s="49">
        <v>129200</v>
      </c>
    </row>
    <row r="40" spans="1:12" ht="24">
      <c r="A40" s="42" t="s">
        <v>200</v>
      </c>
      <c r="B40" s="42" t="s">
        <v>28</v>
      </c>
      <c r="C40" s="36" t="s">
        <v>198</v>
      </c>
      <c r="D40" s="37">
        <v>2018</v>
      </c>
      <c r="E40" s="43" t="s">
        <v>118</v>
      </c>
      <c r="F40" s="37">
        <v>1</v>
      </c>
      <c r="G40" s="44">
        <v>50575.258000000002</v>
      </c>
      <c r="H40" s="49">
        <v>2828</v>
      </c>
      <c r="I40" s="49"/>
      <c r="J40" s="49">
        <v>2229</v>
      </c>
      <c r="K40" s="49">
        <v>179900</v>
      </c>
    </row>
    <row r="41" spans="1:12" ht="24">
      <c r="A41" s="42" t="s">
        <v>200</v>
      </c>
      <c r="B41" s="42" t="s">
        <v>31</v>
      </c>
      <c r="C41" s="36" t="s">
        <v>246</v>
      </c>
      <c r="D41" s="37">
        <v>2022</v>
      </c>
      <c r="E41" s="43" t="s">
        <v>122</v>
      </c>
      <c r="F41" s="37">
        <v>1</v>
      </c>
      <c r="G41" s="44">
        <v>405900</v>
      </c>
      <c r="H41" s="49">
        <v>4591</v>
      </c>
      <c r="I41" s="49"/>
      <c r="J41" s="49">
        <v>9280</v>
      </c>
      <c r="K41" s="49">
        <v>63780</v>
      </c>
    </row>
    <row r="42" spans="1:12">
      <c r="A42" s="42" t="s">
        <v>200</v>
      </c>
      <c r="B42" s="42" t="s">
        <v>38</v>
      </c>
      <c r="C42" s="36" t="s">
        <v>247</v>
      </c>
      <c r="D42" s="37">
        <v>2018</v>
      </c>
      <c r="E42" s="43" t="s">
        <v>118</v>
      </c>
      <c r="F42" s="37">
        <v>1</v>
      </c>
      <c r="G42" s="44">
        <v>124293.77499999999</v>
      </c>
      <c r="H42" s="49">
        <v>1330</v>
      </c>
      <c r="I42" s="49"/>
      <c r="J42" s="49">
        <v>8434</v>
      </c>
      <c r="K42" s="49">
        <v>167700</v>
      </c>
    </row>
    <row r="43" spans="1:12" ht="24">
      <c r="A43" s="42" t="s">
        <v>200</v>
      </c>
      <c r="B43" s="42" t="s">
        <v>40</v>
      </c>
      <c r="C43" s="36" t="s">
        <v>248</v>
      </c>
      <c r="D43" s="37">
        <v>2018</v>
      </c>
      <c r="E43" s="43" t="s">
        <v>130</v>
      </c>
      <c r="F43" s="37">
        <v>1</v>
      </c>
      <c r="G43" s="44">
        <v>302062.201</v>
      </c>
      <c r="H43" s="49">
        <v>94</v>
      </c>
      <c r="I43" s="49"/>
      <c r="J43" s="49">
        <v>9779</v>
      </c>
      <c r="K43" s="49">
        <v>207600</v>
      </c>
    </row>
    <row r="44" spans="1:12">
      <c r="A44" s="42" t="s">
        <v>200</v>
      </c>
      <c r="B44" s="42" t="s">
        <v>42</v>
      </c>
      <c r="C44" s="36" t="s">
        <v>249</v>
      </c>
      <c r="D44" s="37">
        <v>2018</v>
      </c>
      <c r="E44" s="43" t="s">
        <v>132</v>
      </c>
      <c r="F44" s="37">
        <v>1</v>
      </c>
      <c r="G44" s="44">
        <v>244570.52499999999</v>
      </c>
      <c r="H44" s="49">
        <v>34</v>
      </c>
      <c r="I44" s="49"/>
      <c r="J44" s="49">
        <v>11810</v>
      </c>
      <c r="K44" s="49">
        <v>251700</v>
      </c>
    </row>
    <row r="45" spans="1:12" ht="24">
      <c r="A45" s="42" t="s">
        <v>200</v>
      </c>
      <c r="B45" s="42" t="s">
        <v>43</v>
      </c>
      <c r="C45" s="36" t="s">
        <v>250</v>
      </c>
      <c r="D45" s="37">
        <v>2019</v>
      </c>
      <c r="E45" s="43" t="s">
        <v>133</v>
      </c>
      <c r="F45" s="37">
        <v>1</v>
      </c>
      <c r="G45" s="44">
        <v>129166.427</v>
      </c>
      <c r="H45" s="49">
        <v>5141</v>
      </c>
      <c r="I45" s="49"/>
      <c r="J45" s="49">
        <v>9127</v>
      </c>
      <c r="K45" s="49">
        <v>241600</v>
      </c>
    </row>
    <row r="46" spans="1:12">
      <c r="A46" s="42" t="s">
        <v>200</v>
      </c>
      <c r="B46" s="42" t="s">
        <v>44</v>
      </c>
      <c r="C46" s="36" t="s">
        <v>251</v>
      </c>
      <c r="D46" s="37">
        <v>2022</v>
      </c>
      <c r="E46" s="43" t="s">
        <v>134</v>
      </c>
      <c r="F46" s="37">
        <v>1</v>
      </c>
      <c r="G46" s="44">
        <v>78283</v>
      </c>
      <c r="H46" s="49">
        <v>34</v>
      </c>
      <c r="I46" s="49"/>
      <c r="J46" s="49">
        <v>8359</v>
      </c>
      <c r="K46" s="49">
        <v>62900</v>
      </c>
    </row>
    <row r="47" spans="1:12">
      <c r="A47" s="42" t="s">
        <v>200</v>
      </c>
      <c r="B47" s="42" t="s">
        <v>45</v>
      </c>
      <c r="C47" s="36" t="s">
        <v>375</v>
      </c>
      <c r="D47" s="37">
        <v>2019</v>
      </c>
      <c r="E47" s="43" t="s">
        <v>135</v>
      </c>
      <c r="F47" s="37">
        <v>1</v>
      </c>
      <c r="G47" s="44">
        <v>101214.18145</v>
      </c>
      <c r="H47" s="49">
        <v>4545</v>
      </c>
      <c r="I47" s="49"/>
      <c r="J47" s="49">
        <v>6387</v>
      </c>
      <c r="K47" s="49">
        <v>88300</v>
      </c>
    </row>
    <row r="48" spans="1:12" ht="24">
      <c r="A48" s="42" t="s">
        <v>200</v>
      </c>
      <c r="B48" s="42" t="s">
        <v>46</v>
      </c>
      <c r="C48" s="36" t="s">
        <v>252</v>
      </c>
      <c r="D48" s="37">
        <v>2018</v>
      </c>
      <c r="E48" s="43" t="s">
        <v>118</v>
      </c>
      <c r="F48" s="37">
        <v>1</v>
      </c>
      <c r="G48" s="44">
        <v>124293.77499999999</v>
      </c>
      <c r="H48" s="49">
        <v>5034</v>
      </c>
      <c r="I48" s="49"/>
      <c r="J48" s="49">
        <v>12345</v>
      </c>
      <c r="K48" s="49">
        <v>112100</v>
      </c>
    </row>
    <row r="49" spans="1:17" ht="24">
      <c r="A49" s="42" t="s">
        <v>200</v>
      </c>
      <c r="B49" s="42" t="s">
        <v>47</v>
      </c>
      <c r="C49" s="36" t="s">
        <v>253</v>
      </c>
      <c r="D49" s="37">
        <v>2015</v>
      </c>
      <c r="E49" s="43" t="s">
        <v>136</v>
      </c>
      <c r="F49" s="37">
        <v>1</v>
      </c>
      <c r="G49" s="44">
        <v>104209.38834</v>
      </c>
      <c r="H49" s="49">
        <v>34</v>
      </c>
      <c r="I49" s="49"/>
      <c r="J49" s="49">
        <v>1208</v>
      </c>
      <c r="K49" s="49">
        <v>53900</v>
      </c>
    </row>
    <row r="50" spans="1:17" ht="24">
      <c r="A50" s="42" t="s">
        <v>200</v>
      </c>
      <c r="B50" s="42" t="s">
        <v>49</v>
      </c>
      <c r="C50" s="36" t="s">
        <v>254</v>
      </c>
      <c r="D50" s="37">
        <v>2018</v>
      </c>
      <c r="E50" s="43" t="s">
        <v>118</v>
      </c>
      <c r="F50" s="37">
        <v>1</v>
      </c>
      <c r="G50" s="44">
        <v>50575.258000000002</v>
      </c>
      <c r="H50" s="49">
        <v>1402</v>
      </c>
      <c r="I50" s="49"/>
      <c r="J50" s="49">
        <v>6629</v>
      </c>
      <c r="K50" s="49">
        <v>195600</v>
      </c>
    </row>
    <row r="51" spans="1:17">
      <c r="A51" s="42" t="s">
        <v>200</v>
      </c>
      <c r="B51" s="42" t="s">
        <v>50</v>
      </c>
      <c r="C51" s="36" t="s">
        <v>255</v>
      </c>
      <c r="D51" s="37">
        <v>2017</v>
      </c>
      <c r="E51" s="43" t="s">
        <v>138</v>
      </c>
      <c r="F51" s="37">
        <v>1</v>
      </c>
      <c r="G51" s="44">
        <v>125000</v>
      </c>
      <c r="H51" s="49">
        <v>2482</v>
      </c>
      <c r="I51" s="49"/>
      <c r="J51" s="49">
        <v>12233</v>
      </c>
      <c r="K51" s="49">
        <v>182800</v>
      </c>
    </row>
    <row r="52" spans="1:17" ht="24">
      <c r="A52" s="42">
        <v>446</v>
      </c>
      <c r="B52" s="58" t="s">
        <v>379</v>
      </c>
      <c r="C52" s="36" t="s">
        <v>389</v>
      </c>
      <c r="D52" s="37">
        <v>2024</v>
      </c>
      <c r="E52" s="59">
        <v>45449</v>
      </c>
      <c r="F52" s="37">
        <v>1</v>
      </c>
      <c r="G52" s="61">
        <v>279800</v>
      </c>
      <c r="H52" s="49">
        <v>2448</v>
      </c>
      <c r="I52" s="49"/>
      <c r="J52" s="49">
        <v>0</v>
      </c>
      <c r="K52" s="49">
        <v>0</v>
      </c>
    </row>
    <row r="53" spans="1:17">
      <c r="A53" s="42" t="s">
        <v>212</v>
      </c>
      <c r="B53" s="42" t="s">
        <v>68</v>
      </c>
      <c r="C53" s="36" t="s">
        <v>256</v>
      </c>
      <c r="D53" s="37">
        <v>2018</v>
      </c>
      <c r="E53" s="43" t="s">
        <v>156</v>
      </c>
      <c r="F53" s="37">
        <v>1</v>
      </c>
      <c r="G53" s="44">
        <v>86812.826000000001</v>
      </c>
      <c r="H53" s="62">
        <v>1050</v>
      </c>
      <c r="I53" s="62">
        <v>0</v>
      </c>
      <c r="J53" s="63">
        <v>11473</v>
      </c>
      <c r="K53" s="64">
        <v>222753</v>
      </c>
      <c r="L53" s="10"/>
    </row>
    <row r="54" spans="1:17" ht="24">
      <c r="A54" s="42" t="s">
        <v>212</v>
      </c>
      <c r="B54" s="42" t="s">
        <v>92</v>
      </c>
      <c r="C54" s="36" t="s">
        <v>262</v>
      </c>
      <c r="D54" s="37">
        <v>2020</v>
      </c>
      <c r="E54" s="43" t="s">
        <v>164</v>
      </c>
      <c r="F54" s="37">
        <v>1</v>
      </c>
      <c r="G54" s="44">
        <v>138151.64499999999</v>
      </c>
      <c r="H54" s="62">
        <v>0</v>
      </c>
      <c r="I54" s="62">
        <v>0</v>
      </c>
      <c r="J54" s="63">
        <v>8181</v>
      </c>
      <c r="K54" s="64">
        <v>131050</v>
      </c>
      <c r="L54" s="10"/>
    </row>
    <row r="55" spans="1:17" ht="24">
      <c r="A55" s="42" t="s">
        <v>212</v>
      </c>
      <c r="B55" s="42" t="s">
        <v>103</v>
      </c>
      <c r="C55" s="36" t="s">
        <v>263</v>
      </c>
      <c r="D55" s="37">
        <v>2020</v>
      </c>
      <c r="E55" s="43" t="s">
        <v>187</v>
      </c>
      <c r="F55" s="37">
        <v>1</v>
      </c>
      <c r="G55" s="44">
        <v>64696.586000000003</v>
      </c>
      <c r="H55" s="62">
        <v>1485</v>
      </c>
      <c r="I55" s="62">
        <v>0</v>
      </c>
      <c r="J55" s="63">
        <v>7714</v>
      </c>
      <c r="K55" s="64">
        <v>185730</v>
      </c>
      <c r="L55" s="10"/>
    </row>
    <row r="56" spans="1:17" ht="24">
      <c r="A56" s="42" t="s">
        <v>212</v>
      </c>
      <c r="B56" s="42" t="s">
        <v>104</v>
      </c>
      <c r="C56" s="36" t="s">
        <v>264</v>
      </c>
      <c r="D56" s="37">
        <v>2020</v>
      </c>
      <c r="E56" s="43" t="s">
        <v>178</v>
      </c>
      <c r="F56" s="37">
        <v>1</v>
      </c>
      <c r="G56" s="44">
        <v>78283</v>
      </c>
      <c r="H56" s="62">
        <v>270</v>
      </c>
      <c r="I56" s="62">
        <v>0</v>
      </c>
      <c r="J56" s="63">
        <v>12311</v>
      </c>
      <c r="K56" s="64">
        <v>172680</v>
      </c>
      <c r="L56" s="10"/>
    </row>
    <row r="57" spans="1:17" ht="24">
      <c r="A57" s="52" t="s">
        <v>203</v>
      </c>
      <c r="B57" s="52" t="s">
        <v>29</v>
      </c>
      <c r="C57" s="48" t="s">
        <v>393</v>
      </c>
      <c r="D57" s="49">
        <v>2024</v>
      </c>
      <c r="E57" s="54" t="s">
        <v>120</v>
      </c>
      <c r="F57" s="49">
        <v>1</v>
      </c>
      <c r="G57" s="55">
        <v>17850</v>
      </c>
      <c r="H57" s="65">
        <v>0</v>
      </c>
      <c r="I57" s="65">
        <v>0</v>
      </c>
      <c r="J57" s="65">
        <v>305</v>
      </c>
      <c r="K57" s="65">
        <v>305</v>
      </c>
      <c r="L57" s="101"/>
      <c r="Q57" s="101"/>
    </row>
    <row r="58" spans="1:17">
      <c r="A58" s="52" t="s">
        <v>203</v>
      </c>
      <c r="B58" s="52" t="s">
        <v>33</v>
      </c>
      <c r="C58" s="48" t="s">
        <v>199</v>
      </c>
      <c r="D58" s="49">
        <v>2015</v>
      </c>
      <c r="E58" s="54" t="s">
        <v>124</v>
      </c>
      <c r="F58" s="49">
        <v>1</v>
      </c>
      <c r="G58" s="55">
        <v>47586.828000000001</v>
      </c>
      <c r="H58" s="65">
        <v>3750</v>
      </c>
      <c r="I58" s="65">
        <v>0</v>
      </c>
      <c r="J58" s="65">
        <v>2078</v>
      </c>
      <c r="K58" s="65">
        <v>332078</v>
      </c>
      <c r="L58" s="101"/>
      <c r="Q58" s="101"/>
    </row>
    <row r="59" spans="1:17" ht="24">
      <c r="A59" s="52" t="s">
        <v>203</v>
      </c>
      <c r="B59" s="52" t="s">
        <v>36</v>
      </c>
      <c r="C59" s="48" t="s">
        <v>257</v>
      </c>
      <c r="D59" s="49">
        <v>2019</v>
      </c>
      <c r="E59" s="54" t="s">
        <v>127</v>
      </c>
      <c r="F59" s="49">
        <v>1</v>
      </c>
      <c r="G59" s="55">
        <v>62812.22</v>
      </c>
      <c r="H59" s="65">
        <v>3900</v>
      </c>
      <c r="I59" s="65">
        <v>0</v>
      </c>
      <c r="J59" s="65">
        <v>10923</v>
      </c>
      <c r="K59" s="65">
        <v>191012</v>
      </c>
      <c r="L59" s="101"/>
      <c r="Q59" s="101"/>
    </row>
    <row r="60" spans="1:17" ht="24">
      <c r="A60" s="52" t="s">
        <v>203</v>
      </c>
      <c r="B60" s="52" t="s">
        <v>39</v>
      </c>
      <c r="C60" s="48" t="s">
        <v>265</v>
      </c>
      <c r="D60" s="49">
        <v>2021</v>
      </c>
      <c r="E60" s="54" t="s">
        <v>129</v>
      </c>
      <c r="F60" s="49">
        <v>1</v>
      </c>
      <c r="G60" s="55">
        <v>138126</v>
      </c>
      <c r="H60" s="65">
        <v>6250</v>
      </c>
      <c r="I60" s="65">
        <v>0</v>
      </c>
      <c r="J60" s="65">
        <v>10953</v>
      </c>
      <c r="K60" s="65">
        <v>138195</v>
      </c>
      <c r="L60" s="101"/>
      <c r="Q60" s="101"/>
    </row>
    <row r="61" spans="1:17" ht="24">
      <c r="A61" s="52" t="s">
        <v>203</v>
      </c>
      <c r="B61" s="52" t="s">
        <v>41</v>
      </c>
      <c r="C61" s="48" t="s">
        <v>266</v>
      </c>
      <c r="D61" s="49">
        <v>2018</v>
      </c>
      <c r="E61" s="54" t="s">
        <v>131</v>
      </c>
      <c r="F61" s="49">
        <v>1</v>
      </c>
      <c r="G61" s="55">
        <v>133190.23300000001</v>
      </c>
      <c r="H61" s="65">
        <v>3700</v>
      </c>
      <c r="I61" s="65">
        <v>0</v>
      </c>
      <c r="J61" s="98">
        <v>4405</v>
      </c>
      <c r="K61" s="66">
        <v>203020</v>
      </c>
      <c r="L61" s="102"/>
      <c r="Q61" s="102"/>
    </row>
    <row r="62" spans="1:17">
      <c r="A62" s="35" t="s">
        <v>217</v>
      </c>
      <c r="B62" s="35" t="s">
        <v>76</v>
      </c>
      <c r="C62" s="36" t="s">
        <v>270</v>
      </c>
      <c r="D62" s="37">
        <v>2020</v>
      </c>
      <c r="E62" s="38" t="s">
        <v>164</v>
      </c>
      <c r="F62" s="37">
        <v>1</v>
      </c>
      <c r="G62" s="39">
        <v>100777.63</v>
      </c>
      <c r="H62" s="37">
        <v>508</v>
      </c>
      <c r="I62" s="37"/>
      <c r="J62" s="37">
        <v>10960</v>
      </c>
      <c r="K62" s="37">
        <v>177494</v>
      </c>
      <c r="L62" s="12"/>
    </row>
    <row r="63" spans="1:17">
      <c r="A63" s="35" t="s">
        <v>217</v>
      </c>
      <c r="B63" s="35" t="s">
        <v>88</v>
      </c>
      <c r="C63" s="36" t="s">
        <v>258</v>
      </c>
      <c r="D63" s="37">
        <v>2020</v>
      </c>
      <c r="E63" s="38" t="s">
        <v>170</v>
      </c>
      <c r="F63" s="37">
        <v>1</v>
      </c>
      <c r="G63" s="39">
        <v>138126</v>
      </c>
      <c r="H63" s="37">
        <v>10161</v>
      </c>
      <c r="I63" s="37"/>
      <c r="J63" s="37">
        <v>12999</v>
      </c>
      <c r="K63" s="37">
        <v>193275</v>
      </c>
      <c r="L63" s="12"/>
    </row>
    <row r="64" spans="1:17" ht="36">
      <c r="A64" s="35" t="s">
        <v>217</v>
      </c>
      <c r="B64" s="35" t="s">
        <v>105</v>
      </c>
      <c r="C64" s="36" t="s">
        <v>271</v>
      </c>
      <c r="D64" s="37">
        <v>2018</v>
      </c>
      <c r="E64" s="38" t="s">
        <v>188</v>
      </c>
      <c r="F64" s="37">
        <v>1</v>
      </c>
      <c r="G64" s="39">
        <v>124293.77499999999</v>
      </c>
      <c r="H64" s="37">
        <v>477</v>
      </c>
      <c r="I64" s="37"/>
      <c r="J64" s="37">
        <v>6620</v>
      </c>
      <c r="K64" s="37">
        <v>223500</v>
      </c>
      <c r="L64" s="12"/>
    </row>
    <row r="65" spans="1:12">
      <c r="A65" s="35" t="s">
        <v>217</v>
      </c>
      <c r="B65" s="35" t="s">
        <v>106</v>
      </c>
      <c r="C65" s="36" t="s">
        <v>272</v>
      </c>
      <c r="D65" s="37">
        <v>2018</v>
      </c>
      <c r="E65" s="38" t="s">
        <v>189</v>
      </c>
      <c r="F65" s="37">
        <v>1</v>
      </c>
      <c r="G65" s="39">
        <v>50575.258000000002</v>
      </c>
      <c r="H65" s="37">
        <v>384</v>
      </c>
      <c r="I65" s="37"/>
      <c r="J65" s="37">
        <v>7829</v>
      </c>
      <c r="K65" s="37">
        <v>196529</v>
      </c>
      <c r="L65" s="12"/>
    </row>
    <row r="66" spans="1:12">
      <c r="A66" s="35" t="s">
        <v>211</v>
      </c>
      <c r="B66" s="35" t="s">
        <v>61</v>
      </c>
      <c r="C66" s="36" t="s">
        <v>259</v>
      </c>
      <c r="D66" s="36">
        <v>2017</v>
      </c>
      <c r="E66" s="38" t="s">
        <v>149</v>
      </c>
      <c r="F66" s="37">
        <v>1</v>
      </c>
      <c r="G66" s="39">
        <v>99696.683000000005</v>
      </c>
      <c r="H66" s="37">
        <v>10519.36</v>
      </c>
      <c r="I66" s="37"/>
      <c r="J66" s="37">
        <v>10742</v>
      </c>
      <c r="K66" s="37">
        <v>266861</v>
      </c>
    </row>
    <row r="67" spans="1:12">
      <c r="A67" s="35" t="s">
        <v>211</v>
      </c>
      <c r="B67" s="35" t="s">
        <v>65</v>
      </c>
      <c r="C67" s="36" t="s">
        <v>260</v>
      </c>
      <c r="D67" s="36">
        <v>2019</v>
      </c>
      <c r="E67" s="38" t="s">
        <v>153</v>
      </c>
      <c r="F67" s="37">
        <v>1</v>
      </c>
      <c r="G67" s="39">
        <v>128679.875</v>
      </c>
      <c r="H67" s="37"/>
      <c r="I67" s="37"/>
      <c r="J67" s="37">
        <v>19351</v>
      </c>
      <c r="K67" s="67">
        <v>281351</v>
      </c>
    </row>
    <row r="68" spans="1:12">
      <c r="A68" s="35" t="s">
        <v>211</v>
      </c>
      <c r="B68" s="35" t="s">
        <v>66</v>
      </c>
      <c r="C68" s="36" t="s">
        <v>261</v>
      </c>
      <c r="D68" s="36">
        <v>2018</v>
      </c>
      <c r="E68" s="38" t="s">
        <v>154</v>
      </c>
      <c r="F68" s="37">
        <v>1</v>
      </c>
      <c r="G68" s="39">
        <v>2033.29774</v>
      </c>
      <c r="H68" s="37"/>
      <c r="I68" s="37"/>
      <c r="J68" s="37">
        <v>8400</v>
      </c>
      <c r="K68" s="67">
        <v>169573</v>
      </c>
    </row>
    <row r="69" spans="1:12">
      <c r="A69" s="35" t="s">
        <v>211</v>
      </c>
      <c r="B69" s="35" t="s">
        <v>100</v>
      </c>
      <c r="C69" s="36" t="s">
        <v>267</v>
      </c>
      <c r="D69" s="36">
        <v>2020</v>
      </c>
      <c r="E69" s="38" t="s">
        <v>173</v>
      </c>
      <c r="F69" s="37">
        <v>1</v>
      </c>
      <c r="G69" s="39">
        <v>78283</v>
      </c>
      <c r="H69" s="37"/>
      <c r="I69" s="37"/>
      <c r="J69" s="37">
        <v>8410</v>
      </c>
      <c r="K69" s="67">
        <v>134503</v>
      </c>
    </row>
    <row r="70" spans="1:12" ht="33.75" customHeight="1">
      <c r="A70" s="42" t="s">
        <v>216</v>
      </c>
      <c r="B70" s="42" t="s">
        <v>74</v>
      </c>
      <c r="C70" s="36" t="s">
        <v>273</v>
      </c>
      <c r="D70" s="68">
        <v>2019</v>
      </c>
      <c r="E70" s="43" t="s">
        <v>162</v>
      </c>
      <c r="F70" s="37">
        <v>1</v>
      </c>
      <c r="G70" s="44">
        <v>128679.875</v>
      </c>
      <c r="H70" s="69">
        <f>3296+2500</f>
        <v>5796</v>
      </c>
      <c r="I70" s="69">
        <v>0</v>
      </c>
      <c r="J70" s="68">
        <v>9110</v>
      </c>
      <c r="K70" s="68">
        <v>208820</v>
      </c>
      <c r="L70" s="104"/>
    </row>
    <row r="71" spans="1:12">
      <c r="A71" s="42" t="s">
        <v>216</v>
      </c>
      <c r="B71" s="42" t="s">
        <v>91</v>
      </c>
      <c r="C71" s="36" t="s">
        <v>268</v>
      </c>
      <c r="D71" s="68">
        <v>2020</v>
      </c>
      <c r="E71" s="43" t="s">
        <v>178</v>
      </c>
      <c r="F71" s="37">
        <v>1</v>
      </c>
      <c r="G71" s="44">
        <v>78283</v>
      </c>
      <c r="H71" s="69">
        <v>0</v>
      </c>
      <c r="I71" s="69">
        <v>0</v>
      </c>
      <c r="J71" s="68">
        <v>7205</v>
      </c>
      <c r="K71" s="68">
        <v>118958</v>
      </c>
      <c r="L71" s="104"/>
    </row>
    <row r="72" spans="1:12">
      <c r="A72" s="42" t="s">
        <v>216</v>
      </c>
      <c r="B72" s="42" t="s">
        <v>95</v>
      </c>
      <c r="C72" s="36" t="s">
        <v>274</v>
      </c>
      <c r="D72" s="68">
        <v>2018</v>
      </c>
      <c r="E72" s="43" t="s">
        <v>181</v>
      </c>
      <c r="F72" s="37">
        <v>1</v>
      </c>
      <c r="G72" s="44">
        <v>50575.258000000002</v>
      </c>
      <c r="H72" s="69">
        <v>0</v>
      </c>
      <c r="I72" s="69">
        <v>0</v>
      </c>
      <c r="J72" s="68">
        <v>9204</v>
      </c>
      <c r="K72" s="68">
        <v>182377</v>
      </c>
      <c r="L72" s="104"/>
    </row>
    <row r="73" spans="1:12" ht="27" customHeight="1">
      <c r="A73" s="42" t="s">
        <v>216</v>
      </c>
      <c r="B73" s="42" t="s">
        <v>98</v>
      </c>
      <c r="C73" s="36" t="s">
        <v>275</v>
      </c>
      <c r="D73" s="68">
        <v>2020</v>
      </c>
      <c r="E73" s="43" t="s">
        <v>183</v>
      </c>
      <c r="F73" s="37">
        <v>1</v>
      </c>
      <c r="G73" s="44">
        <v>78283</v>
      </c>
      <c r="H73" s="69">
        <v>0</v>
      </c>
      <c r="I73" s="69">
        <v>0</v>
      </c>
      <c r="J73" s="68">
        <v>6522</v>
      </c>
      <c r="K73" s="68">
        <v>128972</v>
      </c>
      <c r="L73" s="104"/>
    </row>
    <row r="74" spans="1:12" ht="29.25" customHeight="1">
      <c r="A74" s="42" t="s">
        <v>216</v>
      </c>
      <c r="B74" s="42" t="s">
        <v>99</v>
      </c>
      <c r="C74" s="36" t="s">
        <v>269</v>
      </c>
      <c r="D74" s="68">
        <v>2021</v>
      </c>
      <c r="E74" s="43" t="s">
        <v>184</v>
      </c>
      <c r="F74" s="37">
        <v>1</v>
      </c>
      <c r="G74" s="44">
        <v>115445</v>
      </c>
      <c r="H74" s="69">
        <v>7782</v>
      </c>
      <c r="I74" s="69">
        <v>0</v>
      </c>
      <c r="J74" s="68">
        <v>9056</v>
      </c>
      <c r="K74" s="68">
        <v>87063</v>
      </c>
      <c r="L74" s="104"/>
    </row>
    <row r="75" spans="1:12" ht="22.5" customHeight="1">
      <c r="A75" s="35" t="s">
        <v>210</v>
      </c>
      <c r="B75" s="35" t="s">
        <v>60</v>
      </c>
      <c r="C75" s="36" t="s">
        <v>276</v>
      </c>
      <c r="D75" s="37">
        <v>2022</v>
      </c>
      <c r="E75" s="38" t="s">
        <v>148</v>
      </c>
      <c r="F75" s="37">
        <v>1</v>
      </c>
      <c r="G75" s="39">
        <v>78283</v>
      </c>
      <c r="H75" s="37"/>
      <c r="I75" s="37"/>
      <c r="J75" s="37">
        <v>5900</v>
      </c>
      <c r="K75" s="37">
        <v>95600</v>
      </c>
      <c r="L75" s="105"/>
    </row>
    <row r="76" spans="1:12" ht="24">
      <c r="A76" s="35" t="s">
        <v>210</v>
      </c>
      <c r="B76" s="35" t="s">
        <v>81</v>
      </c>
      <c r="C76" s="36" t="s">
        <v>277</v>
      </c>
      <c r="D76" s="37">
        <v>2021</v>
      </c>
      <c r="E76" s="38" t="s">
        <v>169</v>
      </c>
      <c r="F76" s="37">
        <v>1</v>
      </c>
      <c r="G76" s="39">
        <v>138126</v>
      </c>
      <c r="H76" s="37">
        <v>499</v>
      </c>
      <c r="I76" s="37"/>
      <c r="J76" s="37">
        <v>13100</v>
      </c>
      <c r="K76" s="37">
        <v>206700</v>
      </c>
      <c r="L76" s="105"/>
    </row>
    <row r="77" spans="1:12" ht="24">
      <c r="A77" s="35" t="s">
        <v>210</v>
      </c>
      <c r="B77" s="35" t="s">
        <v>102</v>
      </c>
      <c r="C77" s="36" t="s">
        <v>284</v>
      </c>
      <c r="D77" s="37">
        <v>2022</v>
      </c>
      <c r="E77" s="38" t="s">
        <v>186</v>
      </c>
      <c r="F77" s="37">
        <v>1</v>
      </c>
      <c r="G77" s="39">
        <v>114363</v>
      </c>
      <c r="H77" s="37"/>
      <c r="I77" s="37"/>
      <c r="J77" s="37">
        <v>8500</v>
      </c>
      <c r="K77" s="37">
        <v>90800</v>
      </c>
      <c r="L77" s="105"/>
    </row>
    <row r="78" spans="1:12" ht="24">
      <c r="A78" s="52" t="s">
        <v>207</v>
      </c>
      <c r="B78" s="52" t="s">
        <v>37</v>
      </c>
      <c r="C78" s="48" t="s">
        <v>285</v>
      </c>
      <c r="D78" s="49">
        <v>2022</v>
      </c>
      <c r="E78" s="54" t="s">
        <v>128</v>
      </c>
      <c r="F78" s="49">
        <v>1</v>
      </c>
      <c r="G78" s="55">
        <v>124295</v>
      </c>
      <c r="H78" s="57">
        <v>0</v>
      </c>
      <c r="I78" s="49">
        <v>0</v>
      </c>
      <c r="J78" s="99">
        <v>12552</v>
      </c>
      <c r="K78" s="99">
        <v>96680</v>
      </c>
      <c r="L78" s="106"/>
    </row>
    <row r="79" spans="1:12" ht="24">
      <c r="A79" s="52" t="s">
        <v>207</v>
      </c>
      <c r="B79" s="52" t="s">
        <v>54</v>
      </c>
      <c r="C79" s="48" t="s">
        <v>286</v>
      </c>
      <c r="D79" s="49">
        <v>2018</v>
      </c>
      <c r="E79" s="54" t="s">
        <v>142</v>
      </c>
      <c r="F79" s="49">
        <v>1</v>
      </c>
      <c r="G79" s="55">
        <v>128917.9515</v>
      </c>
      <c r="H79" s="57">
        <v>0</v>
      </c>
      <c r="I79" s="49">
        <v>0</v>
      </c>
      <c r="J79" s="99">
        <v>10021</v>
      </c>
      <c r="K79" s="99">
        <v>184062</v>
      </c>
      <c r="L79" s="106"/>
    </row>
    <row r="80" spans="1:12" ht="24">
      <c r="A80" s="52" t="s">
        <v>207</v>
      </c>
      <c r="B80" s="52" t="s">
        <v>63</v>
      </c>
      <c r="C80" s="48" t="s">
        <v>287</v>
      </c>
      <c r="D80" s="49">
        <v>2021</v>
      </c>
      <c r="E80" s="54" t="s">
        <v>151</v>
      </c>
      <c r="F80" s="49">
        <v>1</v>
      </c>
      <c r="G80" s="55">
        <v>116495</v>
      </c>
      <c r="H80" s="57">
        <v>0</v>
      </c>
      <c r="I80" s="49">
        <v>0</v>
      </c>
      <c r="J80" s="99">
        <v>15010</v>
      </c>
      <c r="K80" s="99">
        <v>142553</v>
      </c>
      <c r="L80" s="106"/>
    </row>
    <row r="81" spans="1:12">
      <c r="A81" s="52" t="s">
        <v>207</v>
      </c>
      <c r="B81" s="52" t="s">
        <v>64</v>
      </c>
      <c r="C81" s="48" t="s">
        <v>288</v>
      </c>
      <c r="D81" s="49">
        <v>2020</v>
      </c>
      <c r="E81" s="54" t="s">
        <v>152</v>
      </c>
      <c r="F81" s="49">
        <v>1</v>
      </c>
      <c r="G81" s="55">
        <v>78283</v>
      </c>
      <c r="H81" s="57">
        <v>0</v>
      </c>
      <c r="I81" s="49">
        <v>0</v>
      </c>
      <c r="J81" s="99">
        <v>15718</v>
      </c>
      <c r="K81" s="99">
        <v>182939</v>
      </c>
      <c r="L81" s="106"/>
    </row>
    <row r="82" spans="1:12" ht="24">
      <c r="A82" s="52" t="s">
        <v>207</v>
      </c>
      <c r="B82" s="52" t="s">
        <v>72</v>
      </c>
      <c r="C82" s="48" t="s">
        <v>294</v>
      </c>
      <c r="D82" s="49">
        <v>2018</v>
      </c>
      <c r="E82" s="54" t="s">
        <v>160</v>
      </c>
      <c r="F82" s="49">
        <v>1</v>
      </c>
      <c r="G82" s="55">
        <v>65221.911599999999</v>
      </c>
      <c r="H82" s="57">
        <v>0</v>
      </c>
      <c r="I82" s="49">
        <v>0</v>
      </c>
      <c r="J82" s="99">
        <v>1169</v>
      </c>
      <c r="K82" s="99">
        <v>279181</v>
      </c>
      <c r="L82" s="106"/>
    </row>
    <row r="83" spans="1:12" ht="24">
      <c r="A83" s="52" t="s">
        <v>207</v>
      </c>
      <c r="B83" s="52" t="s">
        <v>89</v>
      </c>
      <c r="C83" s="48" t="s">
        <v>295</v>
      </c>
      <c r="D83" s="49">
        <v>2020</v>
      </c>
      <c r="E83" s="54" t="s">
        <v>176</v>
      </c>
      <c r="F83" s="49">
        <v>1</v>
      </c>
      <c r="G83" s="55">
        <v>138126</v>
      </c>
      <c r="H83" s="57">
        <v>0</v>
      </c>
      <c r="I83" s="49">
        <v>0</v>
      </c>
      <c r="J83" s="99">
        <v>14102</v>
      </c>
      <c r="K83" s="99">
        <v>193656</v>
      </c>
      <c r="L83" s="106"/>
    </row>
    <row r="84" spans="1:12">
      <c r="A84" s="52" t="s">
        <v>206</v>
      </c>
      <c r="B84" s="52" t="s">
        <v>35</v>
      </c>
      <c r="C84" s="48" t="s">
        <v>278</v>
      </c>
      <c r="D84" s="49">
        <v>2018</v>
      </c>
      <c r="E84" s="54" t="s">
        <v>126</v>
      </c>
      <c r="F84" s="49">
        <v>1</v>
      </c>
      <c r="G84" s="55">
        <v>123994.83500000001</v>
      </c>
      <c r="H84" s="70">
        <v>15050</v>
      </c>
      <c r="I84" s="70">
        <v>0</v>
      </c>
      <c r="J84" s="70">
        <v>10200</v>
      </c>
      <c r="K84" s="70">
        <v>250600</v>
      </c>
      <c r="L84" s="107"/>
    </row>
    <row r="85" spans="1:12" ht="24">
      <c r="A85" s="52" t="s">
        <v>206</v>
      </c>
      <c r="B85" s="52" t="s">
        <v>55</v>
      </c>
      <c r="C85" s="48" t="s">
        <v>279</v>
      </c>
      <c r="D85" s="49">
        <v>2020</v>
      </c>
      <c r="E85" s="54" t="s">
        <v>143</v>
      </c>
      <c r="F85" s="49">
        <v>1</v>
      </c>
      <c r="G85" s="55">
        <v>138126</v>
      </c>
      <c r="H85" s="70">
        <v>0</v>
      </c>
      <c r="I85" s="70">
        <v>0</v>
      </c>
      <c r="J85" s="70">
        <v>7965</v>
      </c>
      <c r="K85" s="70">
        <v>142765</v>
      </c>
      <c r="L85" s="107"/>
    </row>
    <row r="86" spans="1:12">
      <c r="A86" s="52" t="s">
        <v>206</v>
      </c>
      <c r="B86" s="52" t="s">
        <v>75</v>
      </c>
      <c r="C86" s="48" t="s">
        <v>280</v>
      </c>
      <c r="D86" s="49">
        <v>2018</v>
      </c>
      <c r="E86" s="54" t="s">
        <v>163</v>
      </c>
      <c r="F86" s="49">
        <v>1</v>
      </c>
      <c r="G86" s="55">
        <v>50592.758000000002</v>
      </c>
      <c r="H86" s="70">
        <v>0</v>
      </c>
      <c r="I86" s="70">
        <v>0</v>
      </c>
      <c r="J86" s="70">
        <v>8345</v>
      </c>
      <c r="K86" s="70">
        <v>220205</v>
      </c>
      <c r="L86" s="107"/>
    </row>
    <row r="87" spans="1:12">
      <c r="A87" s="52" t="s">
        <v>206</v>
      </c>
      <c r="B87" s="52" t="s">
        <v>77</v>
      </c>
      <c r="C87" s="48" t="s">
        <v>281</v>
      </c>
      <c r="D87" s="49">
        <v>2020</v>
      </c>
      <c r="E87" s="54" t="s">
        <v>165</v>
      </c>
      <c r="F87" s="49">
        <v>1</v>
      </c>
      <c r="G87" s="55">
        <v>78283</v>
      </c>
      <c r="H87" s="70">
        <v>0</v>
      </c>
      <c r="I87" s="70">
        <v>0</v>
      </c>
      <c r="J87" s="70">
        <v>8245</v>
      </c>
      <c r="K87" s="70">
        <v>134945</v>
      </c>
      <c r="L87" s="107"/>
    </row>
    <row r="88" spans="1:12">
      <c r="A88" s="42" t="s">
        <v>213</v>
      </c>
      <c r="B88" s="42" t="s">
        <v>70</v>
      </c>
      <c r="C88" s="36" t="s">
        <v>282</v>
      </c>
      <c r="D88" s="37">
        <v>2021</v>
      </c>
      <c r="E88" s="43" t="s">
        <v>158</v>
      </c>
      <c r="F88" s="37">
        <v>1</v>
      </c>
      <c r="G88" s="44">
        <v>138126</v>
      </c>
      <c r="H88" s="49">
        <v>6862</v>
      </c>
      <c r="I88" s="37">
        <v>0</v>
      </c>
      <c r="J88" s="37">
        <v>5070</v>
      </c>
      <c r="K88" s="37">
        <v>84070</v>
      </c>
      <c r="L88" s="108"/>
    </row>
    <row r="89" spans="1:12" ht="24">
      <c r="A89" s="42" t="s">
        <v>213</v>
      </c>
      <c r="B89" s="42" t="s">
        <v>85</v>
      </c>
      <c r="C89" s="36" t="s">
        <v>300</v>
      </c>
      <c r="D89" s="37">
        <v>2020</v>
      </c>
      <c r="E89" s="43" t="s">
        <v>173</v>
      </c>
      <c r="F89" s="37">
        <v>1</v>
      </c>
      <c r="G89" s="44">
        <v>78283</v>
      </c>
      <c r="H89" s="71"/>
      <c r="I89" s="37">
        <v>0</v>
      </c>
      <c r="J89" s="37">
        <v>3030</v>
      </c>
      <c r="K89" s="37">
        <v>77710</v>
      </c>
      <c r="L89" s="108"/>
    </row>
    <row r="90" spans="1:12">
      <c r="A90" s="42" t="s">
        <v>213</v>
      </c>
      <c r="B90" s="42" t="s">
        <v>90</v>
      </c>
      <c r="C90" s="36" t="s">
        <v>283</v>
      </c>
      <c r="D90" s="37">
        <v>2018</v>
      </c>
      <c r="E90" s="43" t="s">
        <v>177</v>
      </c>
      <c r="F90" s="37">
        <v>1</v>
      </c>
      <c r="G90" s="44">
        <v>50575.258000000002</v>
      </c>
      <c r="H90" s="71"/>
      <c r="I90" s="37">
        <v>0</v>
      </c>
      <c r="J90" s="37">
        <v>1710</v>
      </c>
      <c r="K90" s="37">
        <v>153991</v>
      </c>
      <c r="L90" s="108"/>
    </row>
    <row r="91" spans="1:12">
      <c r="A91" s="42" t="s">
        <v>213</v>
      </c>
      <c r="B91" s="42" t="s">
        <v>97</v>
      </c>
      <c r="C91" s="36" t="s">
        <v>289</v>
      </c>
      <c r="D91" s="37">
        <v>2018</v>
      </c>
      <c r="E91" s="43" t="s">
        <v>175</v>
      </c>
      <c r="F91" s="37">
        <v>1</v>
      </c>
      <c r="G91" s="44">
        <v>124293.77499999999</v>
      </c>
      <c r="H91" s="71"/>
      <c r="I91" s="37">
        <v>0</v>
      </c>
      <c r="J91" s="37">
        <v>5460</v>
      </c>
      <c r="K91" s="37">
        <v>183960</v>
      </c>
      <c r="L91" s="108"/>
    </row>
    <row r="92" spans="1:12">
      <c r="A92" s="42" t="s">
        <v>213</v>
      </c>
      <c r="B92" s="42" t="s">
        <v>116</v>
      </c>
      <c r="C92" s="36" t="s">
        <v>290</v>
      </c>
      <c r="D92" s="37">
        <v>2014</v>
      </c>
      <c r="E92" s="43" t="s">
        <v>196</v>
      </c>
      <c r="F92" s="37">
        <v>1</v>
      </c>
      <c r="G92" s="44">
        <v>64183.398999999998</v>
      </c>
      <c r="H92" s="71"/>
      <c r="I92" s="37">
        <v>0</v>
      </c>
      <c r="J92" s="37">
        <v>620</v>
      </c>
      <c r="K92" s="37">
        <v>103410</v>
      </c>
      <c r="L92" s="108"/>
    </row>
    <row r="93" spans="1:12" ht="21.75" customHeight="1">
      <c r="A93" s="42" t="s">
        <v>208</v>
      </c>
      <c r="B93" s="42" t="s">
        <v>51</v>
      </c>
      <c r="C93" s="36" t="s">
        <v>291</v>
      </c>
      <c r="D93" s="67">
        <v>2018</v>
      </c>
      <c r="E93" s="43" t="s">
        <v>139</v>
      </c>
      <c r="F93" s="37">
        <v>1</v>
      </c>
      <c r="G93" s="44">
        <v>52958.350200000001</v>
      </c>
      <c r="H93" s="72">
        <v>388</v>
      </c>
      <c r="I93" s="37">
        <v>0</v>
      </c>
      <c r="J93" s="72">
        <v>6900</v>
      </c>
      <c r="K93" s="72">
        <v>153025</v>
      </c>
      <c r="L93" s="109"/>
    </row>
    <row r="94" spans="1:12" ht="21.75" customHeight="1">
      <c r="A94" s="42" t="s">
        <v>208</v>
      </c>
      <c r="B94" s="42" t="s">
        <v>58</v>
      </c>
      <c r="C94" s="36" t="s">
        <v>292</v>
      </c>
      <c r="D94" s="67">
        <v>2020</v>
      </c>
      <c r="E94" s="43" t="s">
        <v>146</v>
      </c>
      <c r="F94" s="37">
        <v>1</v>
      </c>
      <c r="G94" s="44">
        <v>64696.586000000003</v>
      </c>
      <c r="H94" s="72">
        <v>2319</v>
      </c>
      <c r="I94" s="37">
        <v>0</v>
      </c>
      <c r="J94" s="72">
        <v>6850</v>
      </c>
      <c r="K94" s="72">
        <v>91725</v>
      </c>
      <c r="L94" s="109"/>
    </row>
    <row r="95" spans="1:12">
      <c r="A95" s="42" t="s">
        <v>208</v>
      </c>
      <c r="B95" s="42" t="s">
        <v>62</v>
      </c>
      <c r="C95" s="36" t="s">
        <v>293</v>
      </c>
      <c r="D95" s="67">
        <v>2020</v>
      </c>
      <c r="E95" s="43" t="s">
        <v>150</v>
      </c>
      <c r="F95" s="37">
        <v>1</v>
      </c>
      <c r="G95" s="44">
        <v>138126</v>
      </c>
      <c r="H95" s="72">
        <v>5867</v>
      </c>
      <c r="I95" s="37">
        <v>0</v>
      </c>
      <c r="J95" s="72">
        <v>4000</v>
      </c>
      <c r="K95" s="72">
        <v>115050</v>
      </c>
      <c r="L95" s="109"/>
    </row>
    <row r="96" spans="1:12">
      <c r="A96" s="42" t="s">
        <v>208</v>
      </c>
      <c r="B96" s="42" t="s">
        <v>67</v>
      </c>
      <c r="C96" s="36" t="s">
        <v>296</v>
      </c>
      <c r="D96" s="67">
        <v>2017</v>
      </c>
      <c r="E96" s="43" t="s">
        <v>155</v>
      </c>
      <c r="F96" s="37">
        <v>1</v>
      </c>
      <c r="G96" s="44">
        <v>78886.149999999994</v>
      </c>
      <c r="H96" s="73">
        <v>422</v>
      </c>
      <c r="I96" s="37">
        <v>0</v>
      </c>
      <c r="J96" s="72">
        <v>6050</v>
      </c>
      <c r="K96" s="72">
        <v>195720</v>
      </c>
      <c r="L96" s="109"/>
    </row>
    <row r="97" spans="1:12" ht="24">
      <c r="A97" s="42" t="s">
        <v>220</v>
      </c>
      <c r="B97" s="42" t="s">
        <v>82</v>
      </c>
      <c r="C97" s="36" t="s">
        <v>301</v>
      </c>
      <c r="D97" s="37">
        <v>2020</v>
      </c>
      <c r="E97" s="43" t="s">
        <v>170</v>
      </c>
      <c r="F97" s="37">
        <v>1</v>
      </c>
      <c r="G97" s="44">
        <v>64696.586000000003</v>
      </c>
      <c r="H97" s="44">
        <v>3768</v>
      </c>
      <c r="I97" s="44"/>
      <c r="J97" s="44">
        <v>9200</v>
      </c>
      <c r="K97" s="44">
        <v>142400</v>
      </c>
      <c r="L97" s="110"/>
    </row>
    <row r="98" spans="1:12">
      <c r="A98" s="42" t="s">
        <v>220</v>
      </c>
      <c r="B98" s="42" t="s">
        <v>93</v>
      </c>
      <c r="C98" s="36" t="s">
        <v>297</v>
      </c>
      <c r="D98" s="37">
        <v>2018</v>
      </c>
      <c r="E98" s="43" t="s">
        <v>179</v>
      </c>
      <c r="F98" s="37">
        <v>1</v>
      </c>
      <c r="G98" s="44">
        <v>97183.304999999993</v>
      </c>
      <c r="H98" s="44">
        <v>34</v>
      </c>
      <c r="I98" s="44"/>
      <c r="J98" s="44">
        <v>12800</v>
      </c>
      <c r="K98" s="44">
        <v>254500</v>
      </c>
      <c r="L98" s="110"/>
    </row>
    <row r="99" spans="1:12" ht="24">
      <c r="A99" s="42" t="s">
        <v>220</v>
      </c>
      <c r="B99" s="42" t="s">
        <v>94</v>
      </c>
      <c r="C99" s="36" t="s">
        <v>298</v>
      </c>
      <c r="D99" s="37">
        <v>2020</v>
      </c>
      <c r="E99" s="43" t="s">
        <v>180</v>
      </c>
      <c r="F99" s="37">
        <v>1</v>
      </c>
      <c r="G99" s="44">
        <v>134104.34700000001</v>
      </c>
      <c r="H99" s="44">
        <v>1069</v>
      </c>
      <c r="I99" s="44"/>
      <c r="J99" s="44">
        <v>10500</v>
      </c>
      <c r="K99" s="44">
        <v>178300</v>
      </c>
      <c r="L99" s="110"/>
    </row>
    <row r="100" spans="1:12" ht="22.5" customHeight="1">
      <c r="A100" s="52" t="s">
        <v>209</v>
      </c>
      <c r="B100" s="52" t="s">
        <v>52</v>
      </c>
      <c r="C100" s="48" t="s">
        <v>299</v>
      </c>
      <c r="D100" s="49">
        <v>2020</v>
      </c>
      <c r="E100" s="54" t="s">
        <v>140</v>
      </c>
      <c r="F100" s="49">
        <v>1</v>
      </c>
      <c r="G100" s="55">
        <v>108277</v>
      </c>
      <c r="H100" s="49">
        <v>1115.55</v>
      </c>
      <c r="I100" s="49"/>
      <c r="J100" s="49">
        <v>12084</v>
      </c>
      <c r="K100" s="49">
        <v>218129</v>
      </c>
      <c r="L100" s="111"/>
    </row>
    <row r="101" spans="1:12" ht="24">
      <c r="A101" s="52" t="s">
        <v>209</v>
      </c>
      <c r="B101" s="52" t="s">
        <v>69</v>
      </c>
      <c r="C101" s="48" t="s">
        <v>302</v>
      </c>
      <c r="D101" s="49">
        <v>2019</v>
      </c>
      <c r="E101" s="54" t="s">
        <v>157</v>
      </c>
      <c r="F101" s="49">
        <v>1</v>
      </c>
      <c r="G101" s="55">
        <v>128704.20299999999</v>
      </c>
      <c r="H101" s="49">
        <v>3941.65</v>
      </c>
      <c r="I101" s="49"/>
      <c r="J101" s="49">
        <v>14490</v>
      </c>
      <c r="K101" s="49">
        <v>282801</v>
      </c>
      <c r="L101" s="111"/>
    </row>
    <row r="102" spans="1:12" ht="24.75" customHeight="1">
      <c r="A102" s="42" t="s">
        <v>221</v>
      </c>
      <c r="B102" s="42" t="s">
        <v>96</v>
      </c>
      <c r="C102" s="36" t="s">
        <v>303</v>
      </c>
      <c r="D102" s="37">
        <v>2022</v>
      </c>
      <c r="E102" s="43" t="s">
        <v>182</v>
      </c>
      <c r="F102" s="37">
        <v>1</v>
      </c>
      <c r="G102" s="44">
        <v>153506</v>
      </c>
      <c r="H102" s="71"/>
      <c r="I102" s="44">
        <v>2600</v>
      </c>
      <c r="J102" s="44">
        <v>13816</v>
      </c>
      <c r="K102" s="44">
        <v>116354</v>
      </c>
      <c r="L102" s="110"/>
    </row>
    <row r="103" spans="1:12" ht="24.75" customHeight="1">
      <c r="A103" s="42">
        <v>11933</v>
      </c>
      <c r="B103" s="58" t="s">
        <v>380</v>
      </c>
      <c r="C103" s="36" t="s">
        <v>388</v>
      </c>
      <c r="D103" s="37">
        <v>2024</v>
      </c>
      <c r="E103" s="74" t="s">
        <v>381</v>
      </c>
      <c r="F103" s="37">
        <v>1</v>
      </c>
      <c r="G103" s="61">
        <v>196938</v>
      </c>
      <c r="H103" s="49"/>
      <c r="I103" s="71"/>
      <c r="J103" s="49">
        <v>5710</v>
      </c>
      <c r="K103" s="49">
        <v>5710</v>
      </c>
    </row>
    <row r="104" spans="1:12" ht="33.75" customHeight="1">
      <c r="A104" s="75"/>
      <c r="B104" s="76" t="s">
        <v>8</v>
      </c>
      <c r="C104" s="75"/>
      <c r="D104" s="75"/>
      <c r="E104" s="75"/>
      <c r="F104" s="75">
        <f>SUM(F9:F103)</f>
        <v>95</v>
      </c>
      <c r="G104" s="100">
        <f>SUM(G9:G103)</f>
        <v>11121353.154659998</v>
      </c>
      <c r="H104" s="71"/>
      <c r="I104" s="71"/>
      <c r="J104" s="77"/>
      <c r="K104" s="78"/>
    </row>
    <row r="105" spans="1:12" ht="32.25" customHeight="1">
      <c r="A105" s="75"/>
      <c r="B105" s="76" t="s">
        <v>9</v>
      </c>
      <c r="C105" s="75"/>
      <c r="D105" s="75"/>
      <c r="E105" s="75"/>
      <c r="F105" s="75"/>
      <c r="G105" s="75"/>
      <c r="H105" s="37"/>
      <c r="I105" s="37"/>
      <c r="J105" s="75"/>
      <c r="K105" s="103"/>
    </row>
    <row r="106" spans="1:12">
      <c r="H106" s="22"/>
      <c r="I106" s="22"/>
      <c r="J106" s="22"/>
    </row>
    <row r="107" spans="1:12">
      <c r="B107" s="14"/>
      <c r="C107" s="12"/>
      <c r="E107" s="11"/>
      <c r="F107" s="12"/>
      <c r="G107" s="13"/>
      <c r="H107" s="24"/>
      <c r="I107" s="24"/>
    </row>
    <row r="108" spans="1:12">
      <c r="B108" s="14"/>
      <c r="C108" s="12"/>
      <c r="E108" s="11"/>
      <c r="F108" s="12"/>
      <c r="G108" s="13"/>
      <c r="H108" s="24"/>
      <c r="I108" s="24"/>
    </row>
    <row r="109" spans="1:12">
      <c r="B109" s="14"/>
      <c r="C109" s="12"/>
      <c r="E109" s="11"/>
      <c r="F109" s="12"/>
      <c r="G109" s="13"/>
      <c r="H109" s="24"/>
      <c r="I109" s="24"/>
    </row>
    <row r="110" spans="1:12">
      <c r="B110" s="14"/>
      <c r="C110" s="12"/>
      <c r="E110" s="11"/>
      <c r="F110" s="12"/>
      <c r="G110" s="13"/>
      <c r="H110" s="24"/>
      <c r="I110" s="24"/>
    </row>
    <row r="111" spans="1:12">
      <c r="E111" s="10"/>
      <c r="F111" s="10"/>
      <c r="G111" s="10"/>
      <c r="H111" s="24"/>
      <c r="I111" s="24"/>
    </row>
    <row r="112" spans="1:12">
      <c r="H112" s="24"/>
      <c r="I112" s="24"/>
    </row>
    <row r="113" spans="8:9">
      <c r="H113" s="24"/>
      <c r="I113" s="24"/>
    </row>
    <row r="114" spans="8:9">
      <c r="H114" s="24"/>
      <c r="I114" s="24"/>
    </row>
    <row r="115" spans="8:9">
      <c r="H115" s="24"/>
      <c r="I115" s="24"/>
    </row>
    <row r="116" spans="8:9">
      <c r="H116" s="24"/>
      <c r="I116" s="24"/>
    </row>
    <row r="117" spans="8:9">
      <c r="H117" s="24"/>
      <c r="I117" s="24"/>
    </row>
    <row r="118" spans="8:9">
      <c r="H118" s="24"/>
      <c r="I118" s="24"/>
    </row>
    <row r="119" spans="8:9">
      <c r="H119" s="24"/>
      <c r="I119" s="24"/>
    </row>
    <row r="120" spans="8:9">
      <c r="H120" s="24"/>
      <c r="I120" s="24"/>
    </row>
    <row r="121" spans="8:9">
      <c r="H121" s="24"/>
      <c r="I121" s="24"/>
    </row>
    <row r="122" spans="8:9">
      <c r="H122" s="24"/>
      <c r="I122" s="24"/>
    </row>
    <row r="123" spans="8:9">
      <c r="H123" s="24"/>
      <c r="I123" s="24"/>
    </row>
    <row r="124" spans="8:9">
      <c r="H124" s="24"/>
      <c r="I124" s="24"/>
    </row>
    <row r="125" spans="8:9">
      <c r="H125" s="24"/>
      <c r="I125" s="24"/>
    </row>
    <row r="126" spans="8:9">
      <c r="H126" s="24"/>
      <c r="I126" s="24"/>
    </row>
    <row r="127" spans="8:9">
      <c r="H127" s="24"/>
      <c r="I127" s="24"/>
    </row>
    <row r="128" spans="8:9">
      <c r="H128" s="24"/>
      <c r="I128" s="24"/>
    </row>
    <row r="129" spans="8:9">
      <c r="H129" s="24"/>
      <c r="I129" s="24"/>
    </row>
    <row r="130" spans="8:9">
      <c r="H130" s="24"/>
      <c r="I130" s="24"/>
    </row>
    <row r="131" spans="8:9">
      <c r="H131" s="24"/>
      <c r="I131" s="24"/>
    </row>
  </sheetData>
  <autoFilter ref="A1:A131" xr:uid="{6FB9394B-1B92-40B7-A15F-DDAE7124BE88}"/>
  <pageMargins left="0.7" right="0.7" top="0.75" bottom="0.75" header="0.3" footer="0.3"/>
  <pageSetup paperSize="9" scale="48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D001-F409-4DD1-8C30-6506F4851A5A}">
  <sheetPr>
    <tabColor rgb="FFFF0000"/>
  </sheetPr>
  <dimension ref="A3:M36"/>
  <sheetViews>
    <sheetView view="pageBreakPreview" zoomScale="60" zoomScaleNormal="70" workbookViewId="0">
      <selection activeCell="D65" sqref="D65"/>
    </sheetView>
  </sheetViews>
  <sheetFormatPr defaultRowHeight="14.25"/>
  <cols>
    <col min="1" max="2" width="7.25" customWidth="1"/>
    <col min="3" max="3" width="16.25" customWidth="1"/>
    <col min="4" max="4" width="61.625" customWidth="1"/>
    <col min="5" max="5" width="31.125" customWidth="1"/>
    <col min="6" max="6" width="14.625" customWidth="1"/>
    <col min="7" max="7" width="11.75" customWidth="1"/>
    <col min="8" max="8" width="16" customWidth="1"/>
    <col min="9" max="9" width="14.375" customWidth="1"/>
    <col min="10" max="10" width="15.75" customWidth="1"/>
    <col min="11" max="11" width="12.75" style="10" customWidth="1"/>
    <col min="12" max="12" width="9.625" style="10" customWidth="1"/>
    <col min="13" max="13" width="12.875" style="10" customWidth="1"/>
  </cols>
  <sheetData>
    <row r="3" spans="1:13" ht="17.25">
      <c r="H3" s="1" t="s">
        <v>10</v>
      </c>
    </row>
    <row r="4" spans="1:13" ht="15.75">
      <c r="H4" s="2" t="s">
        <v>378</v>
      </c>
    </row>
    <row r="6" spans="1:13" ht="15" thickBot="1"/>
    <row r="7" spans="1:13" ht="45">
      <c r="B7" s="132" t="s">
        <v>11</v>
      </c>
      <c r="C7" s="132" t="s">
        <v>12</v>
      </c>
      <c r="D7" s="132" t="s">
        <v>13</v>
      </c>
      <c r="E7" s="132" t="s">
        <v>14</v>
      </c>
      <c r="F7" s="3" t="s">
        <v>3</v>
      </c>
      <c r="G7" s="3" t="s">
        <v>17</v>
      </c>
      <c r="H7" s="3" t="s">
        <v>19</v>
      </c>
      <c r="I7" s="3" t="s">
        <v>21</v>
      </c>
      <c r="J7" s="7" t="s">
        <v>386</v>
      </c>
      <c r="K7" s="121" t="s">
        <v>394</v>
      </c>
      <c r="L7" s="123" t="s">
        <v>395</v>
      </c>
      <c r="M7" s="124"/>
    </row>
    <row r="8" spans="1:13" ht="15" thickBot="1">
      <c r="B8" s="133"/>
      <c r="C8" s="133"/>
      <c r="D8" s="133"/>
      <c r="E8" s="133"/>
      <c r="F8" s="4" t="s">
        <v>15</v>
      </c>
      <c r="G8" s="5" t="s">
        <v>18</v>
      </c>
      <c r="H8" s="6" t="s">
        <v>20</v>
      </c>
      <c r="I8" s="5" t="s">
        <v>20</v>
      </c>
      <c r="J8" s="6" t="s">
        <v>20</v>
      </c>
      <c r="K8" s="122"/>
      <c r="L8" s="125"/>
      <c r="M8" s="126"/>
    </row>
    <row r="9" spans="1:13" ht="38.25">
      <c r="B9" s="133"/>
      <c r="C9" s="133"/>
      <c r="D9" s="133"/>
      <c r="E9" s="133"/>
      <c r="F9" s="6" t="s">
        <v>16</v>
      </c>
      <c r="G9" s="8"/>
      <c r="H9" s="8"/>
      <c r="I9" s="8"/>
      <c r="J9" s="8"/>
      <c r="K9" s="122"/>
      <c r="L9" s="120" t="s">
        <v>22</v>
      </c>
      <c r="M9" s="120" t="s">
        <v>23</v>
      </c>
    </row>
    <row r="10" spans="1:13">
      <c r="A10" s="79" t="s">
        <v>214</v>
      </c>
      <c r="B10" s="54">
        <v>1</v>
      </c>
      <c r="C10" s="87" t="s">
        <v>202</v>
      </c>
      <c r="D10" s="88" t="s">
        <v>328</v>
      </c>
      <c r="E10" s="86" t="s">
        <v>327</v>
      </c>
      <c r="F10" s="54" t="s">
        <v>317</v>
      </c>
      <c r="G10" s="82">
        <v>1</v>
      </c>
      <c r="H10" s="89">
        <v>8267507.9247099999</v>
      </c>
      <c r="I10" s="55">
        <v>3089983.7280000001</v>
      </c>
      <c r="J10" s="90">
        <v>32077</v>
      </c>
      <c r="K10" s="48">
        <v>294000</v>
      </c>
      <c r="L10" s="48"/>
      <c r="M10" s="48">
        <f>K10</f>
        <v>294000</v>
      </c>
    </row>
    <row r="11" spans="1:13">
      <c r="A11" s="79" t="s">
        <v>204</v>
      </c>
      <c r="B11" s="54">
        <v>2</v>
      </c>
      <c r="C11" s="87" t="s">
        <v>202</v>
      </c>
      <c r="D11" s="88" t="s">
        <v>330</v>
      </c>
      <c r="E11" s="86" t="s">
        <v>329</v>
      </c>
      <c r="F11" s="54" t="s">
        <v>312</v>
      </c>
      <c r="G11" s="82">
        <v>1</v>
      </c>
      <c r="H11" s="55">
        <v>3088744.2918799999</v>
      </c>
      <c r="I11" s="55">
        <v>1381851.068</v>
      </c>
      <c r="J11" s="91">
        <v>448</v>
      </c>
      <c r="K11" s="82"/>
      <c r="L11" s="82"/>
      <c r="M11" s="48">
        <f t="shared" ref="M11:M32" si="0">K11</f>
        <v>0</v>
      </c>
    </row>
    <row r="12" spans="1:13">
      <c r="A12" s="79" t="s">
        <v>219</v>
      </c>
      <c r="B12" s="54">
        <v>3</v>
      </c>
      <c r="C12" s="87" t="s">
        <v>202</v>
      </c>
      <c r="D12" s="88" t="s">
        <v>332</v>
      </c>
      <c r="E12" s="86" t="s">
        <v>331</v>
      </c>
      <c r="F12" s="54" t="s">
        <v>311</v>
      </c>
      <c r="G12" s="82">
        <v>1</v>
      </c>
      <c r="H12" s="55">
        <v>2356017.4472600003</v>
      </c>
      <c r="I12" s="55">
        <v>1673101.3759999999</v>
      </c>
      <c r="J12" s="92">
        <v>73895</v>
      </c>
      <c r="K12" s="81"/>
      <c r="L12" s="82"/>
      <c r="M12" s="48">
        <f t="shared" si="0"/>
        <v>0</v>
      </c>
    </row>
    <row r="13" spans="1:13">
      <c r="A13" s="79" t="s">
        <v>219</v>
      </c>
      <c r="B13" s="54">
        <v>4</v>
      </c>
      <c r="C13" s="87" t="s">
        <v>202</v>
      </c>
      <c r="D13" s="88" t="s">
        <v>334</v>
      </c>
      <c r="E13" s="86" t="s">
        <v>333</v>
      </c>
      <c r="F13" s="54" t="s">
        <v>320</v>
      </c>
      <c r="G13" s="82">
        <v>1</v>
      </c>
      <c r="H13" s="55">
        <v>238188.04641000001</v>
      </c>
      <c r="I13" s="55">
        <v>122979.336</v>
      </c>
      <c r="J13" s="92">
        <v>0</v>
      </c>
      <c r="K13" s="81"/>
      <c r="L13" s="82"/>
      <c r="M13" s="48">
        <f t="shared" si="0"/>
        <v>0</v>
      </c>
    </row>
    <row r="14" spans="1:13">
      <c r="A14" s="79" t="s">
        <v>219</v>
      </c>
      <c r="B14" s="54">
        <v>5</v>
      </c>
      <c r="C14" s="87" t="s">
        <v>202</v>
      </c>
      <c r="D14" s="88" t="s">
        <v>336</v>
      </c>
      <c r="E14" s="86" t="s">
        <v>335</v>
      </c>
      <c r="F14" s="54" t="s">
        <v>325</v>
      </c>
      <c r="G14" s="82">
        <v>1</v>
      </c>
      <c r="H14" s="55">
        <v>10568395.780999999</v>
      </c>
      <c r="I14" s="55">
        <v>0</v>
      </c>
      <c r="J14" s="92">
        <v>30000</v>
      </c>
      <c r="K14" s="81">
        <v>294000</v>
      </c>
      <c r="L14" s="82"/>
      <c r="M14" s="48">
        <f t="shared" si="0"/>
        <v>294000</v>
      </c>
    </row>
    <row r="15" spans="1:13">
      <c r="A15" s="79" t="s">
        <v>215</v>
      </c>
      <c r="B15" s="54">
        <v>6</v>
      </c>
      <c r="C15" s="87" t="s">
        <v>202</v>
      </c>
      <c r="D15" s="88" t="s">
        <v>338</v>
      </c>
      <c r="E15" s="86" t="s">
        <v>337</v>
      </c>
      <c r="F15" s="54" t="s">
        <v>321</v>
      </c>
      <c r="G15" s="82">
        <v>1</v>
      </c>
      <c r="H15" s="55">
        <v>6883138.4925299995</v>
      </c>
      <c r="I15" s="55">
        <v>1640609.2760000001</v>
      </c>
      <c r="J15" s="93">
        <v>4865</v>
      </c>
      <c r="K15" s="93">
        <v>161280</v>
      </c>
      <c r="L15" s="48"/>
      <c r="M15" s="48">
        <f t="shared" si="0"/>
        <v>161280</v>
      </c>
    </row>
    <row r="16" spans="1:13">
      <c r="A16" s="79" t="s">
        <v>201</v>
      </c>
      <c r="B16" s="54">
        <v>7</v>
      </c>
      <c r="C16" s="87" t="s">
        <v>202</v>
      </c>
      <c r="D16" s="88" t="s">
        <v>340</v>
      </c>
      <c r="E16" s="86" t="s">
        <v>339</v>
      </c>
      <c r="F16" s="54" t="s">
        <v>322</v>
      </c>
      <c r="G16" s="82">
        <v>1</v>
      </c>
      <c r="H16" s="55">
        <v>5320204.2292499999</v>
      </c>
      <c r="I16" s="55">
        <v>3550071.5520000001</v>
      </c>
      <c r="J16" s="80">
        <v>2602</v>
      </c>
      <c r="K16" s="48">
        <v>109585</v>
      </c>
      <c r="L16" s="48">
        <v>0</v>
      </c>
      <c r="M16" s="48">
        <f t="shared" si="0"/>
        <v>109585</v>
      </c>
    </row>
    <row r="17" spans="1:13">
      <c r="A17" s="79" t="s">
        <v>205</v>
      </c>
      <c r="B17" s="54">
        <v>8</v>
      </c>
      <c r="C17" s="87" t="s">
        <v>202</v>
      </c>
      <c r="D17" s="88" t="s">
        <v>342</v>
      </c>
      <c r="E17" s="86" t="s">
        <v>341</v>
      </c>
      <c r="F17" s="54" t="s">
        <v>316</v>
      </c>
      <c r="G17" s="82">
        <v>1</v>
      </c>
      <c r="H17" s="55">
        <v>3446012.50367</v>
      </c>
      <c r="I17" s="55">
        <v>1278872.132</v>
      </c>
      <c r="J17" s="81">
        <v>22337</v>
      </c>
      <c r="K17" s="81">
        <v>235200</v>
      </c>
      <c r="L17" s="48"/>
      <c r="M17" s="48">
        <f t="shared" si="0"/>
        <v>235200</v>
      </c>
    </row>
    <row r="18" spans="1:13">
      <c r="A18" s="79" t="s">
        <v>218</v>
      </c>
      <c r="B18" s="54">
        <v>9</v>
      </c>
      <c r="C18" s="87" t="s">
        <v>202</v>
      </c>
      <c r="D18" s="88" t="s">
        <v>344</v>
      </c>
      <c r="E18" s="86" t="s">
        <v>343</v>
      </c>
      <c r="F18" s="54" t="s">
        <v>307</v>
      </c>
      <c r="G18" s="82">
        <v>1</v>
      </c>
      <c r="H18" s="55">
        <v>2893843.5271900003</v>
      </c>
      <c r="I18" s="55">
        <v>2156844.54</v>
      </c>
      <c r="J18" s="48"/>
      <c r="K18" s="48">
        <v>199500</v>
      </c>
      <c r="L18" s="48"/>
      <c r="M18" s="48">
        <f t="shared" si="0"/>
        <v>199500</v>
      </c>
    </row>
    <row r="19" spans="1:13">
      <c r="A19" s="79" t="s">
        <v>218</v>
      </c>
      <c r="B19" s="54">
        <v>10</v>
      </c>
      <c r="C19" s="87" t="s">
        <v>202</v>
      </c>
      <c r="D19" s="88" t="s">
        <v>346</v>
      </c>
      <c r="E19" s="86" t="s">
        <v>345</v>
      </c>
      <c r="F19" s="54" t="s">
        <v>310</v>
      </c>
      <c r="G19" s="82">
        <v>1</v>
      </c>
      <c r="H19" s="55">
        <v>8836489.9077000003</v>
      </c>
      <c r="I19" s="55">
        <v>0</v>
      </c>
      <c r="J19" s="94">
        <v>13620</v>
      </c>
      <c r="K19" s="94">
        <v>25000</v>
      </c>
      <c r="L19" s="48"/>
      <c r="M19" s="48">
        <f t="shared" si="0"/>
        <v>25000</v>
      </c>
    </row>
    <row r="20" spans="1:13">
      <c r="A20" s="79" t="s">
        <v>200</v>
      </c>
      <c r="B20" s="54">
        <v>11</v>
      </c>
      <c r="C20" s="87" t="s">
        <v>202</v>
      </c>
      <c r="D20" s="88" t="s">
        <v>348</v>
      </c>
      <c r="E20" s="86" t="s">
        <v>347</v>
      </c>
      <c r="F20" s="54" t="s">
        <v>306</v>
      </c>
      <c r="G20" s="82">
        <v>1</v>
      </c>
      <c r="H20" s="55">
        <v>9583227</v>
      </c>
      <c r="I20" s="55">
        <v>0</v>
      </c>
      <c r="J20" s="82"/>
      <c r="K20" s="82"/>
      <c r="L20" s="82"/>
      <c r="M20" s="48">
        <f t="shared" si="0"/>
        <v>0</v>
      </c>
    </row>
    <row r="21" spans="1:13">
      <c r="A21" s="79" t="s">
        <v>200</v>
      </c>
      <c r="B21" s="54">
        <v>12</v>
      </c>
      <c r="C21" s="87" t="s">
        <v>202</v>
      </c>
      <c r="D21" s="88" t="s">
        <v>350</v>
      </c>
      <c r="E21" s="86" t="s">
        <v>349</v>
      </c>
      <c r="F21" s="54" t="s">
        <v>304</v>
      </c>
      <c r="G21" s="82">
        <v>1</v>
      </c>
      <c r="H21" s="55">
        <v>100384534.26035</v>
      </c>
      <c r="I21" s="55">
        <v>10389301.384</v>
      </c>
      <c r="J21" s="82">
        <v>741756</v>
      </c>
      <c r="K21" s="82">
        <v>114394</v>
      </c>
      <c r="L21" s="82"/>
      <c r="M21" s="48">
        <f t="shared" si="0"/>
        <v>114394</v>
      </c>
    </row>
    <row r="22" spans="1:13">
      <c r="A22" s="79" t="s">
        <v>212</v>
      </c>
      <c r="B22" s="54">
        <v>13</v>
      </c>
      <c r="C22" s="87" t="s">
        <v>202</v>
      </c>
      <c r="D22" s="88" t="s">
        <v>352</v>
      </c>
      <c r="E22" s="86" t="s">
        <v>351</v>
      </c>
      <c r="F22" s="54" t="s">
        <v>323</v>
      </c>
      <c r="G22" s="82">
        <v>1</v>
      </c>
      <c r="H22" s="55">
        <v>5123986.3909999998</v>
      </c>
      <c r="I22" s="55">
        <v>1792793.8759999999</v>
      </c>
      <c r="J22" s="83">
        <v>3068</v>
      </c>
      <c r="K22" s="83">
        <v>292100</v>
      </c>
      <c r="L22" s="48"/>
      <c r="M22" s="48">
        <f t="shared" si="0"/>
        <v>292100</v>
      </c>
    </row>
    <row r="23" spans="1:13">
      <c r="A23" s="79" t="s">
        <v>203</v>
      </c>
      <c r="B23" s="54">
        <v>14</v>
      </c>
      <c r="C23" s="87" t="s">
        <v>202</v>
      </c>
      <c r="D23" s="88" t="s">
        <v>354</v>
      </c>
      <c r="E23" s="86" t="s">
        <v>353</v>
      </c>
      <c r="F23" s="54" t="s">
        <v>305</v>
      </c>
      <c r="G23" s="82">
        <v>1</v>
      </c>
      <c r="H23" s="55">
        <v>4027823.9435399999</v>
      </c>
      <c r="I23" s="55">
        <v>2098630.2519999999</v>
      </c>
      <c r="J23" s="82">
        <v>1676</v>
      </c>
      <c r="K23" s="82">
        <v>131824</v>
      </c>
      <c r="L23" s="82">
        <v>0</v>
      </c>
      <c r="M23" s="48">
        <f t="shared" si="0"/>
        <v>131824</v>
      </c>
    </row>
    <row r="24" spans="1:13">
      <c r="A24" s="79" t="s">
        <v>217</v>
      </c>
      <c r="B24" s="54">
        <v>15</v>
      </c>
      <c r="C24" s="87" t="s">
        <v>202</v>
      </c>
      <c r="D24" s="88" t="s">
        <v>356</v>
      </c>
      <c r="E24" s="86" t="s">
        <v>355</v>
      </c>
      <c r="F24" s="54" t="s">
        <v>324</v>
      </c>
      <c r="G24" s="82">
        <v>1</v>
      </c>
      <c r="H24" s="55">
        <v>3714697.9614800001</v>
      </c>
      <c r="I24" s="55">
        <v>1042204.064</v>
      </c>
      <c r="J24" s="48">
        <v>9110</v>
      </c>
      <c r="K24" s="82">
        <v>100212</v>
      </c>
      <c r="L24" s="82"/>
      <c r="M24" s="48">
        <f t="shared" si="0"/>
        <v>100212</v>
      </c>
    </row>
    <row r="25" spans="1:13">
      <c r="A25" s="79" t="s">
        <v>211</v>
      </c>
      <c r="B25" s="54">
        <v>16</v>
      </c>
      <c r="C25" s="87" t="s">
        <v>202</v>
      </c>
      <c r="D25" s="88" t="s">
        <v>358</v>
      </c>
      <c r="E25" s="86" t="s">
        <v>357</v>
      </c>
      <c r="F25" s="54" t="s">
        <v>319</v>
      </c>
      <c r="G25" s="82">
        <v>1</v>
      </c>
      <c r="H25" s="55">
        <v>10170214.44201</v>
      </c>
      <c r="I25" s="55">
        <v>5333267.9759999998</v>
      </c>
      <c r="J25" s="82"/>
      <c r="K25" s="82">
        <v>107800</v>
      </c>
      <c r="L25" s="82"/>
      <c r="M25" s="48">
        <f t="shared" si="0"/>
        <v>107800</v>
      </c>
    </row>
    <row r="26" spans="1:13">
      <c r="A26" s="79" t="s">
        <v>210</v>
      </c>
      <c r="B26" s="54">
        <v>17</v>
      </c>
      <c r="C26" s="87" t="s">
        <v>202</v>
      </c>
      <c r="D26" s="88" t="s">
        <v>360</v>
      </c>
      <c r="E26" s="86" t="s">
        <v>359</v>
      </c>
      <c r="F26" s="54" t="s">
        <v>315</v>
      </c>
      <c r="G26" s="82">
        <v>1</v>
      </c>
      <c r="H26" s="55">
        <v>1566435.8409300002</v>
      </c>
      <c r="I26" s="55">
        <v>891170.87199999997</v>
      </c>
      <c r="J26" s="48">
        <v>10616</v>
      </c>
      <c r="K26" s="82">
        <v>166600</v>
      </c>
      <c r="L26" s="82"/>
      <c r="M26" s="48">
        <f t="shared" si="0"/>
        <v>166600</v>
      </c>
    </row>
    <row r="27" spans="1:13">
      <c r="A27" s="79" t="s">
        <v>207</v>
      </c>
      <c r="B27" s="54">
        <v>18</v>
      </c>
      <c r="C27" s="87" t="s">
        <v>202</v>
      </c>
      <c r="D27" s="88" t="s">
        <v>362</v>
      </c>
      <c r="E27" s="86" t="s">
        <v>361</v>
      </c>
      <c r="F27" s="54" t="s">
        <v>314</v>
      </c>
      <c r="G27" s="82">
        <v>1</v>
      </c>
      <c r="H27" s="55">
        <v>17163974.897909999</v>
      </c>
      <c r="I27" s="55">
        <v>614795.97600000002</v>
      </c>
      <c r="J27" s="81"/>
      <c r="K27" s="81"/>
      <c r="L27" s="82"/>
      <c r="M27" s="48">
        <f t="shared" si="0"/>
        <v>0</v>
      </c>
    </row>
    <row r="28" spans="1:13">
      <c r="A28" s="79" t="s">
        <v>207</v>
      </c>
      <c r="B28" s="54">
        <v>19</v>
      </c>
      <c r="C28" s="87" t="s">
        <v>202</v>
      </c>
      <c r="D28" s="88" t="s">
        <v>364</v>
      </c>
      <c r="E28" s="86" t="s">
        <v>363</v>
      </c>
      <c r="F28" s="54" t="s">
        <v>313</v>
      </c>
      <c r="G28" s="82">
        <v>1</v>
      </c>
      <c r="H28" s="55">
        <v>742587.72055999993</v>
      </c>
      <c r="I28" s="55">
        <v>10176.868</v>
      </c>
      <c r="J28" s="82">
        <v>88941</v>
      </c>
      <c r="K28" s="82">
        <v>0</v>
      </c>
      <c r="L28" s="82">
        <v>0</v>
      </c>
      <c r="M28" s="48">
        <f t="shared" si="0"/>
        <v>0</v>
      </c>
    </row>
    <row r="29" spans="1:13">
      <c r="A29" s="79" t="s">
        <v>206</v>
      </c>
      <c r="B29" s="54">
        <v>20</v>
      </c>
      <c r="C29" s="87" t="s">
        <v>202</v>
      </c>
      <c r="D29" s="88" t="s">
        <v>366</v>
      </c>
      <c r="E29" s="86" t="s">
        <v>365</v>
      </c>
      <c r="F29" s="54" t="s">
        <v>318</v>
      </c>
      <c r="G29" s="82">
        <v>1</v>
      </c>
      <c r="H29" s="55">
        <v>3247080.0503099998</v>
      </c>
      <c r="I29" s="55">
        <v>1765318.2760000001</v>
      </c>
      <c r="J29" s="84">
        <v>11835</v>
      </c>
      <c r="K29" s="116">
        <v>137200</v>
      </c>
      <c r="L29" s="116">
        <v>0</v>
      </c>
      <c r="M29" s="48">
        <f t="shared" si="0"/>
        <v>137200</v>
      </c>
    </row>
    <row r="30" spans="1:13">
      <c r="A30" s="79" t="s">
        <v>213</v>
      </c>
      <c r="B30" s="54">
        <v>21</v>
      </c>
      <c r="C30" s="87" t="s">
        <v>202</v>
      </c>
      <c r="D30" s="88" t="s">
        <v>368</v>
      </c>
      <c r="E30" s="86" t="s">
        <v>367</v>
      </c>
      <c r="F30" s="54" t="s">
        <v>309</v>
      </c>
      <c r="G30" s="82">
        <v>1</v>
      </c>
      <c r="H30" s="55">
        <v>10750183.298120001</v>
      </c>
      <c r="I30" s="55">
        <v>7228438.676</v>
      </c>
      <c r="J30" s="82">
        <v>1205</v>
      </c>
      <c r="K30" s="82">
        <v>19600</v>
      </c>
      <c r="L30" s="82"/>
      <c r="M30" s="48">
        <f t="shared" si="0"/>
        <v>19600</v>
      </c>
    </row>
    <row r="31" spans="1:13">
      <c r="A31" s="79" t="s">
        <v>208</v>
      </c>
      <c r="B31" s="54">
        <v>22</v>
      </c>
      <c r="C31" s="87" t="s">
        <v>202</v>
      </c>
      <c r="D31" s="88" t="s">
        <v>370</v>
      </c>
      <c r="E31" s="95" t="s">
        <v>369</v>
      </c>
      <c r="F31" s="54" t="s">
        <v>308</v>
      </c>
      <c r="G31" s="82">
        <v>1</v>
      </c>
      <c r="H31" s="55">
        <v>8765798.6790800001</v>
      </c>
      <c r="I31" s="55">
        <v>2997705</v>
      </c>
      <c r="J31" s="82"/>
      <c r="K31" s="82">
        <v>49000</v>
      </c>
      <c r="L31" s="82"/>
      <c r="M31" s="48">
        <f t="shared" si="0"/>
        <v>49000</v>
      </c>
    </row>
    <row r="32" spans="1:13" ht="15" thickBot="1">
      <c r="A32" s="79" t="s">
        <v>220</v>
      </c>
      <c r="B32" s="54">
        <v>23</v>
      </c>
      <c r="C32" s="87" t="s">
        <v>202</v>
      </c>
      <c r="D32" s="88" t="s">
        <v>372</v>
      </c>
      <c r="E32" s="86" t="s">
        <v>371</v>
      </c>
      <c r="F32" s="54" t="s">
        <v>326</v>
      </c>
      <c r="G32" s="82">
        <v>1</v>
      </c>
      <c r="H32" s="55">
        <v>10321695.753</v>
      </c>
      <c r="I32" s="55">
        <v>3880550.1359999999</v>
      </c>
      <c r="J32" s="55">
        <v>3552</v>
      </c>
      <c r="K32" s="55">
        <v>1320</v>
      </c>
      <c r="L32" s="48"/>
      <c r="M32" s="48">
        <f t="shared" si="0"/>
        <v>1320</v>
      </c>
    </row>
    <row r="33" spans="1:13">
      <c r="A33" s="85"/>
      <c r="B33" s="127" t="s">
        <v>8</v>
      </c>
      <c r="C33" s="128"/>
      <c r="D33" s="129"/>
      <c r="E33" s="129"/>
      <c r="F33" s="129"/>
      <c r="G33" s="96">
        <f>SUM(G10:G32)</f>
        <v>23</v>
      </c>
      <c r="H33" s="96">
        <f t="shared" ref="H33:I33" si="1">SUM(H10:H32)</f>
        <v>237460782.38989002</v>
      </c>
      <c r="I33" s="96">
        <f t="shared" si="1"/>
        <v>52938666.364</v>
      </c>
      <c r="J33" s="96"/>
      <c r="K33" s="117"/>
      <c r="L33" s="117"/>
      <c r="M33" s="117"/>
    </row>
    <row r="34" spans="1:13" ht="15" thickBot="1">
      <c r="B34" s="130" t="s">
        <v>9</v>
      </c>
      <c r="C34" s="131"/>
      <c r="D34" s="131"/>
      <c r="E34" s="131"/>
      <c r="F34" s="131"/>
      <c r="G34" s="97"/>
      <c r="H34" s="97"/>
      <c r="I34" s="97"/>
      <c r="J34" s="97"/>
      <c r="K34" s="118"/>
      <c r="L34" s="118"/>
      <c r="M34" s="119"/>
    </row>
    <row r="35" spans="1:13">
      <c r="J35" s="16"/>
      <c r="K35" s="12"/>
      <c r="L35" s="12"/>
      <c r="M35" s="12"/>
    </row>
    <row r="36" spans="1:13" ht="16.5">
      <c r="E36" s="113"/>
      <c r="F36" s="114"/>
      <c r="H36" s="115"/>
      <c r="I36" s="115"/>
    </row>
  </sheetData>
  <mergeCells count="8">
    <mergeCell ref="K7:K9"/>
    <mergeCell ref="L7:M8"/>
    <mergeCell ref="B33:F33"/>
    <mergeCell ref="B34:F34"/>
    <mergeCell ref="B7:B9"/>
    <mergeCell ref="C7:C9"/>
    <mergeCell ref="D7:D9"/>
    <mergeCell ref="E7:E9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АВТОМОБИЛИ</vt:lpstr>
      <vt:lpstr>ЗДАНИЯ</vt:lpstr>
      <vt:lpstr>АВТОМОБИЛИ!_Hlk109510513</vt:lpstr>
      <vt:lpstr>ЗДАНИЯ!_Hlk109512724</vt:lpstr>
      <vt:lpstr>АВТОМОБИЛИ!Область_печати</vt:lpstr>
      <vt:lpstr>ЗДАНИЯ!Область_печати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2024-09-04T12:32:34Z</cp:lastPrinted>
  <dcterms:created xsi:type="dcterms:W3CDTF">2024-03-29T04:24:39Z</dcterms:created>
  <dcterms:modified xsi:type="dcterms:W3CDTF">2024-09-04T12:33:13Z</dcterms:modified>
</cp:coreProperties>
</file>