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\\172.17.102.63\universal 1\6_ALISHER\Сайт\Ҳар чорак киритиши лозим бўлган\3-чорак\"/>
    </mc:Choice>
  </mc:AlternateContent>
  <xr:revisionPtr revIDLastSave="0" documentId="13_ncr:1_{1F7443BC-0C44-4E94-A8D9-2E284B5D20C3}" xr6:coauthVersionLast="45" xr6:coauthVersionMax="47" xr10:uidLastSave="{00000000-0000-0000-0000-000000000000}"/>
  <bookViews>
    <workbookView xWindow="28680" yWindow="-120" windowWidth="29040" windowHeight="15840" xr2:uid="{C62FB7F2-527F-4560-93B5-F639791DAE5F}"/>
  </bookViews>
  <sheets>
    <sheet name="АВТОМОБИЛИ" sheetId="1" r:id="rId1"/>
    <sheet name="ЗДАНИЯ" sheetId="2" r:id="rId2"/>
  </sheets>
  <definedNames>
    <definedName name="_Hlk109510007" localSheetId="0">АВТОМОБИЛИ!#REF!</definedName>
    <definedName name="_Hlk109510513" localSheetId="0">АВТОМОБИЛИ!$D$2</definedName>
    <definedName name="_Hlk109512724" localSheetId="1">ЗДАНИЯ!$H$3</definedName>
    <definedName name="_xlnm._FilterDatabase" localSheetId="0" hidden="1">АВТОМОБИЛИ!$A$1:$A$135</definedName>
    <definedName name="_xlnm._FilterDatabase" localSheetId="1" hidden="1">ЗДАНИЯ!$C$3:$C$33</definedName>
    <definedName name="_xlnm.Print_Area" localSheetId="0">АВТОМОБИЛИ!$A$1:$K$109</definedName>
    <definedName name="_xlnm.Print_Area" localSheetId="1">ЗДАНИЯ!$B$1:$M$33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H39" i="1"/>
  <c r="H40" i="1"/>
  <c r="H41" i="1"/>
  <c r="H42" i="1"/>
  <c r="H44" i="1"/>
  <c r="H45" i="1"/>
  <c r="H47" i="1"/>
  <c r="H50" i="1"/>
  <c r="K105" i="1"/>
  <c r="F108" i="1"/>
  <c r="G108" i="1"/>
  <c r="K20" i="2"/>
  <c r="M20" i="2"/>
  <c r="M13" i="2"/>
  <c r="M14" i="2"/>
  <c r="M15" i="2"/>
  <c r="M16" i="2"/>
  <c r="M17" i="2"/>
  <c r="M18" i="2"/>
  <c r="M19" i="2"/>
  <c r="M21" i="2"/>
  <c r="M22" i="2"/>
  <c r="M23" i="2"/>
  <c r="M24" i="2"/>
  <c r="M25" i="2"/>
  <c r="M26" i="2"/>
  <c r="M27" i="2"/>
  <c r="M28" i="2"/>
  <c r="M29" i="2"/>
  <c r="M30" i="2"/>
  <c r="M31" i="2"/>
  <c r="M12" i="2"/>
  <c r="M11" i="2"/>
  <c r="I32" i="2" l="1"/>
  <c r="H32" i="2"/>
  <c r="G32" i="2"/>
</calcChain>
</file>

<file path=xl/sharedStrings.xml><?xml version="1.0" encoding="utf-8"?>
<sst xmlns="http://schemas.openxmlformats.org/spreadsheetml/2006/main" count="537" uniqueCount="402">
  <si>
    <t>Русуми</t>
  </si>
  <si>
    <t>Давлат рақами</t>
  </si>
  <si>
    <t>Ишлаб чиқарилган йили</t>
  </si>
  <si>
    <t>Балансга</t>
  </si>
  <si>
    <t>Балансга  олинган вақти (аниқ санаси)</t>
  </si>
  <si>
    <t>Сони  (дона)</t>
  </si>
  <si>
    <t>Балансга олинган вақтдаги қиймати 
(минг сўмда</t>
  </si>
  <si>
    <t xml:space="preserve">Ҳаракатланган масофа </t>
  </si>
  <si>
    <t>Маълумотлар эълон қилинаётган давр бўйича жами:</t>
  </si>
  <si>
    <t>Ҳисобот йилининг ўтган даври бўйича жами:</t>
  </si>
  <si>
    <t xml:space="preserve">Давлат органлари ва ташкилотлари тасарруфидаги хизмат уйлари ва бошқа кўчмас мулклар тўғрисидаги </t>
  </si>
  <si>
    <t>Т/р</t>
  </si>
  <si>
    <t>Мулк тури</t>
  </si>
  <si>
    <t>Жойлашган манзили</t>
  </si>
  <si>
    <t>Кадастр рақами</t>
  </si>
  <si>
    <t>олинган вақти</t>
  </si>
  <si>
    <t>(аниқ сана)</t>
  </si>
  <si>
    <t>Сони</t>
  </si>
  <si>
    <t>(дона)</t>
  </si>
  <si>
    <t>Қиймати</t>
  </si>
  <si>
    <t>(минг сўмда)</t>
  </si>
  <si>
    <t>Қайта баҳоланган нархи</t>
  </si>
  <si>
    <t xml:space="preserve">Бюджет </t>
  </si>
  <si>
    <t xml:space="preserve">Бюджетдан ташқари жамғарма </t>
  </si>
  <si>
    <t>Давлат органлари ва ташкилотларининг тасарруфидаги хизмат автомототранспорт воситалари тўғрисидаги</t>
  </si>
  <si>
    <t>Автомашина "Каптива" гос.номер 01-810-LFA</t>
  </si>
  <si>
    <t>Автомашина "Дамас-2" DLX Куз. № XWB7T12YDJP106070 (гос. № 01/482 QFA)</t>
  </si>
  <si>
    <t>Автомашина TRAVERSE 01/020 MGA  PREMIER-AT</t>
  </si>
  <si>
    <t>Автомашина "Дамас-2" DLX Куз. № XWB7T12YDJP106076 (гос. № 01/480 QFA)</t>
  </si>
  <si>
    <t>Электромотоцикл "Feysal11520" Mодел DLSIII150A</t>
  </si>
  <si>
    <t>TRACKER-2 TRK LS Summit White (GAZ)</t>
  </si>
  <si>
    <t>MALIBU-2 01/020 RCA  (MALBDB2TL(LTZ) UVB) Цвет-GBO</t>
  </si>
  <si>
    <t>Lassetti 70-068-KAA</t>
  </si>
  <si>
    <t>Автомашина "Кобальт" гос.номер 90-491-ОАА</t>
  </si>
  <si>
    <t>Lassetti  75-025-CBA автомашина</t>
  </si>
  <si>
    <t>Автомашина "Ласетти" гос.номер 01 858 SGA</t>
  </si>
  <si>
    <t>Транспортное оборудование Chevrolet Damas2 гос. номер 90 122 SAA</t>
  </si>
  <si>
    <t>Легковые - автомобил10 666 MAA   COBALT GX/14 ATB</t>
  </si>
  <si>
    <t>Автомашина "LACETTI  ELEGANT AT PLUS" гос.номер 90 551 CBA</t>
  </si>
  <si>
    <t>Malibu 2 MALBDBTL  01/020 RFA ( 2 позиц  турбо )</t>
  </si>
  <si>
    <t>Автомашина LACETTI (1.5) гос.номер 90-551-YАА</t>
  </si>
  <si>
    <t>Автомашина "Малибу" гос. номер 01-030 RCA</t>
  </si>
  <si>
    <t>Автомашина Lacetti L15-15 (3 позиция) гос. № 01/505 РСА</t>
  </si>
  <si>
    <t>Авто Дамас DLX ( Damas ) 01/138 UJA</t>
  </si>
  <si>
    <t xml:space="preserve">Автомобиль Сobalt гос № 01/459 LHA </t>
  </si>
  <si>
    <t>Автомашина Lacetti 01/325 QFA  (1,5) cdx Кузов № XWB5V31BVJA533129</t>
  </si>
  <si>
    <t>Микроавтобус  "Hyundai" гос.номер 01-307-СЕА</t>
  </si>
  <si>
    <t xml:space="preserve">Легковые - COBALT GX/14ATB70-502-PBA </t>
  </si>
  <si>
    <t>Автомашина "Дамас-2" DLX Куз. № XWB7T12YDJP106150 (гос. № 01/481 QFA)</t>
  </si>
  <si>
    <t>Автомашина "Малибу" гос.номер 01-042-VCA</t>
  </si>
  <si>
    <t>DAMAS-2 DLX  01/949 ZEA</t>
  </si>
  <si>
    <t>Легковые - KOBALT 60-514-ААА</t>
  </si>
  <si>
    <t>Легковые - LACETTI L15-15 (GAZ70-322-KAA)</t>
  </si>
  <si>
    <t xml:space="preserve"> Ласетти(1,5)  10 080 DAА  кузов №XWB5V31BVKA500829</t>
  </si>
  <si>
    <t>Легковые - LACETTIL-ELEGANT/AT PLUS01 939 GEA</t>
  </si>
  <si>
    <t>"Lacetti (1.5)"75-775-UAA автомабили</t>
  </si>
  <si>
    <t>(Дамас 20-742-RAAДелюкс пассаж)</t>
  </si>
  <si>
    <t>Легковые - DAMAS-2 D2   01/793 CHA</t>
  </si>
  <si>
    <t>Автомашина "Ласетти" гос.номер 75-416-ААА</t>
  </si>
  <si>
    <t>70 590 MBA - Автомашина DAMAS-2 D2</t>
  </si>
  <si>
    <t>Автомашина "Кобальт" гос.номер 25-774 DAA</t>
  </si>
  <si>
    <t xml:space="preserve"> LACETTI-ELEGANT/AT PLUS 01-711 WGA</t>
  </si>
  <si>
    <t>10 107 DCA  СOBALT GX/16ATB-PLUS 10/107 DCA</t>
  </si>
  <si>
    <t>Легковые - DAMAS-2 D210 097 ACA</t>
  </si>
  <si>
    <t>DAMAS-2 DLX B6OCL4QI2UGZ 25-151 KAA</t>
  </si>
  <si>
    <t>Автомашина "Кобальт" гос.номер 01-788-XEA</t>
  </si>
  <si>
    <t>Авомашина "Кобальт" гос.номер 40-337-JBA</t>
  </si>
  <si>
    <t>Lasetti BVD 60-614-ААА (куз №XWB5V31BVKA528310)</t>
  </si>
  <si>
    <t>Легковые - Lacetti L-Elegant/AT Plus01-213-QAA</t>
  </si>
  <si>
    <t>Автомашина "Кобальт" гос.номер 80-086-NAA</t>
  </si>
  <si>
    <t>Дамас 10 805 RBA Транспорт воситаси кузов №XWB7T12YDKP123929</t>
  </si>
  <si>
    <t>Ласетти  50 260 NAA</t>
  </si>
  <si>
    <t>Легковые - Ласетти,01-064-JJA 3-позиция</t>
  </si>
  <si>
    <t>Автомашина DAMAS-2 DLX01 141 SFA</t>
  </si>
  <si>
    <t>Автомашина COBALT гос.номер 95-464-ВВА</t>
  </si>
  <si>
    <t>Легковые - DAMAS-2 D2 01 509 HHA</t>
  </si>
  <si>
    <t>Автомашина Ласетти  20 30 RAA</t>
  </si>
  <si>
    <t>Автомашина DAMAS 85-975-RAA</t>
  </si>
  <si>
    <t>DAMAS-2(D2)30-690-ABA DLX 30-690-ABAКузов №XWB7T12YDJP106315, ДВГ№F8CB181560156.</t>
  </si>
  <si>
    <t>Легковые - LACETTI   L 70 046 KBA  ELEGANT /AT PLUS</t>
  </si>
  <si>
    <t>Легковые - За автомашину DAMAS-2 D201-260-ZGA</t>
  </si>
  <si>
    <t xml:space="preserve"> DAMAS-2 D2 30-197-PBA</t>
  </si>
  <si>
    <t>Дамас автомашинаси50-416-ZAA</t>
  </si>
  <si>
    <t>Легковые - DAMAS-2 D2  01-408-JHAДамас делюкс)</t>
  </si>
  <si>
    <t>Легковые - Дамас20-742-RAA</t>
  </si>
  <si>
    <t xml:space="preserve"> DAMAS  80-511-FBA</t>
  </si>
  <si>
    <t>Автомашина Ласетти гос.номер 95-277- ХАА</t>
  </si>
  <si>
    <t>Легковые - LACETTI L-10 124 DCAELEGANT/AT PLUS</t>
  </si>
  <si>
    <t>Автомашина Дамас 01 753 FNA</t>
  </si>
  <si>
    <t>Ласетти40-044-FAAЭлегант АТ кузов XWB5V31BVLA532816</t>
  </si>
  <si>
    <t>Автомашина "Кобальт" гос.номер 01-774-MFA</t>
  </si>
  <si>
    <t>Легковые - LACETTI L-ELEGANT/AT PLUS01-151-ZGA</t>
  </si>
  <si>
    <t>01-473-GFA  DAMAS</t>
  </si>
  <si>
    <t>Легковые - Янги LACETTI GENTRA30-032 SAA</t>
  </si>
  <si>
    <t>Легковые - Damas-2 D201-143-NHA</t>
  </si>
  <si>
    <t>Автомашина Кобальт 01 977 CGA</t>
  </si>
  <si>
    <t>GM-UZ-DAMAS-2 D2 25-869AAA</t>
  </si>
  <si>
    <t>Автомашина "Ласетти" гос.номер 50-828-ХАА</t>
  </si>
  <si>
    <t>70 541 MBA   COBALT GX/16ATB(4-позиция,SUMMIT WHITE(GAZ))</t>
  </si>
  <si>
    <t>Легковые - Дамас авмомашина 40-018-RBA сотиб олиш учун</t>
  </si>
  <si>
    <t>Легковые - Damas-2 D2 40-508-PBA (Дамас делюкс пасс)</t>
  </si>
  <si>
    <t>Ласетти (1,5)95-804-BBA CDX Кузов№XWB5V31BVJA532157,Двигатель№B15D212181792DFFX0357,Цвет GAZ</t>
  </si>
  <si>
    <t>Автомашина Дамас гос.номер 95-358-ХАА</t>
  </si>
  <si>
    <t>Автомобиль Дамас 80-067-RBA</t>
  </si>
  <si>
    <t>Автомашина "Ласетти" гос.номер 80-522-YAA</t>
  </si>
  <si>
    <t>Lacetti CDX A/T30-074 PBA</t>
  </si>
  <si>
    <t>Автомашина " Кобальт" гос.номер 50-250-ОАА</t>
  </si>
  <si>
    <t>NEXIA 3 N21D03B SUMMIT WHITE-GAZ85-120-BAA</t>
  </si>
  <si>
    <t>Автомашина LACETTI</t>
  </si>
  <si>
    <t xml:space="preserve"> Дамас-2 Д2 85-984-MAA</t>
  </si>
  <si>
    <t>LASETTI L-ELEGANT/AT PLUS summit white(GAZ85-720-UAA)</t>
  </si>
  <si>
    <t>Автомобиль Forza гос.ном 01 761 ZGA</t>
  </si>
  <si>
    <t>21.05.2018</t>
  </si>
  <si>
    <t>27.08.2018</t>
  </si>
  <si>
    <t>28.10.2020</t>
  </si>
  <si>
    <t>13.03.2024</t>
  </si>
  <si>
    <t>12.03.2024</t>
  </si>
  <si>
    <t>01.11.2022</t>
  </si>
  <si>
    <t>30.11.2022</t>
  </si>
  <si>
    <t>06.07.2015</t>
  </si>
  <si>
    <t>02.11.2022</t>
  </si>
  <si>
    <t>04.05.2018</t>
  </si>
  <si>
    <t>29.11.2019</t>
  </si>
  <si>
    <t>05.07.2022</t>
  </si>
  <si>
    <t>22.04.2021</t>
  </si>
  <si>
    <t>03.06.2019</t>
  </si>
  <si>
    <t>12.11.2018</t>
  </si>
  <si>
    <t>04.07.2018</t>
  </si>
  <si>
    <t>10.04.2019</t>
  </si>
  <si>
    <t>23.08.2022</t>
  </si>
  <si>
    <t>08.04.2019</t>
  </si>
  <si>
    <t>28.03.2016</t>
  </si>
  <si>
    <t>28.06.2022</t>
  </si>
  <si>
    <t>11.05.2017</t>
  </si>
  <si>
    <t>03.08.2018</t>
  </si>
  <si>
    <t>30.07.2020</t>
  </si>
  <si>
    <t>10.05.2019</t>
  </si>
  <si>
    <t>15.09.2018</t>
  </si>
  <si>
    <t>30.04.2020</t>
  </si>
  <si>
    <t>22.11.2018</t>
  </si>
  <si>
    <t>27.07.2020</t>
  </si>
  <si>
    <t>13.10.2020</t>
  </si>
  <si>
    <t>29.10.2017</t>
  </si>
  <si>
    <t>25.03.2022</t>
  </si>
  <si>
    <t>30.08.2017</t>
  </si>
  <si>
    <t>08.06.2020</t>
  </si>
  <si>
    <t>25.10.2021</t>
  </si>
  <si>
    <t>16.09.2020</t>
  </si>
  <si>
    <t>18.02.2019</t>
  </si>
  <si>
    <t>29.08.2018</t>
  </si>
  <si>
    <t>05.07.2017</t>
  </si>
  <si>
    <t>18.05.2018</t>
  </si>
  <si>
    <t>05.02.2019</t>
  </si>
  <si>
    <t>15.04.2021</t>
  </si>
  <si>
    <t>17.09.2014</t>
  </si>
  <si>
    <t>04.01.2019</t>
  </si>
  <si>
    <t>10.03.2022</t>
  </si>
  <si>
    <t>23.04.2019</t>
  </si>
  <si>
    <t>09.08.2018</t>
  </si>
  <si>
    <t>12.05.2020</t>
  </si>
  <si>
    <t>07.09.2020</t>
  </si>
  <si>
    <t>01.07.2020</t>
  </si>
  <si>
    <t>19.09.2018</t>
  </si>
  <si>
    <t>08.08.2018</t>
  </si>
  <si>
    <t>05.05.2021</t>
  </si>
  <si>
    <t>21.09.2020</t>
  </si>
  <si>
    <t>30.06.2022</t>
  </si>
  <si>
    <t>07.09.2018</t>
  </si>
  <si>
    <t>22.09.2020</t>
  </si>
  <si>
    <t>29.07.2020</t>
  </si>
  <si>
    <t>11.09.2018</t>
  </si>
  <si>
    <t>14.07.2020</t>
  </si>
  <si>
    <t>30.09.2020</t>
  </si>
  <si>
    <t>03.04.2018</t>
  </si>
  <si>
    <t>29.05.2020</t>
  </si>
  <si>
    <t>05.10.2018</t>
  </si>
  <si>
    <t>03.06.2022</t>
  </si>
  <si>
    <t>15.12.2020</t>
  </si>
  <si>
    <t>24.11.2021</t>
  </si>
  <si>
    <t>25.05.2018</t>
  </si>
  <si>
    <t>23.02.2022</t>
  </si>
  <si>
    <t>25.06.2020</t>
  </si>
  <si>
    <t>30.07.2018</t>
  </si>
  <si>
    <t>24.08.2018</t>
  </si>
  <si>
    <t>21.07.2020</t>
  </si>
  <si>
    <t>13.02.2019</t>
  </si>
  <si>
    <t>29.05.2014</t>
  </si>
  <si>
    <t>30.12.2021</t>
  </si>
  <si>
    <t>17.07.2020</t>
  </si>
  <si>
    <t>30.09.2021</t>
  </si>
  <si>
    <t>01/020 MGA</t>
  </si>
  <si>
    <t>01/480 QFA</t>
  </si>
  <si>
    <t>90-491-ОАА</t>
  </si>
  <si>
    <t>00446</t>
  </si>
  <si>
    <t>00282</t>
  </si>
  <si>
    <t>Банк биноси</t>
  </si>
  <si>
    <t>00551</t>
  </si>
  <si>
    <t>00192</t>
  </si>
  <si>
    <t>00328</t>
  </si>
  <si>
    <t>01083</t>
  </si>
  <si>
    <t>01019</t>
  </si>
  <si>
    <t>01144</t>
  </si>
  <si>
    <t>01171</t>
  </si>
  <si>
    <t>00989</t>
  </si>
  <si>
    <t>00982</t>
  </si>
  <si>
    <t>00498</t>
  </si>
  <si>
    <t>01084</t>
  </si>
  <si>
    <t>00111</t>
  </si>
  <si>
    <t>00226</t>
  </si>
  <si>
    <t>00986</t>
  </si>
  <si>
    <t>00585</t>
  </si>
  <si>
    <t>00368</t>
  </si>
  <si>
    <t>00200</t>
  </si>
  <si>
    <t>01154</t>
  </si>
  <si>
    <t>11933</t>
  </si>
  <si>
    <t>80-086-NAA</t>
  </si>
  <si>
    <t xml:space="preserve"> 80-511-FBA</t>
  </si>
  <si>
    <t>80-067-RBA</t>
  </si>
  <si>
    <t>80-522-YAA</t>
  </si>
  <si>
    <t>70-068-KAA</t>
  </si>
  <si>
    <t xml:space="preserve">70-502-PBA </t>
  </si>
  <si>
    <t>70-322-KAA</t>
  </si>
  <si>
    <t>85-120-BAA</t>
  </si>
  <si>
    <t>85-984-MAA</t>
  </si>
  <si>
    <t>85-720-UAA</t>
  </si>
  <si>
    <t>50 260 NAA</t>
  </si>
  <si>
    <t>50-416-ZAA</t>
  </si>
  <si>
    <t>50-828-ХАА</t>
  </si>
  <si>
    <t xml:space="preserve"> 50-250-ОАА</t>
  </si>
  <si>
    <t>30-690-ABA</t>
  </si>
  <si>
    <t>30-197-PBA</t>
  </si>
  <si>
    <t>30-074 PBA</t>
  </si>
  <si>
    <t>75-025-CBA</t>
  </si>
  <si>
    <t>75-775-UAA</t>
  </si>
  <si>
    <t>20-742-RAA</t>
  </si>
  <si>
    <t>75-416-ААА</t>
  </si>
  <si>
    <t>01-810-LFA</t>
  </si>
  <si>
    <t>01/482 QFA</t>
  </si>
  <si>
    <t>01/020 RCA</t>
  </si>
  <si>
    <t xml:space="preserve">  01/020 RFA</t>
  </si>
  <si>
    <t>01-030 RCA</t>
  </si>
  <si>
    <t>01/505 РСА</t>
  </si>
  <si>
    <t>01/138 UJA</t>
  </si>
  <si>
    <t xml:space="preserve"> 01/325 QFA</t>
  </si>
  <si>
    <t xml:space="preserve"> 01-307-СЕА</t>
  </si>
  <si>
    <t>01/481 QFA</t>
  </si>
  <si>
    <t>01-042-VCA</t>
  </si>
  <si>
    <t>40-337-JBA</t>
  </si>
  <si>
    <t>90 122 SAA</t>
  </si>
  <si>
    <t>95-277- ХАА</t>
  </si>
  <si>
    <t>25-774 DAA</t>
  </si>
  <si>
    <t>25-151 KAA</t>
  </si>
  <si>
    <t>40-044-FAA</t>
  </si>
  <si>
    <t>40-018-RBA</t>
  </si>
  <si>
    <t>40-508-PBA</t>
  </si>
  <si>
    <t xml:space="preserve"> 90 551 CBA</t>
  </si>
  <si>
    <t xml:space="preserve"> 90-551-YАА</t>
  </si>
  <si>
    <t>25-869AAA</t>
  </si>
  <si>
    <t>01 753 FNA</t>
  </si>
  <si>
    <t>01 977 CGA</t>
  </si>
  <si>
    <t xml:space="preserve"> 95-464-ВВА</t>
  </si>
  <si>
    <t>95-804-BBA</t>
  </si>
  <si>
    <t xml:space="preserve"> 95-358-ХАА</t>
  </si>
  <si>
    <t>01-064-JJA</t>
  </si>
  <si>
    <t>01-473-GFA</t>
  </si>
  <si>
    <t>01-143-NHA</t>
  </si>
  <si>
    <t>70 590 MBA</t>
  </si>
  <si>
    <t>70 046 KBA</t>
  </si>
  <si>
    <t>01 858 SGA</t>
  </si>
  <si>
    <t>01 939 GEA</t>
  </si>
  <si>
    <t>01 141 SFA</t>
  </si>
  <si>
    <t>01 509 HHA</t>
  </si>
  <si>
    <t>01-213-QAA</t>
  </si>
  <si>
    <t>70 541 MBA</t>
  </si>
  <si>
    <t>10 666 MAA</t>
  </si>
  <si>
    <t>10 080 DAА</t>
  </si>
  <si>
    <t>10 107 DCA</t>
  </si>
  <si>
    <t>10 097 ACA</t>
  </si>
  <si>
    <t>01 761 ZGA</t>
  </si>
  <si>
    <t>01/949 ZEA</t>
  </si>
  <si>
    <t>01/793 CHA</t>
  </si>
  <si>
    <t>01-711 WGA</t>
  </si>
  <si>
    <t>10 805 RBA</t>
  </si>
  <si>
    <t>10 124 DCA</t>
  </si>
  <si>
    <t>01-788-XEA</t>
  </si>
  <si>
    <t>01-774-MFA</t>
  </si>
  <si>
    <t>01-151-ZGA</t>
  </si>
  <si>
    <t>60-514-ААА</t>
  </si>
  <si>
    <t xml:space="preserve"> 01-408-JHA</t>
  </si>
  <si>
    <t>01-260-ZGA</t>
  </si>
  <si>
    <t xml:space="preserve"> 60-614-ААА </t>
  </si>
  <si>
    <t>30-032 SAA</t>
  </si>
  <si>
    <t>28.06.2002</t>
  </si>
  <si>
    <t>31.05.2004</t>
  </si>
  <si>
    <t>15.03.2022</t>
  </si>
  <si>
    <t>20.11.2013</t>
  </si>
  <si>
    <t>31.03.2008</t>
  </si>
  <si>
    <t>14.06.2022</t>
  </si>
  <si>
    <t>02.12.1996</t>
  </si>
  <si>
    <t>12.09.2008</t>
  </si>
  <si>
    <t>16.12.2019</t>
  </si>
  <si>
    <t>28.04.2005</t>
  </si>
  <si>
    <t>21.10.2002</t>
  </si>
  <si>
    <t>31.08.2004</t>
  </si>
  <si>
    <t>01.12.2011</t>
  </si>
  <si>
    <t>03.08.2007</t>
  </si>
  <si>
    <t>13.06.2007</t>
  </si>
  <si>
    <t>28.09.2007</t>
  </si>
  <si>
    <t>11.11.1996</t>
  </si>
  <si>
    <t>28.11.1996</t>
  </si>
  <si>
    <t>11.12.2006</t>
  </si>
  <si>
    <t>31.12.1996</t>
  </si>
  <si>
    <t>22.06.2022</t>
  </si>
  <si>
    <t>24.02.2014</t>
  </si>
  <si>
    <t>20:12:41:02:02:0407</t>
  </si>
  <si>
    <t>Buxoro shahar, Bihishtiyon MFY, Ibroxim Moʼminov ko'chasi, 29-1-uy</t>
  </si>
  <si>
    <t>18:15:49:01:01:0076</t>
  </si>
  <si>
    <t>Qarshi, Komilon MFY, Komilon ko'chasi, 28-uy</t>
  </si>
  <si>
    <t>21:09:40:01:02:0372</t>
  </si>
  <si>
    <t>Bunyodkor MFY, Nizomiy ko'chasi, 28-uy</t>
  </si>
  <si>
    <t>21:09:02:03:07:0135:0001:001</t>
  </si>
  <si>
    <t>ул. 4а-даха И.Каримоа (Х.Дустлиги) шох, дом 48, кв. 1</t>
  </si>
  <si>
    <t>21:09:40:01:01:0080</t>
  </si>
  <si>
    <t>Farovon MFY, Maxmud Tarobiy ko'chasi, 55-uy</t>
  </si>
  <si>
    <t>16:12:42:02:01:0179</t>
  </si>
  <si>
    <t>Namangan shahri, Obi-xayot MFY, Xamrox ko'chasi, 68-uy</t>
  </si>
  <si>
    <t>14:16:41:02:02:0354</t>
  </si>
  <si>
    <t>Samarqand, Farovonlik MFY, Mirzo Ulug'bek ko'chasi, 62-uy</t>
  </si>
  <si>
    <t>19:15:41:01:01:0076</t>
  </si>
  <si>
    <t>Termiz, Bogʻzor MFY, Barkamol avlod ko'chasi, 32-uy</t>
  </si>
  <si>
    <t>12:10:43:01:01:0151</t>
  </si>
  <si>
    <t>Guliston, Shodlik MFY, Xondamir shoh ko'chasi, 77-uy</t>
  </si>
  <si>
    <t>11:05:11:02:01:0561</t>
  </si>
  <si>
    <t>Окковок ССГ, Дархон МСГ, Ок ковок, Буш "Мичуринец", дом 118-119-120-121-122</t>
  </si>
  <si>
    <t>10:10:41:03:01:0007</t>
  </si>
  <si>
    <t>Shayxontohur tumani, Oʻrda MFY, Аbay ko'chasi, 4-a-uy</t>
  </si>
  <si>
    <t>15:20:41:01:01:0061</t>
  </si>
  <si>
    <t>Farg‘ona shahri, Maʼrifat MFY, Ma'rifat ko'chasi, 44-uy</t>
  </si>
  <si>
    <t>22:11:42:02:02:0061</t>
  </si>
  <si>
    <t>Urganch, Saxovat MFY, Xonqa ko'chasi, 104-uy, A</t>
  </si>
  <si>
    <t>23:17:40:02:02:0150</t>
  </si>
  <si>
    <t>Nukus, Xaliqlar dosligʻi MFY, Kaxarman Tolepbergen Kayıpbergenov ko'chasi, 25-А-uy</t>
  </si>
  <si>
    <t>13:13:40:02:02:0535</t>
  </si>
  <si>
    <t>Jizzax shahri, Doʻstlik MFY, Islom Karimov ko'chasi, 62-uy</t>
  </si>
  <si>
    <t>18:16:40:02:01:0033</t>
  </si>
  <si>
    <t>Shahrisabz, I.Yoʻli MFY, Ipak yoʼli ko‘chasi, 2-uy</t>
  </si>
  <si>
    <t>11:04:42:01:02:0081</t>
  </si>
  <si>
    <t>Zangiota tumani, Oybek MFY, Mustaqillik ko'chasi, 19-uy</t>
  </si>
  <si>
    <t>11:19:02:01:02:0452</t>
  </si>
  <si>
    <t>Ахангарон г., ул. А.Темур, дом 9-уйнинг қисми</t>
  </si>
  <si>
    <t>10:04:06:01:02:0012</t>
  </si>
  <si>
    <t>Корасув ул., дом 4</t>
  </si>
  <si>
    <t>10:03:03:03:04:0018</t>
  </si>
  <si>
    <t>кв. Ц, дом 6а</t>
  </si>
  <si>
    <t>10:07:40:01:02:0101</t>
  </si>
  <si>
    <t>Yunusobod tumani, Minor MFY, Markaz 6 mavzesi, 85-a-uy</t>
  </si>
  <si>
    <t>10:09:45:01:01:0007/0001</t>
  </si>
  <si>
    <t>ул. Буюк Ипак Йули, дом 218-220</t>
  </si>
  <si>
    <t>75-915-YAA</t>
  </si>
  <si>
    <t>20 030 RAA</t>
  </si>
  <si>
    <t xml:space="preserve">01/459 LHA </t>
  </si>
  <si>
    <t>30-042-XPA</t>
  </si>
  <si>
    <t>Автомоб. CHEVROLET MONZA 1,5 L Dual Clutch (Black)</t>
  </si>
  <si>
    <t>LEAPMOTOR T03 (Электромобиль)</t>
  </si>
  <si>
    <t>25.04.2024</t>
  </si>
  <si>
    <t>Жами ҳаракатланган масофа (нарастающий )</t>
  </si>
  <si>
    <t>30-098 XBA</t>
  </si>
  <si>
    <t>01-645 EMA</t>
  </si>
  <si>
    <t>CHEVROLET MONZA 1,5 L Dual Clutch (Black)   20 030 RAA</t>
  </si>
  <si>
    <t>20 563 VAA</t>
  </si>
  <si>
    <t>b/n</t>
  </si>
  <si>
    <r>
      <t xml:space="preserve">Жиҳозлаш ҳаражатларининг молиялаштириш манбаси </t>
    </r>
    <r>
      <rPr>
        <sz val="10"/>
        <color theme="1"/>
        <rFont val="Calibri"/>
        <family val="2"/>
        <charset val="204"/>
      </rPr>
      <t>(минг сўмда)</t>
    </r>
    <r>
      <rPr>
        <b/>
        <sz val="10"/>
        <color theme="1"/>
        <rFont val="Calibri"/>
        <family val="2"/>
        <charset val="204"/>
      </rPr>
      <t xml:space="preserve">  </t>
    </r>
  </si>
  <si>
    <t>Tracker -2 TRK Premier PLUS Ҳ  Газовое оборудование для служ. автомоб. (пропан)</t>
  </si>
  <si>
    <t>Микроавтобус JAC SUNRAY гос немер №01 076 KMA</t>
  </si>
  <si>
    <t>12.09.2024</t>
  </si>
  <si>
    <t>01/076 КМА</t>
  </si>
  <si>
    <t>Микроавтобус JAC SUNRAY гос номер №01 091 КМА</t>
  </si>
  <si>
    <t>Микроавтобус JAC SUNRAY гос номер №01 083 КМА</t>
  </si>
  <si>
    <t>01/091 КМА</t>
  </si>
  <si>
    <t>01/083 КМА</t>
  </si>
  <si>
    <t>Атомашина Сhevrolet  "Tracker -2" TRK Premier PLUS</t>
  </si>
  <si>
    <t>26.09.2024</t>
  </si>
  <si>
    <t>TRACKER-2 TRK Premier PLUS  (Black met. Kettle metallic) GB0</t>
  </si>
  <si>
    <t>Tracker-2, Premier PLUS/ Black Met, Kettle metallic</t>
  </si>
  <si>
    <t>25.09.2024</t>
  </si>
  <si>
    <t>TRACKER-2 (black met,kettle metallic) №XWBUA765ERA532529</t>
  </si>
  <si>
    <t>23.09.2024</t>
  </si>
  <si>
    <t>МАЪЛУМОТЛАР  3 квартал 2024 й</t>
  </si>
  <si>
    <t>Ҳисобот даврида ҳаракатланган масофа (3 квартал 2024)</t>
  </si>
  <si>
    <t xml:space="preserve">МАЪЛУМОТЛАР 3 квартал 2024 </t>
  </si>
  <si>
    <r>
      <t xml:space="preserve">Жиҳозлаш харажатлари </t>
    </r>
    <r>
      <rPr>
        <sz val="10"/>
        <color theme="1"/>
        <rFont val="Calibri"/>
        <family val="2"/>
        <charset val="204"/>
      </rPr>
      <t>(минг сўмда)</t>
    </r>
    <r>
      <rPr>
        <b/>
        <sz val="10"/>
        <color theme="1"/>
        <rFont val="Calibri"/>
        <family val="2"/>
        <charset val="204"/>
      </rPr>
      <t xml:space="preserve"> 3 квартал</t>
    </r>
  </si>
  <si>
    <t>Сақлаш харажатлари 3 квартал</t>
  </si>
  <si>
    <t>Жиҳозлаш харажатлари (минг сўмда) 3 квартал</t>
  </si>
  <si>
    <t xml:space="preserve">Сақлаш харажатлари
(минг сўмда) 3 квартал </t>
  </si>
  <si>
    <t>85-797 JAA</t>
  </si>
  <si>
    <t>85-462 HBA</t>
  </si>
  <si>
    <t>85-975-RAA</t>
  </si>
  <si>
    <t>GB0 25-501 OAA</t>
  </si>
  <si>
    <t>25-394 YAA</t>
  </si>
  <si>
    <t>Lacetti (1.5)L15-15 25-501 OAA страрый номер , 25-394 YAA новый номер</t>
  </si>
  <si>
    <t>312-NMA</t>
  </si>
  <si>
    <t>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</si>
</sst>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#,##0.00\ _₽"/>
    <numFmt numFmtId="166" formatCode="_-* #,##0.000_-;\-* #,##0.000_-;_-* &quot;-&quot;??_-;_-@_-"/>
    <numFmt numFmtId="167" formatCode="_-* #,##0\ _₽_-;\-* #,##0\ _₽_-;_-* &quot;-&quot;??\ _₽_-;_-@_-"/>
  </numFmts>
  <fonts count="49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3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1"/>
      <color theme="1"/>
      <name val="Aptos Narrow"/>
      <family val="2"/>
      <scheme val="minor"/>
    </font>
    <font>
      <sz val="11"/>
      <color theme="1"/>
      <name val="Segoe UI"/>
      <family val="2"/>
      <charset val="204"/>
    </font>
    <font>
      <u/>
      <sz val="11"/>
      <color theme="10"/>
      <name val="Aptos Narrow"/>
      <family val="2"/>
      <scheme val="minor"/>
    </font>
    <font>
      <sz val="11"/>
      <name val="Aptos Narrow"/>
      <family val="2"/>
      <charset val="204"/>
      <scheme val="minor"/>
    </font>
    <font>
      <sz val="8"/>
      <color rgb="FFFF0000"/>
      <name val="Arial"/>
      <family val="2"/>
      <charset val="204"/>
    </font>
    <font>
      <sz val="10"/>
      <color rgb="FFFF0000"/>
      <name val="Aptos Narrow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Aptos Narrow"/>
      <family val="2"/>
      <charset val="204"/>
      <scheme val="minor"/>
    </font>
    <font>
      <sz val="10"/>
      <color theme="1"/>
      <name val="Calibri"/>
      <family val="2"/>
      <charset val="204"/>
    </font>
    <font>
      <sz val="8"/>
      <color theme="1"/>
      <name val="Aptos Narrow"/>
      <family val="2"/>
      <charset val="204"/>
      <scheme val="minor"/>
    </font>
    <font>
      <sz val="10"/>
      <name val="Aptos Narrow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1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3" fillId="34" borderId="15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center" vertical="center" wrapText="1"/>
    </xf>
    <xf numFmtId="0" fontId="0" fillId="34" borderId="15" xfId="0" applyFill="1" applyBorder="1" applyAlignment="1">
      <alignment vertical="center" wrapText="1"/>
    </xf>
    <xf numFmtId="0" fontId="0" fillId="35" borderId="18" xfId="0" applyFill="1" applyBorder="1"/>
    <xf numFmtId="0" fontId="0" fillId="35" borderId="0" xfId="0" applyFill="1"/>
    <xf numFmtId="0" fontId="31" fillId="35" borderId="0" xfId="43" applyFont="1" applyFill="1" applyAlignment="1">
      <alignment horizontal="center" vertical="top"/>
    </xf>
    <xf numFmtId="0" fontId="14" fillId="35" borderId="0" xfId="0" applyFont="1" applyFill="1"/>
    <xf numFmtId="4" fontId="31" fillId="35" borderId="0" xfId="43" applyNumberFormat="1" applyFont="1" applyFill="1" applyAlignment="1">
      <alignment horizontal="right" vertical="top"/>
    </xf>
    <xf numFmtId="0" fontId="31" fillId="35" borderId="0" xfId="43" applyFont="1" applyFill="1" applyAlignment="1">
      <alignment horizontal="left" vertical="top" wrapText="1"/>
    </xf>
    <xf numFmtId="0" fontId="14" fillId="0" borderId="0" xfId="0" applyFont="1"/>
    <xf numFmtId="0" fontId="0" fillId="35" borderId="0" xfId="0" applyFill="1" applyAlignment="1">
      <alignment horizontal="right"/>
    </xf>
    <xf numFmtId="0" fontId="20" fillId="35" borderId="0" xfId="0" applyFont="1" applyFill="1" applyAlignment="1">
      <alignment horizontal="center" vertical="center"/>
    </xf>
    <xf numFmtId="0" fontId="21" fillId="35" borderId="0" xfId="0" applyFont="1" applyFill="1" applyAlignment="1">
      <alignment horizontal="center" vertical="center"/>
    </xf>
    <xf numFmtId="0" fontId="16" fillId="35" borderId="18" xfId="0" applyFont="1" applyFill="1" applyBorder="1" applyAlignment="1">
      <alignment horizontal="right" wrapText="1"/>
    </xf>
    <xf numFmtId="0" fontId="16" fillId="35" borderId="18" xfId="0" applyFont="1" applyFill="1" applyBorder="1" applyAlignment="1">
      <alignment horizontal="right"/>
    </xf>
    <xf numFmtId="0" fontId="18" fillId="35" borderId="18" xfId="0" applyFont="1" applyFill="1" applyBorder="1" applyAlignment="1">
      <alignment horizontal="right" wrapText="1"/>
    </xf>
    <xf numFmtId="0" fontId="18" fillId="35" borderId="18" xfId="0" applyFont="1" applyFill="1" applyBorder="1"/>
    <xf numFmtId="0" fontId="16" fillId="35" borderId="18" xfId="0" applyFont="1" applyFill="1" applyBorder="1"/>
    <xf numFmtId="0" fontId="18" fillId="35" borderId="18" xfId="0" applyFont="1" applyFill="1" applyBorder="1" applyAlignment="1">
      <alignment horizontal="center" vertical="center" wrapText="1"/>
    </xf>
    <xf numFmtId="0" fontId="16" fillId="35" borderId="18" xfId="0" applyFont="1" applyFill="1" applyBorder="1" applyAlignment="1">
      <alignment wrapText="1"/>
    </xf>
    <xf numFmtId="0" fontId="35" fillId="35" borderId="18" xfId="43" applyFont="1" applyFill="1" applyBorder="1" applyAlignment="1">
      <alignment vertical="top" wrapText="1"/>
    </xf>
    <xf numFmtId="0" fontId="35" fillId="35" borderId="18" xfId="43" applyFont="1" applyFill="1" applyBorder="1" applyAlignment="1">
      <alignment horizontal="left" vertical="top" wrapText="1"/>
    </xf>
    <xf numFmtId="0" fontId="35" fillId="35" borderId="18" xfId="0" applyFont="1" applyFill="1" applyBorder="1"/>
    <xf numFmtId="0" fontId="35" fillId="35" borderId="18" xfId="0" applyFont="1" applyFill="1" applyBorder="1" applyAlignment="1">
      <alignment horizontal="right"/>
    </xf>
    <xf numFmtId="0" fontId="35" fillId="35" borderId="18" xfId="43" applyFont="1" applyFill="1" applyBorder="1" applyAlignment="1">
      <alignment horizontal="center" vertical="top"/>
    </xf>
    <xf numFmtId="0" fontId="36" fillId="35" borderId="18" xfId="43" applyFont="1" applyFill="1" applyBorder="1" applyAlignment="1">
      <alignment vertical="top" wrapText="1"/>
    </xf>
    <xf numFmtId="0" fontId="36" fillId="35" borderId="18" xfId="43" applyFont="1" applyFill="1" applyBorder="1" applyAlignment="1">
      <alignment horizontal="left" vertical="top" wrapText="1"/>
    </xf>
    <xf numFmtId="0" fontId="36" fillId="35" borderId="18" xfId="43" applyFont="1" applyFill="1" applyBorder="1" applyAlignment="1">
      <alignment horizontal="center" vertical="top"/>
    </xf>
    <xf numFmtId="0" fontId="38" fillId="35" borderId="18" xfId="0" applyFont="1" applyFill="1" applyBorder="1"/>
    <xf numFmtId="0" fontId="38" fillId="35" borderId="18" xfId="0" applyFont="1" applyFill="1" applyBorder="1" applyAlignment="1">
      <alignment horizontal="right"/>
    </xf>
    <xf numFmtId="0" fontId="38" fillId="35" borderId="18" xfId="43" applyFont="1" applyFill="1" applyBorder="1" applyAlignment="1">
      <alignment horizontal="left" vertical="top" wrapText="1"/>
    </xf>
    <xf numFmtId="0" fontId="38" fillId="35" borderId="18" xfId="43" applyFont="1" applyFill="1" applyBorder="1" applyAlignment="1">
      <alignment horizontal="right" vertical="top"/>
    </xf>
    <xf numFmtId="0" fontId="38" fillId="35" borderId="18" xfId="43" applyFont="1" applyFill="1" applyBorder="1" applyAlignment="1">
      <alignment horizontal="center" vertical="top"/>
    </xf>
    <xf numFmtId="4" fontId="38" fillId="35" borderId="18" xfId="43" applyNumberFormat="1" applyFont="1" applyFill="1" applyBorder="1" applyAlignment="1">
      <alignment horizontal="right" vertical="top"/>
    </xf>
    <xf numFmtId="0" fontId="36" fillId="35" borderId="18" xfId="0" applyFont="1" applyFill="1" applyBorder="1" applyAlignment="1">
      <alignment horizontal="left" vertical="top" wrapText="1"/>
    </xf>
    <xf numFmtId="14" fontId="36" fillId="35" borderId="18" xfId="43" applyNumberFormat="1" applyFont="1" applyFill="1" applyBorder="1" applyAlignment="1">
      <alignment horizontal="center" vertical="top"/>
    </xf>
    <xf numFmtId="0" fontId="36" fillId="35" borderId="18" xfId="43" applyFont="1" applyFill="1" applyBorder="1" applyAlignment="1">
      <alignment horizontal="right" vertical="center"/>
    </xf>
    <xf numFmtId="0" fontId="38" fillId="35" borderId="10" xfId="0" applyFont="1" applyFill="1" applyBorder="1"/>
    <xf numFmtId="0" fontId="38" fillId="0" borderId="10" xfId="45" applyFont="1" applyBorder="1" applyAlignment="1">
      <alignment horizontal="left" vertical="center" wrapText="1"/>
    </xf>
    <xf numFmtId="49" fontId="38" fillId="35" borderId="18" xfId="45" applyNumberFormat="1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fill" vertical="center" wrapText="1"/>
    </xf>
    <xf numFmtId="0" fontId="38" fillId="35" borderId="10" xfId="45" applyFont="1" applyFill="1" applyBorder="1" applyAlignment="1">
      <alignment horizontal="left" vertical="center" wrapText="1"/>
    </xf>
    <xf numFmtId="0" fontId="38" fillId="0" borderId="20" xfId="0" applyFont="1" applyBorder="1"/>
    <xf numFmtId="3" fontId="33" fillId="35" borderId="0" xfId="1" applyNumberFormat="1" applyFont="1" applyFill="1" applyBorder="1" applyAlignment="1">
      <alignment horizontal="right"/>
    </xf>
    <xf numFmtId="0" fontId="34" fillId="35" borderId="0" xfId="43" applyFont="1" applyFill="1" applyAlignment="1">
      <alignment horizontal="center" vertical="center"/>
    </xf>
    <xf numFmtId="0" fontId="14" fillId="35" borderId="0" xfId="0" applyFont="1" applyFill="1" applyAlignment="1">
      <alignment horizontal="right"/>
    </xf>
    <xf numFmtId="43" fontId="30" fillId="35" borderId="0" xfId="1" applyFont="1" applyFill="1" applyBorder="1" applyAlignment="1">
      <alignment horizontal="right"/>
    </xf>
    <xf numFmtId="165" fontId="0" fillId="35" borderId="0" xfId="0" applyNumberFormat="1" applyFill="1" applyAlignment="1">
      <alignment horizontal="center"/>
    </xf>
    <xf numFmtId="0" fontId="0" fillId="35" borderId="0" xfId="0" applyFill="1" applyAlignment="1">
      <alignment horizontal="center"/>
    </xf>
    <xf numFmtId="4" fontId="0" fillId="35" borderId="0" xfId="0" applyNumberFormat="1" applyFill="1" applyAlignment="1">
      <alignment horizontal="right"/>
    </xf>
    <xf numFmtId="0" fontId="41" fillId="35" borderId="0" xfId="0" applyFont="1" applyFill="1"/>
    <xf numFmtId="43" fontId="32" fillId="35" borderId="0" xfId="1" applyFont="1" applyFill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6" fillId="0" borderId="0" xfId="43" applyFont="1" applyAlignment="1">
      <alignment horizontal="center" vertical="top"/>
    </xf>
    <xf numFmtId="4" fontId="26" fillId="0" borderId="0" xfId="43" applyNumberFormat="1" applyFont="1" applyAlignment="1">
      <alignment horizontal="right" vertical="top"/>
    </xf>
    <xf numFmtId="0" fontId="38" fillId="35" borderId="20" xfId="0" applyFont="1" applyFill="1" applyBorder="1"/>
    <xf numFmtId="0" fontId="42" fillId="36" borderId="15" xfId="0" applyFont="1" applyFill="1" applyBorder="1" applyAlignment="1">
      <alignment horizontal="center" vertical="center" wrapText="1"/>
    </xf>
    <xf numFmtId="0" fontId="38" fillId="35" borderId="18" xfId="0" applyFont="1" applyFill="1" applyBorder="1" applyAlignment="1">
      <alignment horizontal="left" vertical="top" wrapText="1"/>
    </xf>
    <xf numFmtId="0" fontId="35" fillId="35" borderId="0" xfId="0" applyFont="1" applyFill="1" applyAlignment="1">
      <alignment horizontal="right"/>
    </xf>
    <xf numFmtId="0" fontId="26" fillId="35" borderId="0" xfId="43" applyFont="1" applyFill="1" applyAlignment="1">
      <alignment horizontal="left" vertical="top" wrapText="1"/>
    </xf>
    <xf numFmtId="4" fontId="35" fillId="35" borderId="0" xfId="43" applyNumberFormat="1" applyFont="1" applyFill="1" applyAlignment="1">
      <alignment horizontal="right" vertical="top"/>
    </xf>
    <xf numFmtId="0" fontId="26" fillId="35" borderId="19" xfId="43" applyFont="1" applyFill="1" applyBorder="1" applyAlignment="1">
      <alignment horizontal="left" vertical="top" wrapText="1"/>
    </xf>
    <xf numFmtId="165" fontId="30" fillId="35" borderId="0" xfId="0" applyNumberFormat="1" applyFont="1" applyFill="1" applyAlignment="1">
      <alignment horizontal="center"/>
    </xf>
    <xf numFmtId="0" fontId="26" fillId="35" borderId="18" xfId="0" applyFont="1" applyFill="1" applyBorder="1" applyAlignment="1">
      <alignment horizontal="left" vertical="top" wrapText="1"/>
    </xf>
    <xf numFmtId="0" fontId="26" fillId="35" borderId="0" xfId="0" applyFont="1" applyFill="1" applyAlignment="1">
      <alignment horizontal="left" vertical="top" wrapText="1"/>
    </xf>
    <xf numFmtId="0" fontId="30" fillId="35" borderId="0" xfId="0" applyFont="1" applyFill="1" applyAlignment="1">
      <alignment vertical="center"/>
    </xf>
    <xf numFmtId="43" fontId="44" fillId="35" borderId="0" xfId="52" applyFont="1" applyFill="1" applyBorder="1" applyAlignment="1">
      <alignment horizontal="center" vertical="center"/>
    </xf>
    <xf numFmtId="0" fontId="0" fillId="35" borderId="0" xfId="0" applyFill="1" applyAlignment="1">
      <alignment vertical="center"/>
    </xf>
    <xf numFmtId="0" fontId="34" fillId="35" borderId="0" xfId="43" applyFont="1" applyFill="1" applyAlignment="1">
      <alignment horizontal="center" vertical="center" wrapText="1"/>
    </xf>
    <xf numFmtId="164" fontId="14" fillId="35" borderId="18" xfId="1" applyNumberFormat="1" applyFont="1" applyFill="1" applyBorder="1" applyAlignment="1">
      <alignment horizontal="right"/>
    </xf>
    <xf numFmtId="164" fontId="0" fillId="35" borderId="0" xfId="0" applyNumberFormat="1" applyFill="1"/>
    <xf numFmtId="0" fontId="47" fillId="35" borderId="0" xfId="43" applyFont="1" applyFill="1" applyAlignment="1">
      <alignment horizontal="left" vertical="center" wrapText="1"/>
    </xf>
    <xf numFmtId="43" fontId="45" fillId="35" borderId="0" xfId="1" applyFont="1" applyFill="1" applyBorder="1" applyAlignment="1">
      <alignment horizontal="center" vertical="center"/>
    </xf>
    <xf numFmtId="0" fontId="46" fillId="35" borderId="0" xfId="43" applyFont="1" applyFill="1" applyAlignment="1">
      <alignment horizontal="left" vertical="top" wrapText="1"/>
    </xf>
    <xf numFmtId="0" fontId="37" fillId="35" borderId="18" xfId="0" applyFont="1" applyFill="1" applyBorder="1"/>
    <xf numFmtId="0" fontId="0" fillId="35" borderId="26" xfId="0" applyFill="1" applyBorder="1"/>
    <xf numFmtId="0" fontId="30" fillId="35" borderId="26" xfId="0" applyFont="1" applyFill="1" applyBorder="1"/>
    <xf numFmtId="0" fontId="30" fillId="35" borderId="0" xfId="0" applyFont="1" applyFill="1" applyAlignment="1">
      <alignment horizontal="right"/>
    </xf>
    <xf numFmtId="43" fontId="35" fillId="35" borderId="18" xfId="1" applyFont="1" applyFill="1" applyBorder="1" applyAlignment="1"/>
    <xf numFmtId="0" fontId="35" fillId="35" borderId="19" xfId="0" applyFont="1" applyFill="1" applyBorder="1" applyAlignment="1">
      <alignment horizontal="right"/>
    </xf>
    <xf numFmtId="43" fontId="38" fillId="0" borderId="18" xfId="1" applyFont="1" applyBorder="1" applyAlignment="1"/>
    <xf numFmtId="166" fontId="38" fillId="0" borderId="18" xfId="1" applyNumberFormat="1" applyFont="1" applyBorder="1" applyAlignment="1"/>
    <xf numFmtId="0" fontId="38" fillId="0" borderId="10" xfId="0" applyFont="1" applyBorder="1"/>
    <xf numFmtId="4" fontId="38" fillId="35" borderId="18" xfId="0" applyNumberFormat="1" applyFont="1" applyFill="1" applyBorder="1"/>
    <xf numFmtId="43" fontId="38" fillId="35" borderId="18" xfId="1" applyFont="1" applyFill="1" applyBorder="1" applyAlignment="1"/>
    <xf numFmtId="4" fontId="38" fillId="35" borderId="18" xfId="43" applyNumberFormat="1" applyFont="1" applyFill="1" applyBorder="1" applyAlignment="1">
      <alignment vertical="top"/>
    </xf>
    <xf numFmtId="165" fontId="38" fillId="35" borderId="18" xfId="0" applyNumberFormat="1" applyFont="1" applyFill="1" applyBorder="1"/>
    <xf numFmtId="0" fontId="38" fillId="35" borderId="18" xfId="0" applyFont="1" applyFill="1" applyBorder="1" applyAlignment="1">
      <alignment horizontal="center"/>
    </xf>
    <xf numFmtId="4" fontId="35" fillId="35" borderId="18" xfId="43" applyNumberFormat="1" applyFont="1" applyFill="1" applyBorder="1" applyAlignment="1">
      <alignment vertical="top"/>
    </xf>
    <xf numFmtId="49" fontId="38" fillId="35" borderId="18" xfId="0" applyNumberFormat="1" applyFont="1" applyFill="1" applyBorder="1"/>
    <xf numFmtId="4" fontId="36" fillId="35" borderId="18" xfId="43" applyNumberFormat="1" applyFont="1" applyFill="1" applyBorder="1" applyAlignment="1">
      <alignment vertical="top"/>
    </xf>
    <xf numFmtId="4" fontId="38" fillId="35" borderId="18" xfId="0" applyNumberFormat="1" applyFont="1" applyFill="1" applyBorder="1" applyAlignment="1">
      <alignment vertical="top"/>
    </xf>
    <xf numFmtId="164" fontId="35" fillId="35" borderId="18" xfId="1" applyNumberFormat="1" applyFont="1" applyFill="1" applyBorder="1" applyAlignment="1"/>
    <xf numFmtId="43" fontId="35" fillId="35" borderId="18" xfId="1" applyFont="1" applyFill="1" applyBorder="1" applyAlignment="1">
      <alignment vertical="center"/>
    </xf>
    <xf numFmtId="43" fontId="38" fillId="35" borderId="18" xfId="1" applyFont="1" applyFill="1" applyBorder="1" applyAlignment="1">
      <alignment wrapText="1"/>
    </xf>
    <xf numFmtId="164" fontId="38" fillId="35" borderId="18" xfId="1" applyNumberFormat="1" applyFont="1" applyFill="1" applyBorder="1" applyAlignment="1"/>
    <xf numFmtId="4" fontId="36" fillId="35" borderId="18" xfId="0" applyNumberFormat="1" applyFont="1" applyFill="1" applyBorder="1" applyAlignment="1">
      <alignment vertical="top"/>
    </xf>
    <xf numFmtId="0" fontId="38" fillId="35" borderId="18" xfId="0" applyFont="1" applyFill="1" applyBorder="1" applyAlignment="1">
      <alignment vertical="center"/>
    </xf>
    <xf numFmtId="3" fontId="38" fillId="35" borderId="18" xfId="1" applyNumberFormat="1" applyFont="1" applyFill="1" applyBorder="1" applyAlignment="1"/>
    <xf numFmtId="3" fontId="38" fillId="35" borderId="18" xfId="0" applyNumberFormat="1" applyFont="1" applyFill="1" applyBorder="1"/>
    <xf numFmtId="4" fontId="38" fillId="35" borderId="18" xfId="43" applyNumberFormat="1" applyFont="1" applyFill="1" applyBorder="1" applyAlignment="1">
      <alignment vertical="center"/>
    </xf>
    <xf numFmtId="0" fontId="36" fillId="35" borderId="18" xfId="43" applyFont="1" applyFill="1" applyBorder="1" applyAlignment="1">
      <alignment vertical="center"/>
    </xf>
    <xf numFmtId="167" fontId="35" fillId="35" borderId="28" xfId="1" applyNumberFormat="1" applyFont="1" applyFill="1" applyBorder="1" applyAlignment="1"/>
    <xf numFmtId="165" fontId="35" fillId="35" borderId="18" xfId="0" applyNumberFormat="1" applyFont="1" applyFill="1" applyBorder="1"/>
    <xf numFmtId="4" fontId="35" fillId="35" borderId="18" xfId="0" applyNumberFormat="1" applyFont="1" applyFill="1" applyBorder="1"/>
    <xf numFmtId="0" fontId="35" fillId="35" borderId="27" xfId="0" applyFont="1" applyFill="1" applyBorder="1"/>
    <xf numFmtId="4" fontId="38" fillId="35" borderId="18" xfId="1" applyNumberFormat="1" applyFont="1" applyFill="1" applyBorder="1" applyAlignment="1" applyProtection="1">
      <alignment vertical="top"/>
    </xf>
    <xf numFmtId="43" fontId="38" fillId="35" borderId="18" xfId="1" applyFont="1" applyFill="1" applyBorder="1"/>
    <xf numFmtId="43" fontId="38" fillId="35" borderId="18" xfId="0" applyNumberFormat="1" applyFont="1" applyFill="1" applyBorder="1"/>
    <xf numFmtId="2" fontId="38" fillId="35" borderId="18" xfId="0" applyNumberFormat="1" applyFont="1" applyFill="1" applyBorder="1"/>
    <xf numFmtId="0" fontId="38" fillId="0" borderId="22" xfId="0" applyFont="1" applyBorder="1"/>
    <xf numFmtId="0" fontId="38" fillId="35" borderId="22" xfId="0" applyFont="1" applyFill="1" applyBorder="1"/>
    <xf numFmtId="0" fontId="38" fillId="35" borderId="23" xfId="0" applyFont="1" applyFill="1" applyBorder="1"/>
    <xf numFmtId="49" fontId="38" fillId="0" borderId="10" xfId="45" applyNumberFormat="1" applyFont="1" applyBorder="1" applyAlignment="1">
      <alignment horizontal="center" vertical="center" wrapText="1"/>
    </xf>
    <xf numFmtId="43" fontId="38" fillId="35" borderId="18" xfId="1" applyFont="1" applyFill="1" applyBorder="1" applyAlignment="1">
      <alignment horizontal="center"/>
    </xf>
    <xf numFmtId="0" fontId="38" fillId="35" borderId="0" xfId="0" applyFont="1" applyFill="1"/>
    <xf numFmtId="0" fontId="38" fillId="0" borderId="0" xfId="0" applyFont="1"/>
    <xf numFmtId="4" fontId="36" fillId="35" borderId="18" xfId="43" applyNumberFormat="1" applyFont="1" applyFill="1" applyBorder="1" applyAlignment="1">
      <alignment horizontal="right" vertical="top"/>
    </xf>
    <xf numFmtId="0" fontId="41" fillId="35" borderId="18" xfId="0" applyFont="1" applyFill="1" applyBorder="1"/>
    <xf numFmtId="0" fontId="36" fillId="35" borderId="18" xfId="0" applyFont="1" applyFill="1" applyBorder="1" applyAlignment="1">
      <alignment horizontal="center" vertical="top"/>
    </xf>
    <xf numFmtId="0" fontId="18" fillId="36" borderId="12" xfId="0" applyFont="1" applyFill="1" applyBorder="1" applyAlignment="1">
      <alignment horizontal="center" vertical="center" wrapText="1"/>
    </xf>
    <xf numFmtId="0" fontId="18" fillId="36" borderId="13" xfId="0" applyFont="1" applyFill="1" applyBorder="1" applyAlignment="1">
      <alignment horizontal="center" vertical="center" wrapText="1"/>
    </xf>
    <xf numFmtId="0" fontId="18" fillId="36" borderId="16" xfId="0" applyFont="1" applyFill="1" applyBorder="1" applyAlignment="1">
      <alignment horizontal="center" vertical="center" wrapText="1"/>
    </xf>
    <xf numFmtId="0" fontId="18" fillId="36" borderId="14" xfId="0" applyFont="1" applyFill="1" applyBorder="1" applyAlignment="1">
      <alignment horizontal="center" vertical="center" wrapText="1"/>
    </xf>
    <xf numFmtId="0" fontId="18" fillId="36" borderId="17" xfId="0" applyFont="1" applyFill="1" applyBorder="1" applyAlignment="1">
      <alignment horizontal="center" vertical="center" wrapText="1"/>
    </xf>
    <xf numFmtId="0" fontId="18" fillId="36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justify" vertical="center" wrapText="1"/>
    </xf>
    <xf numFmtId="0" fontId="38" fillId="0" borderId="25" xfId="0" applyFont="1" applyBorder="1"/>
    <xf numFmtId="0" fontId="38" fillId="0" borderId="20" xfId="0" applyFont="1" applyBorder="1"/>
    <xf numFmtId="0" fontId="40" fillId="33" borderId="21" xfId="0" applyFont="1" applyFill="1" applyBorder="1" applyAlignment="1">
      <alignment horizontal="justify" vertical="center" wrapText="1"/>
    </xf>
    <xf numFmtId="0" fontId="38" fillId="0" borderId="22" xfId="0" applyFont="1" applyBorder="1"/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wrapText="1"/>
    </xf>
    <xf numFmtId="3" fontId="0" fillId="35" borderId="0" xfId="0" applyNumberFormat="1" applyFill="1"/>
    <xf numFmtId="14" fontId="36" fillId="35" borderId="18" xfId="0" applyNumberFormat="1" applyFont="1" applyFill="1" applyBorder="1" applyAlignment="1">
      <alignment horizontal="center" vertical="top"/>
    </xf>
    <xf numFmtId="164" fontId="48" fillId="35" borderId="0" xfId="1" applyNumberFormat="1" applyFont="1" applyFill="1" applyBorder="1" applyAlignment="1">
      <alignment horizontal="right" vertical="center"/>
    </xf>
    <xf numFmtId="3" fontId="33" fillId="35" borderId="0" xfId="0" applyNumberFormat="1" applyFont="1" applyFill="1"/>
    <xf numFmtId="0" fontId="43" fillId="35" borderId="0" xfId="0" applyFont="1" applyFill="1" applyAlignment="1">
      <alignment horizontal="left" wrapText="1"/>
    </xf>
    <xf numFmtId="167" fontId="43" fillId="35" borderId="0" xfId="1" applyNumberFormat="1" applyFont="1" applyFill="1" applyBorder="1" applyAlignment="1">
      <alignment horizontal="center"/>
    </xf>
    <xf numFmtId="4" fontId="0" fillId="35" borderId="0" xfId="0" applyNumberFormat="1" applyFill="1"/>
    <xf numFmtId="0" fontId="39" fillId="35" borderId="18" xfId="0" applyFont="1" applyFill="1" applyBorder="1" applyAlignment="1">
      <alignment horizontal="justify" vertical="center" wrapText="1"/>
    </xf>
  </cellXfs>
  <cellStyles count="5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Гиперссылка 2" xfId="51" xr:uid="{331454EF-44A0-4224-A739-DFAA6985A335}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 xr:uid="{8AA0BA53-D7D8-4E75-80E7-0D62931FDCFA}"/>
    <cellStyle name="Обычный 2 2" xfId="48" xr:uid="{8B7C5A02-3706-4DCA-A67D-5CAB21D4B6D0}"/>
    <cellStyle name="Обычный 3" xfId="44" xr:uid="{0B889FC5-F977-4B96-A530-D1EBBA9349BA}"/>
    <cellStyle name="Обычный 4" xfId="49" xr:uid="{4B8C98FA-8AB8-44A8-8C57-2D25D400058B}"/>
    <cellStyle name="Обычный 5" xfId="45" xr:uid="{CB14AD76-E4F8-4E57-B790-F7582058A17A}"/>
    <cellStyle name="Обычный 6 2" xfId="47" xr:uid="{1A2C630D-8656-4816-B654-F0400D5D95CD}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имечание 2" xfId="50" xr:uid="{2C3E2085-C8F7-4ECA-8764-22F57A2EA242}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6" xr:uid="{8717A819-0CCF-445A-8FA1-50AAF63E7328}"/>
    <cellStyle name="Финансовый 3" xfId="52" xr:uid="{D232E1C7-3BD8-4B8B-B1BE-D0AEEAB338AE}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394B-1B92-40B7-A15F-DDAE7124BE88}">
  <sheetPr>
    <tabColor rgb="FFFF0000"/>
  </sheetPr>
  <dimension ref="A3:R118"/>
  <sheetViews>
    <sheetView tabSelected="1" view="pageBreakPreview" zoomScale="60" zoomScaleNormal="98" workbookViewId="0">
      <selection activeCell="N19" sqref="N19"/>
    </sheetView>
  </sheetViews>
  <sheetFormatPr defaultRowHeight="14.25"/>
  <cols>
    <col min="1" max="1" width="9" style="10"/>
    <col min="2" max="2" width="32.875" style="10" customWidth="1"/>
    <col min="3" max="3" width="16.625" style="10" customWidth="1"/>
    <col min="4" max="4" width="11" style="16" customWidth="1"/>
    <col min="5" max="5" width="16.75" style="10" customWidth="1"/>
    <col min="6" max="6" width="8.75" style="10" customWidth="1"/>
    <col min="7" max="7" width="14.625" style="10" customWidth="1"/>
    <col min="8" max="8" width="13.875" style="16" customWidth="1"/>
    <col min="9" max="9" width="13.75" style="16" customWidth="1"/>
    <col min="10" max="10" width="14.125" style="10" customWidth="1"/>
    <col min="11" max="11" width="15.875" style="16" customWidth="1"/>
    <col min="12" max="12" width="15.125" style="10" bestFit="1" customWidth="1"/>
    <col min="13" max="13" width="9" style="10"/>
    <col min="14" max="14" width="14.875" style="10" customWidth="1"/>
    <col min="15" max="15" width="14.625" style="10" customWidth="1"/>
    <col min="16" max="16" width="14.125" style="10" customWidth="1"/>
    <col min="17" max="16384" width="9" style="10"/>
  </cols>
  <sheetData>
    <row r="3" spans="1:14" ht="17.25">
      <c r="E3" s="17" t="s">
        <v>24</v>
      </c>
    </row>
    <row r="4" spans="1:14" ht="15.75">
      <c r="E4" s="18" t="s">
        <v>387</v>
      </c>
    </row>
    <row r="7" spans="1:14" ht="75">
      <c r="A7" s="9"/>
      <c r="B7" s="22" t="s">
        <v>0</v>
      </c>
      <c r="C7" s="22" t="s">
        <v>1</v>
      </c>
      <c r="D7" s="21" t="s">
        <v>2</v>
      </c>
      <c r="E7" s="24" t="s">
        <v>4</v>
      </c>
      <c r="F7" s="24" t="s">
        <v>5</v>
      </c>
      <c r="G7" s="25" t="s">
        <v>6</v>
      </c>
      <c r="H7" s="19" t="s">
        <v>393</v>
      </c>
      <c r="I7" s="21" t="s">
        <v>392</v>
      </c>
      <c r="J7" s="22" t="s">
        <v>7</v>
      </c>
      <c r="K7" s="20"/>
    </row>
    <row r="8" spans="1:14" ht="72" customHeight="1">
      <c r="A8" s="9"/>
      <c r="B8" s="23"/>
      <c r="C8" s="23"/>
      <c r="D8" s="19"/>
      <c r="E8" s="25"/>
      <c r="F8" s="23"/>
      <c r="G8" s="23"/>
      <c r="H8" s="20"/>
      <c r="I8" s="19"/>
      <c r="J8" s="139" t="s">
        <v>388</v>
      </c>
      <c r="K8" s="21" t="s">
        <v>365</v>
      </c>
    </row>
    <row r="9" spans="1:14" ht="90" customHeight="1">
      <c r="A9" s="26" t="s">
        <v>207</v>
      </c>
      <c r="B9" s="27" t="s">
        <v>69</v>
      </c>
      <c r="C9" s="28" t="s">
        <v>215</v>
      </c>
      <c r="D9" s="29">
        <v>2014</v>
      </c>
      <c r="E9" s="30" t="s">
        <v>154</v>
      </c>
      <c r="F9" s="29">
        <v>1</v>
      </c>
      <c r="G9" s="94">
        <v>47338.97</v>
      </c>
      <c r="H9" s="34">
        <v>1072</v>
      </c>
      <c r="I9" s="34"/>
      <c r="J9" s="28">
        <v>6884</v>
      </c>
      <c r="K9" s="28">
        <v>352465</v>
      </c>
      <c r="L9" s="12"/>
    </row>
    <row r="10" spans="1:14">
      <c r="A10" s="26" t="s">
        <v>207</v>
      </c>
      <c r="B10" s="27" t="s">
        <v>85</v>
      </c>
      <c r="C10" s="28" t="s">
        <v>216</v>
      </c>
      <c r="D10" s="29">
        <v>2018</v>
      </c>
      <c r="E10" s="30" t="s">
        <v>170</v>
      </c>
      <c r="F10" s="29">
        <v>1</v>
      </c>
      <c r="G10" s="94">
        <v>52552.335740000002</v>
      </c>
      <c r="H10" s="34">
        <v>1073</v>
      </c>
      <c r="I10" s="34"/>
      <c r="J10" s="28">
        <v>1918</v>
      </c>
      <c r="K10" s="28">
        <v>192235</v>
      </c>
      <c r="L10" s="12"/>
    </row>
    <row r="11" spans="1:14">
      <c r="A11" s="26" t="s">
        <v>207</v>
      </c>
      <c r="B11" s="27" t="s">
        <v>103</v>
      </c>
      <c r="C11" s="28" t="s">
        <v>217</v>
      </c>
      <c r="D11" s="29">
        <v>2020</v>
      </c>
      <c r="E11" s="30" t="s">
        <v>184</v>
      </c>
      <c r="F11" s="29">
        <v>1</v>
      </c>
      <c r="G11" s="94">
        <v>64696.586000000003</v>
      </c>
      <c r="H11" s="34">
        <v>1072</v>
      </c>
      <c r="I11" s="95"/>
      <c r="J11" s="28">
        <v>3720</v>
      </c>
      <c r="K11" s="28">
        <v>125805</v>
      </c>
      <c r="L11" s="12"/>
    </row>
    <row r="12" spans="1:14">
      <c r="A12" s="26" t="s">
        <v>207</v>
      </c>
      <c r="B12" s="27" t="s">
        <v>104</v>
      </c>
      <c r="C12" s="28" t="s">
        <v>218</v>
      </c>
      <c r="D12" s="29">
        <v>2018</v>
      </c>
      <c r="E12" s="30" t="s">
        <v>121</v>
      </c>
      <c r="F12" s="29">
        <v>1</v>
      </c>
      <c r="G12" s="94">
        <v>123994.83500000001</v>
      </c>
      <c r="H12" s="34">
        <v>1073</v>
      </c>
      <c r="I12" s="34"/>
      <c r="J12" s="28">
        <v>8995</v>
      </c>
      <c r="K12" s="28">
        <v>245920</v>
      </c>
      <c r="L12" s="12"/>
    </row>
    <row r="13" spans="1:14">
      <c r="A13" s="31" t="s">
        <v>197</v>
      </c>
      <c r="B13" s="32" t="s">
        <v>32</v>
      </c>
      <c r="C13" s="28" t="s">
        <v>219</v>
      </c>
      <c r="D13" s="29">
        <v>2022</v>
      </c>
      <c r="E13" s="33" t="s">
        <v>118</v>
      </c>
      <c r="F13" s="29">
        <v>1</v>
      </c>
      <c r="G13" s="96">
        <v>155685</v>
      </c>
      <c r="H13" s="34">
        <v>2667</v>
      </c>
      <c r="I13" s="34"/>
      <c r="J13" s="28">
        <v>12062</v>
      </c>
      <c r="K13" s="28">
        <v>88600</v>
      </c>
      <c r="L13" s="12"/>
    </row>
    <row r="14" spans="1:14">
      <c r="A14" s="31" t="s">
        <v>197</v>
      </c>
      <c r="B14" s="32" t="s">
        <v>47</v>
      </c>
      <c r="C14" s="28" t="s">
        <v>220</v>
      </c>
      <c r="D14" s="29">
        <v>2022</v>
      </c>
      <c r="E14" s="33" t="s">
        <v>132</v>
      </c>
      <c r="F14" s="29">
        <v>1</v>
      </c>
      <c r="G14" s="96">
        <v>124295</v>
      </c>
      <c r="H14" s="34">
        <v>2666</v>
      </c>
      <c r="I14" s="34"/>
      <c r="J14" s="28">
        <v>16273</v>
      </c>
      <c r="K14" s="28">
        <v>116251</v>
      </c>
      <c r="L14" s="12"/>
    </row>
    <row r="15" spans="1:14">
      <c r="A15" s="31" t="s">
        <v>197</v>
      </c>
      <c r="B15" s="32" t="s">
        <v>52</v>
      </c>
      <c r="C15" s="28" t="s">
        <v>221</v>
      </c>
      <c r="D15" s="29">
        <v>2019</v>
      </c>
      <c r="E15" s="33" t="s">
        <v>136</v>
      </c>
      <c r="F15" s="29">
        <v>1</v>
      </c>
      <c r="G15" s="96">
        <v>128679.875</v>
      </c>
      <c r="H15" s="34">
        <v>2667</v>
      </c>
      <c r="I15" s="34"/>
      <c r="J15" s="28">
        <v>10279</v>
      </c>
      <c r="K15" s="28">
        <v>222512</v>
      </c>
      <c r="L15" s="12"/>
    </row>
    <row r="16" spans="1:14">
      <c r="A16" s="32" t="s">
        <v>212</v>
      </c>
      <c r="B16" s="32" t="s">
        <v>77</v>
      </c>
      <c r="C16" s="28" t="s">
        <v>396</v>
      </c>
      <c r="D16" s="29">
        <v>2018</v>
      </c>
      <c r="E16" s="33" t="s">
        <v>162</v>
      </c>
      <c r="F16" s="29">
        <v>1</v>
      </c>
      <c r="G16" s="96">
        <v>52965.417000000001</v>
      </c>
      <c r="H16" s="97">
        <v>7189</v>
      </c>
      <c r="I16" s="90"/>
      <c r="J16" s="28">
        <v>6085</v>
      </c>
      <c r="K16" s="28">
        <v>210436</v>
      </c>
      <c r="L16" s="76"/>
      <c r="N16" s="140"/>
    </row>
    <row r="17" spans="1:16" ht="24">
      <c r="A17" s="32" t="s">
        <v>212</v>
      </c>
      <c r="B17" s="32" t="s">
        <v>107</v>
      </c>
      <c r="C17" s="28" t="s">
        <v>222</v>
      </c>
      <c r="D17" s="29">
        <v>2021</v>
      </c>
      <c r="E17" s="33" t="s">
        <v>187</v>
      </c>
      <c r="F17" s="29">
        <v>1</v>
      </c>
      <c r="G17" s="96">
        <v>109025</v>
      </c>
      <c r="H17" s="97">
        <v>7189</v>
      </c>
      <c r="I17" s="90"/>
      <c r="J17" s="28">
        <v>11218</v>
      </c>
      <c r="K17" s="28">
        <v>98968</v>
      </c>
      <c r="L17" s="76"/>
    </row>
    <row r="18" spans="1:16" ht="27" customHeight="1">
      <c r="A18" s="32" t="s">
        <v>212</v>
      </c>
      <c r="B18" s="32" t="s">
        <v>108</v>
      </c>
      <c r="C18" s="28" t="s">
        <v>394</v>
      </c>
      <c r="D18" s="29">
        <v>2018</v>
      </c>
      <c r="E18" s="33" t="s">
        <v>162</v>
      </c>
      <c r="F18" s="29">
        <v>1</v>
      </c>
      <c r="G18" s="96">
        <v>128927.71679999999</v>
      </c>
      <c r="H18" s="97">
        <v>7189</v>
      </c>
      <c r="I18" s="90"/>
      <c r="J18" s="28">
        <v>14487</v>
      </c>
      <c r="K18" s="28">
        <v>253563</v>
      </c>
      <c r="L18" s="76"/>
    </row>
    <row r="19" spans="1:16">
      <c r="A19" s="32" t="s">
        <v>212</v>
      </c>
      <c r="B19" s="32" t="s">
        <v>109</v>
      </c>
      <c r="C19" s="28" t="s">
        <v>223</v>
      </c>
      <c r="D19" s="29">
        <v>2020</v>
      </c>
      <c r="E19" s="33" t="s">
        <v>188</v>
      </c>
      <c r="F19" s="29">
        <v>1</v>
      </c>
      <c r="G19" s="96">
        <v>64696.586000000003</v>
      </c>
      <c r="H19" s="97">
        <v>7189</v>
      </c>
      <c r="I19" s="90"/>
      <c r="J19" s="28">
        <v>6884</v>
      </c>
      <c r="K19" s="28">
        <v>127828</v>
      </c>
      <c r="L19" s="76"/>
    </row>
    <row r="20" spans="1:16" ht="24">
      <c r="A20" s="32" t="s">
        <v>212</v>
      </c>
      <c r="B20" s="32" t="s">
        <v>110</v>
      </c>
      <c r="C20" s="28" t="s">
        <v>224</v>
      </c>
      <c r="D20" s="29">
        <v>2021</v>
      </c>
      <c r="E20" s="33" t="s">
        <v>187</v>
      </c>
      <c r="F20" s="29">
        <v>1</v>
      </c>
      <c r="G20" s="96">
        <v>138126</v>
      </c>
      <c r="H20" s="97">
        <v>7189</v>
      </c>
      <c r="I20" s="90"/>
      <c r="J20" s="28">
        <v>12578</v>
      </c>
      <c r="K20" s="28">
        <v>105578</v>
      </c>
      <c r="L20" s="76"/>
    </row>
    <row r="21" spans="1:16" ht="24">
      <c r="A21" s="32" t="s">
        <v>212</v>
      </c>
      <c r="B21" s="40" t="s">
        <v>372</v>
      </c>
      <c r="C21" s="28" t="s">
        <v>395</v>
      </c>
      <c r="D21" s="29">
        <v>2024</v>
      </c>
      <c r="E21" s="41">
        <v>45527</v>
      </c>
      <c r="F21" s="29">
        <v>1</v>
      </c>
      <c r="G21" s="96">
        <v>258816.16</v>
      </c>
      <c r="H21" s="97">
        <v>2368</v>
      </c>
      <c r="I21" s="90"/>
      <c r="J21" s="28">
        <v>5200</v>
      </c>
      <c r="K21" s="98">
        <v>5200</v>
      </c>
      <c r="L21" s="76"/>
    </row>
    <row r="22" spans="1:16">
      <c r="A22" s="26" t="s">
        <v>208</v>
      </c>
      <c r="B22" s="27" t="s">
        <v>71</v>
      </c>
      <c r="C22" s="28" t="s">
        <v>225</v>
      </c>
      <c r="D22" s="29">
        <v>2022</v>
      </c>
      <c r="E22" s="30" t="s">
        <v>156</v>
      </c>
      <c r="F22" s="29">
        <v>1</v>
      </c>
      <c r="G22" s="94">
        <v>137059</v>
      </c>
      <c r="H22" s="34">
        <v>1707</v>
      </c>
      <c r="I22" s="34"/>
      <c r="J22" s="28">
        <v>8807</v>
      </c>
      <c r="K22" s="28">
        <v>111687</v>
      </c>
      <c r="L22" s="12"/>
      <c r="N22" s="65"/>
      <c r="O22" s="12"/>
    </row>
    <row r="23" spans="1:16">
      <c r="A23" s="26" t="s">
        <v>208</v>
      </c>
      <c r="B23" s="27" t="s">
        <v>82</v>
      </c>
      <c r="C23" s="28" t="s">
        <v>226</v>
      </c>
      <c r="D23" s="29">
        <v>2018</v>
      </c>
      <c r="E23" s="30" t="s">
        <v>167</v>
      </c>
      <c r="F23" s="29">
        <v>1</v>
      </c>
      <c r="G23" s="94">
        <v>52533.905740000002</v>
      </c>
      <c r="H23" s="34">
        <v>1707</v>
      </c>
      <c r="I23" s="34"/>
      <c r="J23" s="28">
        <v>6439</v>
      </c>
      <c r="K23" s="28">
        <v>203898</v>
      </c>
      <c r="L23" s="12"/>
      <c r="N23" s="65"/>
      <c r="O23" s="12"/>
    </row>
    <row r="24" spans="1:16">
      <c r="A24" s="26" t="s">
        <v>208</v>
      </c>
      <c r="B24" s="27" t="s">
        <v>97</v>
      </c>
      <c r="C24" s="28" t="s">
        <v>227</v>
      </c>
      <c r="D24" s="29">
        <v>2018</v>
      </c>
      <c r="E24" s="30" t="s">
        <v>179</v>
      </c>
      <c r="F24" s="29">
        <v>1</v>
      </c>
      <c r="G24" s="94">
        <v>132041.12404999998</v>
      </c>
      <c r="H24" s="34">
        <v>1707</v>
      </c>
      <c r="I24" s="34"/>
      <c r="J24" s="28">
        <v>11129</v>
      </c>
      <c r="K24" s="28">
        <v>266350</v>
      </c>
      <c r="L24" s="12"/>
      <c r="N24" s="65"/>
      <c r="O24" s="12"/>
    </row>
    <row r="25" spans="1:16">
      <c r="A25" s="26" t="s">
        <v>208</v>
      </c>
      <c r="B25" s="27" t="s">
        <v>106</v>
      </c>
      <c r="C25" s="28" t="s">
        <v>228</v>
      </c>
      <c r="D25" s="29">
        <v>2014</v>
      </c>
      <c r="E25" s="30" t="s">
        <v>186</v>
      </c>
      <c r="F25" s="29">
        <v>1</v>
      </c>
      <c r="G25" s="94">
        <v>50701.324999999997</v>
      </c>
      <c r="H25" s="34">
        <v>1707</v>
      </c>
      <c r="I25" s="34"/>
      <c r="J25" s="28">
        <v>5850</v>
      </c>
      <c r="K25" s="28">
        <v>315854</v>
      </c>
      <c r="L25" s="12"/>
      <c r="N25" s="65"/>
      <c r="O25" s="12"/>
    </row>
    <row r="26" spans="1:16">
      <c r="A26" s="31" t="s">
        <v>194</v>
      </c>
      <c r="B26" s="32" t="s">
        <v>30</v>
      </c>
      <c r="C26" s="34" t="s">
        <v>361</v>
      </c>
      <c r="D26" s="29">
        <v>2023</v>
      </c>
      <c r="E26" s="33" t="s">
        <v>116</v>
      </c>
      <c r="F26" s="29">
        <v>1</v>
      </c>
      <c r="G26" s="96">
        <v>223737</v>
      </c>
      <c r="H26" s="34">
        <v>645</v>
      </c>
      <c r="I26" s="34"/>
      <c r="J26" s="28">
        <v>12208</v>
      </c>
      <c r="K26" s="99">
        <v>29999</v>
      </c>
      <c r="L26" s="57"/>
      <c r="N26" s="65"/>
      <c r="O26" s="71"/>
      <c r="P26" s="72"/>
    </row>
    <row r="27" spans="1:16" ht="36">
      <c r="A27" s="31" t="s">
        <v>194</v>
      </c>
      <c r="B27" s="32" t="s">
        <v>78</v>
      </c>
      <c r="C27" s="28" t="s">
        <v>229</v>
      </c>
      <c r="D27" s="29">
        <v>2018</v>
      </c>
      <c r="E27" s="33" t="s">
        <v>163</v>
      </c>
      <c r="F27" s="29">
        <v>1</v>
      </c>
      <c r="G27" s="96">
        <v>50575.258000000002</v>
      </c>
      <c r="H27" s="34">
        <v>645</v>
      </c>
      <c r="I27" s="34"/>
      <c r="J27" s="28">
        <v>8084</v>
      </c>
      <c r="K27" s="99">
        <v>235117</v>
      </c>
      <c r="L27" s="57"/>
      <c r="N27" s="65"/>
      <c r="O27" s="73"/>
      <c r="P27" s="72"/>
    </row>
    <row r="28" spans="1:16" ht="42.75" customHeight="1">
      <c r="A28" s="31" t="s">
        <v>194</v>
      </c>
      <c r="B28" s="32" t="s">
        <v>81</v>
      </c>
      <c r="C28" s="28" t="s">
        <v>230</v>
      </c>
      <c r="D28" s="29">
        <v>2022</v>
      </c>
      <c r="E28" s="33" t="s">
        <v>166</v>
      </c>
      <c r="F28" s="29">
        <v>1</v>
      </c>
      <c r="G28" s="96">
        <v>78283</v>
      </c>
      <c r="H28" s="95" t="s">
        <v>401</v>
      </c>
      <c r="I28" s="34"/>
      <c r="J28" s="28">
        <v>12367</v>
      </c>
      <c r="K28" s="99">
        <v>48267</v>
      </c>
      <c r="L28" s="57"/>
      <c r="N28" s="65"/>
      <c r="O28" s="73"/>
      <c r="P28" s="72"/>
    </row>
    <row r="29" spans="1:16" ht="33" customHeight="1">
      <c r="A29" s="31" t="s">
        <v>194</v>
      </c>
      <c r="B29" s="32" t="s">
        <v>105</v>
      </c>
      <c r="C29" s="28" t="s">
        <v>231</v>
      </c>
      <c r="D29" s="29">
        <v>2019</v>
      </c>
      <c r="E29" s="33" t="s">
        <v>185</v>
      </c>
      <c r="F29" s="29">
        <v>1</v>
      </c>
      <c r="G29" s="96">
        <v>128679.875</v>
      </c>
      <c r="H29" s="34">
        <v>645</v>
      </c>
      <c r="I29" s="34"/>
      <c r="J29" s="28">
        <v>7782</v>
      </c>
      <c r="K29" s="99">
        <v>270122</v>
      </c>
      <c r="L29" s="57"/>
      <c r="N29" s="65"/>
      <c r="O29" s="73"/>
      <c r="P29" s="72"/>
    </row>
    <row r="30" spans="1:16">
      <c r="A30" s="36" t="s">
        <v>198</v>
      </c>
      <c r="B30" s="36" t="s">
        <v>34</v>
      </c>
      <c r="C30" s="34" t="s">
        <v>232</v>
      </c>
      <c r="D30" s="37">
        <v>2022</v>
      </c>
      <c r="E30" s="38" t="s">
        <v>120</v>
      </c>
      <c r="F30" s="35">
        <v>1</v>
      </c>
      <c r="G30" s="91">
        <v>156356</v>
      </c>
      <c r="H30" s="100">
        <v>5700</v>
      </c>
      <c r="I30" s="34"/>
      <c r="J30" s="28">
        <v>3014</v>
      </c>
      <c r="K30" s="28">
        <v>124804</v>
      </c>
      <c r="L30" s="51"/>
    </row>
    <row r="31" spans="1:16">
      <c r="A31" s="36" t="s">
        <v>198</v>
      </c>
      <c r="B31" s="36" t="s">
        <v>55</v>
      </c>
      <c r="C31" s="34" t="s">
        <v>233</v>
      </c>
      <c r="D31" s="37">
        <v>2018</v>
      </c>
      <c r="E31" s="38" t="s">
        <v>139</v>
      </c>
      <c r="F31" s="35">
        <v>1</v>
      </c>
      <c r="G31" s="91">
        <v>124323.25</v>
      </c>
      <c r="H31" s="100">
        <v>5700</v>
      </c>
      <c r="I31" s="90"/>
      <c r="J31" s="28">
        <v>3411</v>
      </c>
      <c r="K31" s="28">
        <v>255329</v>
      </c>
      <c r="L31" s="51"/>
    </row>
    <row r="32" spans="1:16">
      <c r="A32" s="36" t="s">
        <v>198</v>
      </c>
      <c r="B32" s="36" t="s">
        <v>56</v>
      </c>
      <c r="C32" s="34" t="s">
        <v>358</v>
      </c>
      <c r="D32" s="37">
        <v>2020</v>
      </c>
      <c r="E32" s="38" t="s">
        <v>140</v>
      </c>
      <c r="F32" s="35">
        <v>1</v>
      </c>
      <c r="G32" s="91">
        <v>64696.586000000003</v>
      </c>
      <c r="H32" s="100">
        <v>5700</v>
      </c>
      <c r="I32" s="90"/>
      <c r="J32" s="28">
        <v>5941</v>
      </c>
      <c r="K32" s="28">
        <v>123510</v>
      </c>
      <c r="L32" s="51"/>
    </row>
    <row r="33" spans="1:15">
      <c r="A33" s="36" t="s">
        <v>198</v>
      </c>
      <c r="B33" s="36" t="s">
        <v>58</v>
      </c>
      <c r="C33" s="34" t="s">
        <v>235</v>
      </c>
      <c r="D33" s="37">
        <v>2017</v>
      </c>
      <c r="E33" s="38" t="s">
        <v>142</v>
      </c>
      <c r="F33" s="35">
        <v>1</v>
      </c>
      <c r="G33" s="91">
        <v>128094.53449999999</v>
      </c>
      <c r="H33" s="100">
        <v>5700</v>
      </c>
      <c r="I33" s="90"/>
      <c r="J33" s="28">
        <v>1099</v>
      </c>
      <c r="K33" s="28">
        <v>301103</v>
      </c>
      <c r="L33" s="51"/>
      <c r="N33" s="67"/>
      <c r="O33" s="75"/>
    </row>
    <row r="34" spans="1:15">
      <c r="A34" s="32" t="s">
        <v>211</v>
      </c>
      <c r="B34" s="32" t="s">
        <v>76</v>
      </c>
      <c r="C34" s="80" t="s">
        <v>369</v>
      </c>
      <c r="D34" s="29">
        <v>2020</v>
      </c>
      <c r="E34" s="33" t="s">
        <v>161</v>
      </c>
      <c r="F34" s="29">
        <v>1</v>
      </c>
      <c r="G34" s="96">
        <v>138381.00200000001</v>
      </c>
      <c r="H34" s="101">
        <v>1411</v>
      </c>
      <c r="I34" s="34"/>
      <c r="J34" s="28">
        <v>11086</v>
      </c>
      <c r="K34" s="98">
        <v>232757</v>
      </c>
      <c r="L34" s="76"/>
      <c r="N34" s="67"/>
      <c r="O34" s="75"/>
    </row>
    <row r="35" spans="1:15">
      <c r="A35" s="32" t="s">
        <v>211</v>
      </c>
      <c r="B35" s="32" t="s">
        <v>84</v>
      </c>
      <c r="C35" s="80" t="s">
        <v>234</v>
      </c>
      <c r="D35" s="29">
        <v>2020</v>
      </c>
      <c r="E35" s="33" t="s">
        <v>169</v>
      </c>
      <c r="F35" s="29">
        <v>1</v>
      </c>
      <c r="G35" s="96">
        <v>64696.586000000003</v>
      </c>
      <c r="H35" s="101">
        <v>2215</v>
      </c>
      <c r="I35" s="34"/>
      <c r="J35" s="28">
        <v>4909</v>
      </c>
      <c r="K35" s="98">
        <v>113184</v>
      </c>
      <c r="L35" s="76"/>
      <c r="N35" s="69"/>
      <c r="O35" s="75"/>
    </row>
    <row r="36" spans="1:15" ht="94.5" customHeight="1">
      <c r="A36" s="32" t="s">
        <v>211</v>
      </c>
      <c r="B36" s="40" t="s">
        <v>368</v>
      </c>
      <c r="C36" s="80" t="s">
        <v>359</v>
      </c>
      <c r="D36" s="29">
        <v>2024</v>
      </c>
      <c r="E36" s="41">
        <v>45434</v>
      </c>
      <c r="F36" s="29">
        <v>1</v>
      </c>
      <c r="G36" s="102">
        <v>284441</v>
      </c>
      <c r="H36" s="101">
        <v>4486</v>
      </c>
      <c r="I36" s="34"/>
      <c r="J36" s="28">
        <v>9136</v>
      </c>
      <c r="K36" s="98">
        <v>12839</v>
      </c>
    </row>
    <row r="37" spans="1:15">
      <c r="A37" s="36" t="s">
        <v>193</v>
      </c>
      <c r="B37" s="36" t="s">
        <v>25</v>
      </c>
      <c r="C37" s="28" t="s">
        <v>236</v>
      </c>
      <c r="D37" s="29">
        <v>2018</v>
      </c>
      <c r="E37" s="33" t="s">
        <v>112</v>
      </c>
      <c r="F37" s="29">
        <v>1</v>
      </c>
      <c r="G37" s="96">
        <v>229859.905</v>
      </c>
      <c r="H37" s="34">
        <f>2286+4567</f>
        <v>6853</v>
      </c>
      <c r="I37" s="34"/>
      <c r="J37" s="28">
        <v>12600</v>
      </c>
      <c r="K37" s="28">
        <v>263500</v>
      </c>
    </row>
    <row r="38" spans="1:15" ht="24">
      <c r="A38" s="36" t="s">
        <v>193</v>
      </c>
      <c r="B38" s="36" t="s">
        <v>26</v>
      </c>
      <c r="C38" s="28" t="s">
        <v>237</v>
      </c>
      <c r="D38" s="29">
        <v>2018</v>
      </c>
      <c r="E38" s="33" t="s">
        <v>113</v>
      </c>
      <c r="F38" s="29">
        <v>1</v>
      </c>
      <c r="G38" s="96">
        <v>50575.258000000002</v>
      </c>
      <c r="H38" s="34">
        <v>684</v>
      </c>
      <c r="I38" s="34"/>
      <c r="J38" s="28">
        <v>7810</v>
      </c>
      <c r="K38" s="28">
        <v>177800</v>
      </c>
    </row>
    <row r="39" spans="1:15" ht="24">
      <c r="A39" s="36" t="s">
        <v>193</v>
      </c>
      <c r="B39" s="36" t="s">
        <v>27</v>
      </c>
      <c r="C39" s="28" t="s">
        <v>190</v>
      </c>
      <c r="D39" s="29">
        <v>2020</v>
      </c>
      <c r="E39" s="33" t="s">
        <v>114</v>
      </c>
      <c r="F39" s="29">
        <v>1</v>
      </c>
      <c r="G39" s="96">
        <v>603492.69499999995</v>
      </c>
      <c r="H39" s="34">
        <f>16557+3099+1000</f>
        <v>20656</v>
      </c>
      <c r="I39" s="34"/>
      <c r="J39" s="28">
        <v>5300</v>
      </c>
      <c r="K39" s="28">
        <v>134500</v>
      </c>
    </row>
    <row r="40" spans="1:15" ht="24">
      <c r="A40" s="36" t="s">
        <v>193</v>
      </c>
      <c r="B40" s="36" t="s">
        <v>28</v>
      </c>
      <c r="C40" s="28" t="s">
        <v>191</v>
      </c>
      <c r="D40" s="29">
        <v>2018</v>
      </c>
      <c r="E40" s="33" t="s">
        <v>113</v>
      </c>
      <c r="F40" s="29">
        <v>1</v>
      </c>
      <c r="G40" s="96">
        <v>50575.258000000002</v>
      </c>
      <c r="H40" s="34">
        <f>140+86+416</f>
        <v>642</v>
      </c>
      <c r="I40" s="34"/>
      <c r="J40" s="28">
        <v>9800</v>
      </c>
      <c r="K40" s="28">
        <v>189700</v>
      </c>
    </row>
    <row r="41" spans="1:15" ht="24">
      <c r="A41" s="36" t="s">
        <v>193</v>
      </c>
      <c r="B41" s="36" t="s">
        <v>31</v>
      </c>
      <c r="C41" s="28" t="s">
        <v>238</v>
      </c>
      <c r="D41" s="29">
        <v>2022</v>
      </c>
      <c r="E41" s="33" t="s">
        <v>117</v>
      </c>
      <c r="F41" s="29">
        <v>1</v>
      </c>
      <c r="G41" s="96">
        <v>405900</v>
      </c>
      <c r="H41" s="34">
        <f>1152+80</f>
        <v>1232</v>
      </c>
      <c r="I41" s="34"/>
      <c r="J41" s="28">
        <v>9620</v>
      </c>
      <c r="K41" s="28">
        <v>73400</v>
      </c>
    </row>
    <row r="42" spans="1:15" ht="24">
      <c r="A42" s="36" t="s">
        <v>193</v>
      </c>
      <c r="B42" s="36" t="s">
        <v>39</v>
      </c>
      <c r="C42" s="28" t="s">
        <v>239</v>
      </c>
      <c r="D42" s="29">
        <v>2018</v>
      </c>
      <c r="E42" s="33" t="s">
        <v>125</v>
      </c>
      <c r="F42" s="29">
        <v>1</v>
      </c>
      <c r="G42" s="96">
        <v>302062.201</v>
      </c>
      <c r="H42" s="34">
        <f>6263+19237</f>
        <v>25500</v>
      </c>
      <c r="I42" s="34"/>
      <c r="J42" s="28">
        <v>13000</v>
      </c>
      <c r="K42" s="34">
        <v>220600</v>
      </c>
    </row>
    <row r="43" spans="1:15">
      <c r="A43" s="36" t="s">
        <v>193</v>
      </c>
      <c r="B43" s="36" t="s">
        <v>41</v>
      </c>
      <c r="C43" s="28" t="s">
        <v>240</v>
      </c>
      <c r="D43" s="29">
        <v>2018</v>
      </c>
      <c r="E43" s="33" t="s">
        <v>127</v>
      </c>
      <c r="F43" s="29">
        <v>1</v>
      </c>
      <c r="G43" s="96">
        <v>244570.52499999999</v>
      </c>
      <c r="H43" s="34"/>
      <c r="I43" s="34"/>
      <c r="J43" s="28">
        <v>10800</v>
      </c>
      <c r="K43" s="34">
        <v>262500</v>
      </c>
    </row>
    <row r="44" spans="1:15" ht="24">
      <c r="A44" s="36" t="s">
        <v>193</v>
      </c>
      <c r="B44" s="36" t="s">
        <v>42</v>
      </c>
      <c r="C44" s="28" t="s">
        <v>241</v>
      </c>
      <c r="D44" s="29">
        <v>2019</v>
      </c>
      <c r="E44" s="33" t="s">
        <v>128</v>
      </c>
      <c r="F44" s="29">
        <v>1</v>
      </c>
      <c r="G44" s="96">
        <v>129166.427</v>
      </c>
      <c r="H44" s="34">
        <f>1600+306+650</f>
        <v>2556</v>
      </c>
      <c r="I44" s="34"/>
      <c r="J44" s="28">
        <v>10800</v>
      </c>
      <c r="K44" s="34">
        <v>252400</v>
      </c>
    </row>
    <row r="45" spans="1:15">
      <c r="A45" s="36" t="s">
        <v>193</v>
      </c>
      <c r="B45" s="36" t="s">
        <v>43</v>
      </c>
      <c r="C45" s="28" t="s">
        <v>242</v>
      </c>
      <c r="D45" s="29">
        <v>2022</v>
      </c>
      <c r="E45" s="33" t="s">
        <v>129</v>
      </c>
      <c r="F45" s="29">
        <v>1</v>
      </c>
      <c r="G45" s="96">
        <v>78283</v>
      </c>
      <c r="H45" s="34">
        <f>150+2001</f>
        <v>2151</v>
      </c>
      <c r="I45" s="34"/>
      <c r="J45" s="28">
        <v>10200</v>
      </c>
      <c r="K45" s="34">
        <v>73100</v>
      </c>
    </row>
    <row r="46" spans="1:15">
      <c r="A46" s="36" t="s">
        <v>193</v>
      </c>
      <c r="B46" s="36" t="s">
        <v>44</v>
      </c>
      <c r="C46" s="28" t="s">
        <v>360</v>
      </c>
      <c r="D46" s="29">
        <v>2019</v>
      </c>
      <c r="E46" s="33" t="s">
        <v>130</v>
      </c>
      <c r="F46" s="29">
        <v>1</v>
      </c>
      <c r="G46" s="96">
        <v>101214.18145</v>
      </c>
      <c r="H46" s="34">
        <v>210</v>
      </c>
      <c r="I46" s="34"/>
      <c r="J46" s="28">
        <v>6000</v>
      </c>
      <c r="K46" s="34">
        <v>94300</v>
      </c>
    </row>
    <row r="47" spans="1:15" ht="24">
      <c r="A47" s="36" t="s">
        <v>193</v>
      </c>
      <c r="B47" s="36" t="s">
        <v>45</v>
      </c>
      <c r="C47" s="28" t="s">
        <v>243</v>
      </c>
      <c r="D47" s="29">
        <v>2018</v>
      </c>
      <c r="E47" s="33" t="s">
        <v>113</v>
      </c>
      <c r="F47" s="29">
        <v>1</v>
      </c>
      <c r="G47" s="96">
        <v>124293.77499999999</v>
      </c>
      <c r="H47" s="34">
        <f>215+2454</f>
        <v>2669</v>
      </c>
      <c r="I47" s="34"/>
      <c r="J47" s="28">
        <v>5500</v>
      </c>
      <c r="K47" s="34">
        <v>117600</v>
      </c>
    </row>
    <row r="48" spans="1:15" ht="24">
      <c r="A48" s="36" t="s">
        <v>193</v>
      </c>
      <c r="B48" s="36" t="s">
        <v>46</v>
      </c>
      <c r="C48" s="28" t="s">
        <v>244</v>
      </c>
      <c r="D48" s="29">
        <v>2015</v>
      </c>
      <c r="E48" s="33" t="s">
        <v>131</v>
      </c>
      <c r="F48" s="29">
        <v>1</v>
      </c>
      <c r="G48" s="96">
        <v>104209.38834</v>
      </c>
      <c r="H48" s="34">
        <v>444</v>
      </c>
      <c r="I48" s="34"/>
      <c r="J48" s="28">
        <v>600</v>
      </c>
      <c r="K48" s="34">
        <v>54500</v>
      </c>
    </row>
    <row r="49" spans="1:15" ht="24">
      <c r="A49" s="36" t="s">
        <v>193</v>
      </c>
      <c r="B49" s="36" t="s">
        <v>48</v>
      </c>
      <c r="C49" s="28" t="s">
        <v>245</v>
      </c>
      <c r="D49" s="29">
        <v>2018</v>
      </c>
      <c r="E49" s="33" t="s">
        <v>113</v>
      </c>
      <c r="F49" s="29">
        <v>1</v>
      </c>
      <c r="G49" s="96">
        <v>50575.258000000002</v>
      </c>
      <c r="H49" s="34">
        <v>140</v>
      </c>
      <c r="I49" s="34"/>
      <c r="J49" s="28">
        <v>6900</v>
      </c>
      <c r="K49" s="34">
        <v>202500</v>
      </c>
    </row>
    <row r="50" spans="1:15">
      <c r="A50" s="36" t="s">
        <v>193</v>
      </c>
      <c r="B50" s="36" t="s">
        <v>49</v>
      </c>
      <c r="C50" s="28" t="s">
        <v>246</v>
      </c>
      <c r="D50" s="29">
        <v>2017</v>
      </c>
      <c r="E50" s="33" t="s">
        <v>133</v>
      </c>
      <c r="F50" s="29">
        <v>1</v>
      </c>
      <c r="G50" s="96">
        <v>125000</v>
      </c>
      <c r="H50" s="34">
        <f>220+14124</f>
        <v>14344</v>
      </c>
      <c r="I50" s="34"/>
      <c r="J50" s="28">
        <v>10300</v>
      </c>
      <c r="K50" s="34">
        <v>193100</v>
      </c>
    </row>
    <row r="51" spans="1:15" ht="24">
      <c r="A51" s="36" t="s">
        <v>193</v>
      </c>
      <c r="B51" s="63" t="s">
        <v>362</v>
      </c>
      <c r="C51" s="28" t="s">
        <v>367</v>
      </c>
      <c r="D51" s="29">
        <v>2024</v>
      </c>
      <c r="E51" s="41">
        <v>45449</v>
      </c>
      <c r="F51" s="29">
        <v>1</v>
      </c>
      <c r="G51" s="102">
        <v>279800</v>
      </c>
      <c r="H51" s="34">
        <v>3041</v>
      </c>
      <c r="I51" s="34"/>
      <c r="J51" s="28">
        <v>11200</v>
      </c>
      <c r="K51" s="34">
        <v>11200</v>
      </c>
    </row>
    <row r="52" spans="1:15" ht="34.5" customHeight="1">
      <c r="A52" s="36" t="s">
        <v>193</v>
      </c>
      <c r="B52" s="63" t="s">
        <v>373</v>
      </c>
      <c r="C52" s="28" t="s">
        <v>375</v>
      </c>
      <c r="D52" s="29">
        <v>2024</v>
      </c>
      <c r="E52" s="125" t="s">
        <v>374</v>
      </c>
      <c r="F52" s="29">
        <v>1</v>
      </c>
      <c r="G52" s="102">
        <v>492375</v>
      </c>
      <c r="H52" s="34">
        <v>750</v>
      </c>
      <c r="I52" s="34"/>
      <c r="J52" s="28">
        <v>900</v>
      </c>
      <c r="K52" s="34">
        <v>900</v>
      </c>
    </row>
    <row r="53" spans="1:15" ht="34.5" customHeight="1">
      <c r="A53" s="36" t="s">
        <v>193</v>
      </c>
      <c r="B53" s="63" t="s">
        <v>376</v>
      </c>
      <c r="C53" s="28" t="s">
        <v>378</v>
      </c>
      <c r="D53" s="29">
        <v>2024</v>
      </c>
      <c r="E53" s="141">
        <v>45495</v>
      </c>
      <c r="F53" s="29">
        <v>1</v>
      </c>
      <c r="G53" s="102">
        <v>492375</v>
      </c>
      <c r="H53" s="34"/>
      <c r="I53" s="34"/>
      <c r="J53" s="28">
        <v>0</v>
      </c>
      <c r="K53" s="34">
        <v>0</v>
      </c>
    </row>
    <row r="54" spans="1:15" ht="34.5" customHeight="1">
      <c r="A54" s="36" t="s">
        <v>193</v>
      </c>
      <c r="B54" s="63" t="s">
        <v>377</v>
      </c>
      <c r="C54" s="28" t="s">
        <v>379</v>
      </c>
      <c r="D54" s="29">
        <v>2024</v>
      </c>
      <c r="E54" s="141">
        <v>45495</v>
      </c>
      <c r="F54" s="29">
        <v>1</v>
      </c>
      <c r="G54" s="102">
        <v>492375</v>
      </c>
      <c r="H54" s="34"/>
      <c r="I54" s="34"/>
      <c r="J54" s="28">
        <v>0</v>
      </c>
      <c r="K54" s="34">
        <v>0</v>
      </c>
    </row>
    <row r="55" spans="1:15" ht="15.75">
      <c r="A55" s="36" t="s">
        <v>205</v>
      </c>
      <c r="B55" s="36" t="s">
        <v>66</v>
      </c>
      <c r="C55" s="28" t="s">
        <v>247</v>
      </c>
      <c r="D55" s="29">
        <v>2018</v>
      </c>
      <c r="E55" s="33" t="s">
        <v>151</v>
      </c>
      <c r="F55" s="29">
        <v>1</v>
      </c>
      <c r="G55" s="96">
        <v>86812.826000000001</v>
      </c>
      <c r="H55" s="103">
        <v>635</v>
      </c>
      <c r="I55" s="103"/>
      <c r="J55" s="28">
        <v>8336</v>
      </c>
      <c r="K55" s="99">
        <v>231089</v>
      </c>
      <c r="N55" s="78"/>
      <c r="O55" s="79"/>
    </row>
    <row r="56" spans="1:15" ht="24">
      <c r="A56" s="36" t="s">
        <v>205</v>
      </c>
      <c r="B56" s="36" t="s">
        <v>89</v>
      </c>
      <c r="C56" s="28" t="s">
        <v>252</v>
      </c>
      <c r="D56" s="29">
        <v>2020</v>
      </c>
      <c r="E56" s="33" t="s">
        <v>159</v>
      </c>
      <c r="F56" s="29">
        <v>1</v>
      </c>
      <c r="G56" s="96">
        <v>138151.64499999999</v>
      </c>
      <c r="H56" s="103">
        <v>635</v>
      </c>
      <c r="I56" s="103"/>
      <c r="J56" s="28">
        <v>6039</v>
      </c>
      <c r="K56" s="99">
        <v>137089</v>
      </c>
      <c r="N56" s="78"/>
      <c r="O56" s="79"/>
    </row>
    <row r="57" spans="1:15" ht="24">
      <c r="A57" s="36" t="s">
        <v>205</v>
      </c>
      <c r="B57" s="36" t="s">
        <v>99</v>
      </c>
      <c r="C57" s="28" t="s">
        <v>253</v>
      </c>
      <c r="D57" s="29">
        <v>2020</v>
      </c>
      <c r="E57" s="33" t="s">
        <v>181</v>
      </c>
      <c r="F57" s="29">
        <v>1</v>
      </c>
      <c r="G57" s="96">
        <v>64696.586000000003</v>
      </c>
      <c r="H57" s="103">
        <v>635</v>
      </c>
      <c r="I57" s="103"/>
      <c r="J57" s="28">
        <v>4917</v>
      </c>
      <c r="K57" s="99">
        <v>190647</v>
      </c>
      <c r="N57" s="78"/>
      <c r="O57" s="79"/>
    </row>
    <row r="58" spans="1:15" ht="24">
      <c r="A58" s="36" t="s">
        <v>205</v>
      </c>
      <c r="B58" s="36" t="s">
        <v>100</v>
      </c>
      <c r="C58" s="28" t="s">
        <v>254</v>
      </c>
      <c r="D58" s="29">
        <v>2020</v>
      </c>
      <c r="E58" s="33" t="s">
        <v>172</v>
      </c>
      <c r="F58" s="29">
        <v>1</v>
      </c>
      <c r="G58" s="96">
        <v>78283</v>
      </c>
      <c r="H58" s="103">
        <v>636</v>
      </c>
      <c r="I58" s="103"/>
      <c r="J58" s="28">
        <v>11520</v>
      </c>
      <c r="K58" s="99">
        <v>184200</v>
      </c>
      <c r="N58" s="78"/>
      <c r="O58" s="79"/>
    </row>
    <row r="59" spans="1:15" ht="24">
      <c r="A59" s="36" t="s">
        <v>196</v>
      </c>
      <c r="B59" s="36" t="s">
        <v>29</v>
      </c>
      <c r="C59" s="34" t="s">
        <v>370</v>
      </c>
      <c r="D59" s="35">
        <v>2024</v>
      </c>
      <c r="E59" s="38" t="s">
        <v>115</v>
      </c>
      <c r="F59" s="35">
        <v>1</v>
      </c>
      <c r="G59" s="91">
        <v>17850</v>
      </c>
      <c r="H59" s="104"/>
      <c r="I59" s="104"/>
      <c r="J59" s="28">
        <v>210</v>
      </c>
      <c r="K59" s="104">
        <v>515</v>
      </c>
      <c r="L59" s="49"/>
      <c r="N59" s="77"/>
      <c r="O59" s="142"/>
    </row>
    <row r="60" spans="1:15">
      <c r="A60" s="36" t="s">
        <v>196</v>
      </c>
      <c r="B60" s="36" t="s">
        <v>33</v>
      </c>
      <c r="C60" s="34" t="s">
        <v>192</v>
      </c>
      <c r="D60" s="35">
        <v>2015</v>
      </c>
      <c r="E60" s="38" t="s">
        <v>119</v>
      </c>
      <c r="F60" s="35">
        <v>1</v>
      </c>
      <c r="G60" s="91">
        <v>47586.828000000001</v>
      </c>
      <c r="H60" s="104"/>
      <c r="I60" s="104"/>
      <c r="J60" s="28">
        <v>6361</v>
      </c>
      <c r="K60" s="104">
        <v>338439</v>
      </c>
      <c r="L60" s="49"/>
      <c r="N60" s="77"/>
      <c r="O60" s="142"/>
    </row>
    <row r="61" spans="1:15" ht="24">
      <c r="A61" s="36" t="s">
        <v>196</v>
      </c>
      <c r="B61" s="36" t="s">
        <v>36</v>
      </c>
      <c r="C61" s="34" t="s">
        <v>248</v>
      </c>
      <c r="D61" s="35">
        <v>2019</v>
      </c>
      <c r="E61" s="38" t="s">
        <v>122</v>
      </c>
      <c r="F61" s="35">
        <v>1</v>
      </c>
      <c r="G61" s="91">
        <v>62812.22</v>
      </c>
      <c r="H61" s="104"/>
      <c r="I61" s="104"/>
      <c r="J61" s="28">
        <v>8765</v>
      </c>
      <c r="K61" s="104">
        <v>199777</v>
      </c>
      <c r="L61" s="49"/>
      <c r="N61" s="77"/>
      <c r="O61" s="142"/>
    </row>
    <row r="62" spans="1:15" ht="24">
      <c r="A62" s="36" t="s">
        <v>196</v>
      </c>
      <c r="B62" s="36" t="s">
        <v>38</v>
      </c>
      <c r="C62" s="34" t="s">
        <v>255</v>
      </c>
      <c r="D62" s="35">
        <v>2021</v>
      </c>
      <c r="E62" s="38" t="s">
        <v>124</v>
      </c>
      <c r="F62" s="35">
        <v>1</v>
      </c>
      <c r="G62" s="91">
        <v>138126</v>
      </c>
      <c r="H62" s="104">
        <v>1550</v>
      </c>
      <c r="I62" s="104"/>
      <c r="J62" s="28">
        <v>11222</v>
      </c>
      <c r="K62" s="104">
        <v>149417</v>
      </c>
      <c r="L62" s="49"/>
      <c r="N62" s="77"/>
      <c r="O62" s="142"/>
    </row>
    <row r="63" spans="1:15" ht="24">
      <c r="A63" s="36" t="s">
        <v>196</v>
      </c>
      <c r="B63" s="36" t="s">
        <v>40</v>
      </c>
      <c r="C63" s="34" t="s">
        <v>256</v>
      </c>
      <c r="D63" s="35">
        <v>2018</v>
      </c>
      <c r="E63" s="38" t="s">
        <v>126</v>
      </c>
      <c r="F63" s="35">
        <v>1</v>
      </c>
      <c r="G63" s="91">
        <v>133190.23300000001</v>
      </c>
      <c r="H63" s="104"/>
      <c r="I63" s="104"/>
      <c r="J63" s="28">
        <v>7963</v>
      </c>
      <c r="K63" s="105">
        <v>210983</v>
      </c>
      <c r="L63" s="143"/>
      <c r="N63" s="77"/>
      <c r="O63" s="142"/>
    </row>
    <row r="64" spans="1:15" ht="30" customHeight="1">
      <c r="A64" s="36" t="s">
        <v>196</v>
      </c>
      <c r="B64" s="36" t="s">
        <v>380</v>
      </c>
      <c r="C64" s="34"/>
      <c r="D64" s="35">
        <v>2024</v>
      </c>
      <c r="E64" s="125" t="s">
        <v>381</v>
      </c>
      <c r="F64" s="35">
        <v>1</v>
      </c>
      <c r="G64" s="102">
        <v>262319</v>
      </c>
      <c r="H64" s="104"/>
      <c r="I64" s="104"/>
      <c r="J64" s="28">
        <v>65</v>
      </c>
      <c r="K64" s="105">
        <v>65</v>
      </c>
      <c r="L64" s="143"/>
      <c r="N64" s="77"/>
      <c r="O64" s="142"/>
    </row>
    <row r="65" spans="1:18">
      <c r="A65" s="36" t="s">
        <v>210</v>
      </c>
      <c r="B65" s="36" t="s">
        <v>74</v>
      </c>
      <c r="C65" s="28" t="s">
        <v>260</v>
      </c>
      <c r="D65" s="29">
        <v>2020</v>
      </c>
      <c r="E65" s="30" t="s">
        <v>159</v>
      </c>
      <c r="F65" s="29">
        <v>1</v>
      </c>
      <c r="G65" s="94">
        <v>100777.63</v>
      </c>
      <c r="H65" s="34">
        <v>2298</v>
      </c>
      <c r="I65" s="34"/>
      <c r="J65" s="28">
        <v>9006</v>
      </c>
      <c r="K65" s="28">
        <v>186500</v>
      </c>
      <c r="L65" s="12"/>
      <c r="N65" s="66"/>
      <c r="O65" s="64"/>
    </row>
    <row r="66" spans="1:18">
      <c r="A66" s="36" t="s">
        <v>210</v>
      </c>
      <c r="B66" s="36" t="s">
        <v>86</v>
      </c>
      <c r="C66" s="28" t="s">
        <v>249</v>
      </c>
      <c r="D66" s="29">
        <v>2020</v>
      </c>
      <c r="E66" s="30" t="s">
        <v>165</v>
      </c>
      <c r="F66" s="29">
        <v>1</v>
      </c>
      <c r="G66" s="94">
        <v>138126</v>
      </c>
      <c r="H66" s="34">
        <v>10347</v>
      </c>
      <c r="I66" s="34"/>
      <c r="J66" s="28">
        <v>15515</v>
      </c>
      <c r="K66" s="28">
        <v>208790</v>
      </c>
      <c r="L66" s="12"/>
      <c r="N66" s="66"/>
      <c r="O66" s="64"/>
    </row>
    <row r="67" spans="1:18" ht="36">
      <c r="A67" s="36" t="s">
        <v>210</v>
      </c>
      <c r="B67" s="36" t="s">
        <v>101</v>
      </c>
      <c r="C67" s="28" t="s">
        <v>261</v>
      </c>
      <c r="D67" s="29">
        <v>2018</v>
      </c>
      <c r="E67" s="30" t="s">
        <v>182</v>
      </c>
      <c r="F67" s="29">
        <v>1</v>
      </c>
      <c r="G67" s="94">
        <v>124293.77499999999</v>
      </c>
      <c r="H67" s="34">
        <v>1954</v>
      </c>
      <c r="I67" s="34"/>
      <c r="J67" s="28">
        <v>10688</v>
      </c>
      <c r="K67" s="28">
        <v>234188</v>
      </c>
      <c r="L67" s="12"/>
      <c r="N67" s="66"/>
      <c r="O67" s="64"/>
    </row>
    <row r="68" spans="1:18">
      <c r="A68" s="36" t="s">
        <v>210</v>
      </c>
      <c r="B68" s="36" t="s">
        <v>102</v>
      </c>
      <c r="C68" s="28" t="s">
        <v>262</v>
      </c>
      <c r="D68" s="29">
        <v>2018</v>
      </c>
      <c r="E68" s="30" t="s">
        <v>183</v>
      </c>
      <c r="F68" s="29">
        <v>1</v>
      </c>
      <c r="G68" s="94">
        <v>50575.258000000002</v>
      </c>
      <c r="H68" s="34">
        <v>1689</v>
      </c>
      <c r="I68" s="34"/>
      <c r="J68" s="28">
        <v>9402</v>
      </c>
      <c r="K68" s="28">
        <v>205931</v>
      </c>
      <c r="L68" s="12"/>
      <c r="N68" s="66"/>
      <c r="O68" s="64"/>
    </row>
    <row r="69" spans="1:18">
      <c r="A69" s="36" t="s">
        <v>204</v>
      </c>
      <c r="B69" s="36" t="s">
        <v>60</v>
      </c>
      <c r="C69" s="28" t="s">
        <v>250</v>
      </c>
      <c r="D69" s="28">
        <v>2017</v>
      </c>
      <c r="E69" s="30" t="s">
        <v>144</v>
      </c>
      <c r="F69" s="29">
        <v>1</v>
      </c>
      <c r="G69" s="94">
        <v>99696.683000000005</v>
      </c>
      <c r="H69" s="34">
        <v>2310</v>
      </c>
      <c r="I69" s="34"/>
      <c r="J69" s="28">
        <v>7437</v>
      </c>
      <c r="K69" s="28">
        <v>274298</v>
      </c>
      <c r="N69" s="65"/>
      <c r="P69" s="12"/>
      <c r="R69" s="65"/>
    </row>
    <row r="70" spans="1:18" ht="24">
      <c r="A70" s="36" t="s">
        <v>204</v>
      </c>
      <c r="B70" s="36" t="s">
        <v>399</v>
      </c>
      <c r="C70" s="28" t="s">
        <v>398</v>
      </c>
      <c r="D70" s="28">
        <v>2019</v>
      </c>
      <c r="E70" s="30" t="s">
        <v>148</v>
      </c>
      <c r="F70" s="29">
        <v>1</v>
      </c>
      <c r="G70" s="94">
        <v>128679.875</v>
      </c>
      <c r="H70" s="34">
        <v>5750</v>
      </c>
      <c r="I70" s="34"/>
      <c r="J70" s="28">
        <v>19589</v>
      </c>
      <c r="K70" s="28">
        <v>300940</v>
      </c>
      <c r="N70" s="65"/>
      <c r="P70" s="12"/>
      <c r="R70" s="65"/>
    </row>
    <row r="71" spans="1:18">
      <c r="A71" s="36" t="s">
        <v>204</v>
      </c>
      <c r="B71" s="36" t="s">
        <v>64</v>
      </c>
      <c r="C71" s="28" t="s">
        <v>251</v>
      </c>
      <c r="D71" s="28">
        <v>2018</v>
      </c>
      <c r="E71" s="30" t="s">
        <v>149</v>
      </c>
      <c r="F71" s="29">
        <v>1</v>
      </c>
      <c r="G71" s="94">
        <v>2033.29774</v>
      </c>
      <c r="H71" s="34">
        <v>550</v>
      </c>
      <c r="I71" s="34"/>
      <c r="J71" s="28">
        <v>4951</v>
      </c>
      <c r="K71" s="28">
        <v>174524</v>
      </c>
      <c r="N71" s="65"/>
      <c r="P71" s="12"/>
      <c r="R71" s="65"/>
    </row>
    <row r="72" spans="1:18" ht="112.5" customHeight="1">
      <c r="A72" s="36" t="s">
        <v>204</v>
      </c>
      <c r="B72" s="36" t="s">
        <v>96</v>
      </c>
      <c r="C72" s="28" t="s">
        <v>257</v>
      </c>
      <c r="D72" s="28">
        <v>2020</v>
      </c>
      <c r="E72" s="30" t="s">
        <v>168</v>
      </c>
      <c r="F72" s="29">
        <v>1</v>
      </c>
      <c r="G72" s="94">
        <v>78283</v>
      </c>
      <c r="H72" s="34">
        <v>550</v>
      </c>
      <c r="I72" s="34"/>
      <c r="J72" s="28">
        <v>6938</v>
      </c>
      <c r="K72" s="28">
        <v>141441</v>
      </c>
      <c r="N72" s="65"/>
      <c r="P72" s="12"/>
      <c r="R72" s="65"/>
    </row>
    <row r="73" spans="1:18" ht="35.25" customHeight="1">
      <c r="A73" s="36" t="s">
        <v>204</v>
      </c>
      <c r="B73" s="36" t="s">
        <v>382</v>
      </c>
      <c r="C73" s="28" t="s">
        <v>397</v>
      </c>
      <c r="D73" s="28">
        <v>2024</v>
      </c>
      <c r="E73" s="125" t="s">
        <v>374</v>
      </c>
      <c r="F73" s="29">
        <v>1</v>
      </c>
      <c r="G73" s="102">
        <v>252656</v>
      </c>
      <c r="H73" s="34"/>
      <c r="I73" s="34"/>
      <c r="J73" s="28">
        <v>3430</v>
      </c>
      <c r="K73" s="28">
        <v>3430</v>
      </c>
      <c r="N73" s="65"/>
      <c r="P73" s="12"/>
      <c r="R73" s="65"/>
    </row>
    <row r="74" spans="1:18" ht="33.75" customHeight="1">
      <c r="A74" s="36" t="s">
        <v>209</v>
      </c>
      <c r="B74" s="36" t="s">
        <v>72</v>
      </c>
      <c r="C74" s="28" t="s">
        <v>263</v>
      </c>
      <c r="D74" s="42">
        <v>2019</v>
      </c>
      <c r="E74" s="33" t="s">
        <v>157</v>
      </c>
      <c r="F74" s="29">
        <v>1</v>
      </c>
      <c r="G74" s="96">
        <v>128679.875</v>
      </c>
      <c r="H74" s="106">
        <v>2169</v>
      </c>
      <c r="I74" s="106"/>
      <c r="J74" s="28">
        <v>8291</v>
      </c>
      <c r="K74" s="107">
        <v>217111</v>
      </c>
      <c r="L74" s="50"/>
      <c r="N74" s="74"/>
      <c r="O74" s="50"/>
    </row>
    <row r="75" spans="1:18">
      <c r="A75" s="36" t="s">
        <v>209</v>
      </c>
      <c r="B75" s="36" t="s">
        <v>88</v>
      </c>
      <c r="C75" s="28" t="s">
        <v>258</v>
      </c>
      <c r="D75" s="42">
        <v>2020</v>
      </c>
      <c r="E75" s="33" t="s">
        <v>172</v>
      </c>
      <c r="F75" s="29">
        <v>1</v>
      </c>
      <c r="G75" s="96">
        <v>78283</v>
      </c>
      <c r="H75" s="106">
        <v>2169</v>
      </c>
      <c r="I75" s="106"/>
      <c r="J75" s="28">
        <v>8041</v>
      </c>
      <c r="K75" s="107">
        <v>126999</v>
      </c>
      <c r="L75" s="50"/>
      <c r="N75" s="74"/>
      <c r="O75" s="50"/>
    </row>
    <row r="76" spans="1:18">
      <c r="A76" s="36" t="s">
        <v>209</v>
      </c>
      <c r="B76" s="36" t="s">
        <v>92</v>
      </c>
      <c r="C76" s="28" t="s">
        <v>264</v>
      </c>
      <c r="D76" s="42">
        <v>2018</v>
      </c>
      <c r="E76" s="33" t="s">
        <v>175</v>
      </c>
      <c r="F76" s="29">
        <v>1</v>
      </c>
      <c r="G76" s="96">
        <v>50575.258000000002</v>
      </c>
      <c r="H76" s="106">
        <v>2169</v>
      </c>
      <c r="I76" s="106"/>
      <c r="J76" s="28">
        <v>5024</v>
      </c>
      <c r="K76" s="107">
        <v>187401</v>
      </c>
      <c r="L76" s="50"/>
      <c r="N76" s="74"/>
      <c r="O76" s="50"/>
    </row>
    <row r="77" spans="1:18" ht="27" customHeight="1">
      <c r="A77" s="36" t="s">
        <v>209</v>
      </c>
      <c r="B77" s="36" t="s">
        <v>94</v>
      </c>
      <c r="C77" s="28" t="s">
        <v>265</v>
      </c>
      <c r="D77" s="42">
        <v>2020</v>
      </c>
      <c r="E77" s="33" t="s">
        <v>177</v>
      </c>
      <c r="F77" s="29">
        <v>1</v>
      </c>
      <c r="G77" s="96">
        <v>78283</v>
      </c>
      <c r="H77" s="106">
        <v>2168</v>
      </c>
      <c r="I77" s="106"/>
      <c r="J77" s="28">
        <v>7239</v>
      </c>
      <c r="K77" s="107">
        <v>136211</v>
      </c>
      <c r="L77" s="50"/>
      <c r="N77" s="74"/>
      <c r="O77" s="50"/>
    </row>
    <row r="78" spans="1:18" ht="29.25" customHeight="1">
      <c r="A78" s="36" t="s">
        <v>209</v>
      </c>
      <c r="B78" s="36" t="s">
        <v>95</v>
      </c>
      <c r="C78" s="28" t="s">
        <v>259</v>
      </c>
      <c r="D78" s="42">
        <v>2021</v>
      </c>
      <c r="E78" s="33" t="s">
        <v>178</v>
      </c>
      <c r="F78" s="29">
        <v>1</v>
      </c>
      <c r="G78" s="96">
        <v>115445</v>
      </c>
      <c r="H78" s="106">
        <v>2168</v>
      </c>
      <c r="I78" s="106"/>
      <c r="J78" s="28">
        <v>13240</v>
      </c>
      <c r="K78" s="107">
        <v>100303</v>
      </c>
      <c r="L78" s="50"/>
      <c r="N78" s="74"/>
      <c r="O78" s="50"/>
    </row>
    <row r="79" spans="1:18" ht="29.25" customHeight="1">
      <c r="A79" s="36" t="s">
        <v>209</v>
      </c>
      <c r="B79" s="36" t="s">
        <v>383</v>
      </c>
      <c r="C79" s="28"/>
      <c r="D79" s="42"/>
      <c r="E79" s="125" t="s">
        <v>384</v>
      </c>
      <c r="F79" s="29">
        <v>1</v>
      </c>
      <c r="G79" s="102">
        <v>257939</v>
      </c>
      <c r="H79" s="106">
        <v>2448</v>
      </c>
      <c r="I79" s="106"/>
      <c r="J79" s="28">
        <v>797</v>
      </c>
      <c r="K79" s="107">
        <v>797</v>
      </c>
      <c r="L79" s="50"/>
      <c r="N79" s="74"/>
      <c r="O79" s="50"/>
    </row>
    <row r="80" spans="1:18" ht="22.5" customHeight="1">
      <c r="A80" s="36" t="s">
        <v>203</v>
      </c>
      <c r="B80" s="36" t="s">
        <v>59</v>
      </c>
      <c r="C80" s="28" t="s">
        <v>266</v>
      </c>
      <c r="D80" s="29">
        <v>2022</v>
      </c>
      <c r="E80" s="30" t="s">
        <v>143</v>
      </c>
      <c r="F80" s="29">
        <v>1</v>
      </c>
      <c r="G80" s="94">
        <v>78283</v>
      </c>
      <c r="H80" s="34">
        <v>2908</v>
      </c>
      <c r="I80" s="34"/>
      <c r="J80" s="28">
        <v>4800</v>
      </c>
      <c r="K80" s="34">
        <v>100400</v>
      </c>
      <c r="L80" s="51"/>
      <c r="N80" s="65"/>
      <c r="O80" s="51"/>
    </row>
    <row r="81" spans="1:15" ht="24">
      <c r="A81" s="36" t="s">
        <v>203</v>
      </c>
      <c r="B81" s="36" t="s">
        <v>79</v>
      </c>
      <c r="C81" s="28" t="s">
        <v>267</v>
      </c>
      <c r="D81" s="29">
        <v>2021</v>
      </c>
      <c r="E81" s="30" t="s">
        <v>164</v>
      </c>
      <c r="F81" s="29">
        <v>1</v>
      </c>
      <c r="G81" s="94">
        <v>138126</v>
      </c>
      <c r="H81" s="34">
        <v>2908</v>
      </c>
      <c r="I81" s="34"/>
      <c r="J81" s="28">
        <v>14300</v>
      </c>
      <c r="K81" s="34">
        <v>221000</v>
      </c>
      <c r="L81" s="51"/>
      <c r="N81" s="65"/>
      <c r="O81" s="51"/>
    </row>
    <row r="82" spans="1:15" ht="24">
      <c r="A82" s="36" t="s">
        <v>203</v>
      </c>
      <c r="B82" s="36" t="s">
        <v>98</v>
      </c>
      <c r="C82" s="28" t="s">
        <v>273</v>
      </c>
      <c r="D82" s="29">
        <v>2022</v>
      </c>
      <c r="E82" s="30" t="s">
        <v>180</v>
      </c>
      <c r="F82" s="29">
        <v>1</v>
      </c>
      <c r="G82" s="94">
        <v>114363</v>
      </c>
      <c r="H82" s="34">
        <v>2909</v>
      </c>
      <c r="I82" s="34"/>
      <c r="J82" s="28">
        <v>9300</v>
      </c>
      <c r="K82" s="34">
        <v>100100</v>
      </c>
      <c r="L82" s="51"/>
      <c r="N82" s="65"/>
      <c r="O82" s="51"/>
    </row>
    <row r="83" spans="1:15" ht="24">
      <c r="A83" s="36" t="s">
        <v>200</v>
      </c>
      <c r="B83" s="36" t="s">
        <v>37</v>
      </c>
      <c r="C83" s="34" t="s">
        <v>274</v>
      </c>
      <c r="D83" s="35">
        <v>2022</v>
      </c>
      <c r="E83" s="38" t="s">
        <v>123</v>
      </c>
      <c r="F83" s="35">
        <v>1</v>
      </c>
      <c r="G83" s="91">
        <v>124295</v>
      </c>
      <c r="H83" s="90"/>
      <c r="I83" s="34"/>
      <c r="J83" s="28">
        <v>12426</v>
      </c>
      <c r="K83" s="108">
        <v>109106</v>
      </c>
      <c r="L83" s="52"/>
      <c r="N83" s="144"/>
      <c r="O83" s="145"/>
    </row>
    <row r="84" spans="1:15" ht="24">
      <c r="A84" s="36" t="s">
        <v>200</v>
      </c>
      <c r="B84" s="36" t="s">
        <v>53</v>
      </c>
      <c r="C84" s="34" t="s">
        <v>275</v>
      </c>
      <c r="D84" s="35">
        <v>2018</v>
      </c>
      <c r="E84" s="38" t="s">
        <v>137</v>
      </c>
      <c r="F84" s="35">
        <v>1</v>
      </c>
      <c r="G84" s="91">
        <v>128917.9515</v>
      </c>
      <c r="H84" s="90"/>
      <c r="I84" s="34"/>
      <c r="J84" s="28">
        <v>7127</v>
      </c>
      <c r="K84" s="108">
        <v>191189</v>
      </c>
      <c r="L84" s="52"/>
      <c r="N84" s="144"/>
      <c r="O84" s="145"/>
    </row>
    <row r="85" spans="1:15" ht="24">
      <c r="A85" s="36" t="s">
        <v>200</v>
      </c>
      <c r="B85" s="36" t="s">
        <v>62</v>
      </c>
      <c r="C85" s="34" t="s">
        <v>276</v>
      </c>
      <c r="D85" s="35">
        <v>2021</v>
      </c>
      <c r="E85" s="38" t="s">
        <v>146</v>
      </c>
      <c r="F85" s="35">
        <v>1</v>
      </c>
      <c r="G85" s="91">
        <v>116495</v>
      </c>
      <c r="H85" s="90"/>
      <c r="I85" s="34"/>
      <c r="J85" s="28">
        <v>14002</v>
      </c>
      <c r="K85" s="108">
        <v>156555</v>
      </c>
      <c r="L85" s="52"/>
      <c r="N85" s="144"/>
      <c r="O85" s="145"/>
    </row>
    <row r="86" spans="1:15">
      <c r="A86" s="36" t="s">
        <v>200</v>
      </c>
      <c r="B86" s="36" t="s">
        <v>63</v>
      </c>
      <c r="C86" s="34" t="s">
        <v>277</v>
      </c>
      <c r="D86" s="35">
        <v>2020</v>
      </c>
      <c r="E86" s="38" t="s">
        <v>147</v>
      </c>
      <c r="F86" s="35">
        <v>1</v>
      </c>
      <c r="G86" s="91">
        <v>78283</v>
      </c>
      <c r="H86" s="90"/>
      <c r="I86" s="34"/>
      <c r="J86" s="28">
        <v>4164</v>
      </c>
      <c r="K86" s="84">
        <v>187103</v>
      </c>
      <c r="L86" s="52"/>
      <c r="N86" s="144"/>
      <c r="O86" s="145"/>
    </row>
    <row r="87" spans="1:15" ht="24">
      <c r="A87" s="36" t="s">
        <v>200</v>
      </c>
      <c r="B87" s="36" t="s">
        <v>70</v>
      </c>
      <c r="C87" s="34" t="s">
        <v>282</v>
      </c>
      <c r="D87" s="35">
        <v>2018</v>
      </c>
      <c r="E87" s="38" t="s">
        <v>155</v>
      </c>
      <c r="F87" s="35">
        <v>1</v>
      </c>
      <c r="G87" s="91">
        <v>65221.911599999999</v>
      </c>
      <c r="H87" s="90"/>
      <c r="I87" s="34"/>
      <c r="J87" s="28">
        <v>0</v>
      </c>
      <c r="K87" s="108">
        <v>279181</v>
      </c>
      <c r="L87" s="52"/>
      <c r="N87" s="144"/>
      <c r="O87" s="145"/>
    </row>
    <row r="88" spans="1:15" ht="24">
      <c r="A88" s="36" t="s">
        <v>200</v>
      </c>
      <c r="B88" s="36" t="s">
        <v>87</v>
      </c>
      <c r="C88" s="34" t="s">
        <v>283</v>
      </c>
      <c r="D88" s="35">
        <v>2020</v>
      </c>
      <c r="E88" s="38" t="s">
        <v>171</v>
      </c>
      <c r="F88" s="35">
        <v>1</v>
      </c>
      <c r="G88" s="91">
        <v>138126</v>
      </c>
      <c r="H88" s="90"/>
      <c r="I88" s="34"/>
      <c r="J88" s="28">
        <v>10184</v>
      </c>
      <c r="K88" s="84">
        <v>203840</v>
      </c>
      <c r="L88" s="52"/>
      <c r="N88" s="144"/>
      <c r="O88" s="145"/>
    </row>
    <row r="89" spans="1:15">
      <c r="A89" s="36" t="s">
        <v>199</v>
      </c>
      <c r="B89" s="36" t="s">
        <v>35</v>
      </c>
      <c r="C89" s="34" t="s">
        <v>268</v>
      </c>
      <c r="D89" s="35">
        <v>2018</v>
      </c>
      <c r="E89" s="38" t="s">
        <v>121</v>
      </c>
      <c r="F89" s="35">
        <v>1</v>
      </c>
      <c r="G89" s="91">
        <v>123994.83500000001</v>
      </c>
      <c r="H89" s="92">
        <v>0</v>
      </c>
      <c r="I89" s="92"/>
      <c r="J89" s="28">
        <v>0</v>
      </c>
      <c r="K89" s="109">
        <v>250600</v>
      </c>
      <c r="L89" s="53"/>
      <c r="N89" s="53"/>
      <c r="O89" s="68"/>
    </row>
    <row r="90" spans="1:15" ht="24">
      <c r="A90" s="36" t="s">
        <v>199</v>
      </c>
      <c r="B90" s="36" t="s">
        <v>54</v>
      </c>
      <c r="C90" s="34" t="s">
        <v>269</v>
      </c>
      <c r="D90" s="35">
        <v>2020</v>
      </c>
      <c r="E90" s="38" t="s">
        <v>138</v>
      </c>
      <c r="F90" s="35">
        <v>1</v>
      </c>
      <c r="G90" s="91">
        <v>138126</v>
      </c>
      <c r="H90" s="92">
        <v>17403</v>
      </c>
      <c r="I90" s="92"/>
      <c r="J90" s="28">
        <v>9635</v>
      </c>
      <c r="K90" s="109">
        <v>152400</v>
      </c>
      <c r="L90" s="53"/>
      <c r="N90" s="53"/>
      <c r="O90" s="53"/>
    </row>
    <row r="91" spans="1:15">
      <c r="A91" s="36" t="s">
        <v>199</v>
      </c>
      <c r="B91" s="36" t="s">
        <v>73</v>
      </c>
      <c r="C91" s="34" t="s">
        <v>270</v>
      </c>
      <c r="D91" s="35">
        <v>2018</v>
      </c>
      <c r="E91" s="38" t="s">
        <v>158</v>
      </c>
      <c r="F91" s="35">
        <v>1</v>
      </c>
      <c r="G91" s="91">
        <v>50592.758000000002</v>
      </c>
      <c r="H91" s="92">
        <v>0</v>
      </c>
      <c r="I91" s="92"/>
      <c r="J91" s="28">
        <v>7600</v>
      </c>
      <c r="K91" s="92">
        <v>227805</v>
      </c>
      <c r="L91" s="53"/>
      <c r="N91" s="53"/>
      <c r="O91" s="68"/>
    </row>
    <row r="92" spans="1:15">
      <c r="A92" s="36" t="s">
        <v>199</v>
      </c>
      <c r="B92" s="36" t="s">
        <v>75</v>
      </c>
      <c r="C92" s="34" t="s">
        <v>271</v>
      </c>
      <c r="D92" s="35">
        <v>2020</v>
      </c>
      <c r="E92" s="38" t="s">
        <v>160</v>
      </c>
      <c r="F92" s="35">
        <v>1</v>
      </c>
      <c r="G92" s="91">
        <v>78283</v>
      </c>
      <c r="H92" s="92">
        <v>0</v>
      </c>
      <c r="I92" s="92"/>
      <c r="J92" s="28">
        <v>7195</v>
      </c>
      <c r="K92" s="109">
        <v>142140</v>
      </c>
      <c r="L92" s="53"/>
      <c r="N92" s="53"/>
      <c r="O92" s="53"/>
    </row>
    <row r="93" spans="1:15">
      <c r="A93" s="32" t="s">
        <v>206</v>
      </c>
      <c r="B93" s="32" t="s">
        <v>68</v>
      </c>
      <c r="C93" s="28" t="s">
        <v>272</v>
      </c>
      <c r="D93" s="29">
        <v>2021</v>
      </c>
      <c r="E93" s="33" t="s">
        <v>153</v>
      </c>
      <c r="F93" s="29">
        <v>1</v>
      </c>
      <c r="G93" s="96">
        <v>138126</v>
      </c>
      <c r="H93" s="34">
        <v>3328</v>
      </c>
      <c r="I93" s="34"/>
      <c r="J93" s="28">
        <v>10320</v>
      </c>
      <c r="K93" s="28">
        <v>94390</v>
      </c>
      <c r="L93" s="54"/>
      <c r="N93" s="65"/>
      <c r="O93" s="54"/>
    </row>
    <row r="94" spans="1:15" ht="24">
      <c r="A94" s="32" t="s">
        <v>206</v>
      </c>
      <c r="B94" s="32" t="s">
        <v>83</v>
      </c>
      <c r="C94" s="28" t="s">
        <v>288</v>
      </c>
      <c r="D94" s="29">
        <v>2020</v>
      </c>
      <c r="E94" s="33" t="s">
        <v>168</v>
      </c>
      <c r="F94" s="29">
        <v>1</v>
      </c>
      <c r="G94" s="96">
        <v>78283</v>
      </c>
      <c r="H94" s="34">
        <v>3329</v>
      </c>
      <c r="I94" s="34"/>
      <c r="J94" s="28">
        <v>1543</v>
      </c>
      <c r="K94" s="28">
        <v>79253</v>
      </c>
      <c r="L94" s="54"/>
      <c r="N94" s="65"/>
      <c r="O94" s="54"/>
    </row>
    <row r="95" spans="1:15">
      <c r="A95" s="32" t="s">
        <v>206</v>
      </c>
      <c r="B95" s="32" t="s">
        <v>111</v>
      </c>
      <c r="C95" s="28" t="s">
        <v>278</v>
      </c>
      <c r="D95" s="29">
        <v>2014</v>
      </c>
      <c r="E95" s="33" t="s">
        <v>189</v>
      </c>
      <c r="F95" s="29">
        <v>1</v>
      </c>
      <c r="G95" s="96">
        <v>64183.398999999998</v>
      </c>
      <c r="H95" s="34">
        <v>3328</v>
      </c>
      <c r="I95" s="34"/>
      <c r="J95" s="28">
        <v>0</v>
      </c>
      <c r="K95" s="28">
        <v>103410</v>
      </c>
      <c r="L95" s="54"/>
      <c r="N95" s="65"/>
      <c r="O95" s="54"/>
    </row>
    <row r="96" spans="1:15" ht="33" customHeight="1">
      <c r="A96" s="32" t="s">
        <v>206</v>
      </c>
      <c r="B96" s="32" t="s">
        <v>385</v>
      </c>
      <c r="C96" s="28" t="s">
        <v>400</v>
      </c>
      <c r="D96" s="29">
        <v>2024</v>
      </c>
      <c r="E96" s="125" t="s">
        <v>386</v>
      </c>
      <c r="F96" s="29">
        <v>1</v>
      </c>
      <c r="G96" s="102">
        <v>252656</v>
      </c>
      <c r="H96" s="34">
        <v>3628</v>
      </c>
      <c r="I96" s="34"/>
      <c r="J96" s="28">
        <v>1150</v>
      </c>
      <c r="K96" s="28">
        <v>1150</v>
      </c>
      <c r="L96" s="54"/>
      <c r="N96" s="65"/>
      <c r="O96" s="54"/>
    </row>
    <row r="97" spans="1:15" ht="21.75" customHeight="1">
      <c r="A97" s="32" t="s">
        <v>201</v>
      </c>
      <c r="B97" s="32" t="s">
        <v>50</v>
      </c>
      <c r="C97" s="28" t="s">
        <v>279</v>
      </c>
      <c r="D97" s="29">
        <v>2018</v>
      </c>
      <c r="E97" s="33" t="s">
        <v>134</v>
      </c>
      <c r="F97" s="29">
        <v>1</v>
      </c>
      <c r="G97" s="96">
        <v>52958.350200000001</v>
      </c>
      <c r="H97" s="89">
        <v>6762</v>
      </c>
      <c r="I97" s="34"/>
      <c r="J97" s="28">
        <v>37460</v>
      </c>
      <c r="K97" s="110">
        <v>190485</v>
      </c>
      <c r="L97" s="55"/>
      <c r="N97" s="65"/>
      <c r="O97" s="54"/>
    </row>
    <row r="98" spans="1:15" ht="21.75" customHeight="1">
      <c r="A98" s="32" t="s">
        <v>201</v>
      </c>
      <c r="B98" s="32" t="s">
        <v>57</v>
      </c>
      <c r="C98" s="28" t="s">
        <v>280</v>
      </c>
      <c r="D98" s="29">
        <v>2020</v>
      </c>
      <c r="E98" s="33" t="s">
        <v>141</v>
      </c>
      <c r="F98" s="29">
        <v>1</v>
      </c>
      <c r="G98" s="96">
        <v>64696.586000000003</v>
      </c>
      <c r="H98" s="89">
        <v>6762</v>
      </c>
      <c r="I98" s="34"/>
      <c r="J98" s="28">
        <v>10855</v>
      </c>
      <c r="K98" s="110">
        <v>102580</v>
      </c>
      <c r="L98" s="55"/>
      <c r="N98" s="65"/>
      <c r="O98" s="54"/>
    </row>
    <row r="99" spans="1:15">
      <c r="A99" s="32" t="s">
        <v>201</v>
      </c>
      <c r="B99" s="32" t="s">
        <v>61</v>
      </c>
      <c r="C99" s="28" t="s">
        <v>281</v>
      </c>
      <c r="D99" s="29">
        <v>2020</v>
      </c>
      <c r="E99" s="33" t="s">
        <v>145</v>
      </c>
      <c r="F99" s="29">
        <v>1</v>
      </c>
      <c r="G99" s="96">
        <v>138126</v>
      </c>
      <c r="H99" s="89">
        <v>6761</v>
      </c>
      <c r="I99" s="34"/>
      <c r="J99" s="28">
        <v>16370</v>
      </c>
      <c r="K99" s="110">
        <v>131420</v>
      </c>
      <c r="L99" s="55"/>
      <c r="N99" s="65"/>
      <c r="O99" s="54"/>
    </row>
    <row r="100" spans="1:15">
      <c r="A100" s="32" t="s">
        <v>201</v>
      </c>
      <c r="B100" s="32" t="s">
        <v>65</v>
      </c>
      <c r="C100" s="28" t="s">
        <v>284</v>
      </c>
      <c r="D100" s="29">
        <v>2017</v>
      </c>
      <c r="E100" s="33" t="s">
        <v>150</v>
      </c>
      <c r="F100" s="29">
        <v>1</v>
      </c>
      <c r="G100" s="96">
        <v>78886.149999999994</v>
      </c>
      <c r="H100" s="105">
        <v>6761</v>
      </c>
      <c r="I100" s="34"/>
      <c r="J100" s="28">
        <v>16410</v>
      </c>
      <c r="K100" s="110">
        <v>212130</v>
      </c>
      <c r="L100" s="55"/>
      <c r="N100" s="65"/>
      <c r="O100" s="54"/>
    </row>
    <row r="101" spans="1:15" ht="24">
      <c r="A101" s="32" t="s">
        <v>213</v>
      </c>
      <c r="B101" s="32" t="s">
        <v>80</v>
      </c>
      <c r="C101" s="28" t="s">
        <v>289</v>
      </c>
      <c r="D101" s="29">
        <v>2020</v>
      </c>
      <c r="E101" s="33" t="s">
        <v>165</v>
      </c>
      <c r="F101" s="29">
        <v>1</v>
      </c>
      <c r="G101" s="96">
        <v>64696.586000000003</v>
      </c>
      <c r="H101" s="91">
        <v>5739</v>
      </c>
      <c r="I101" s="91"/>
      <c r="J101" s="28">
        <v>7700</v>
      </c>
      <c r="K101" s="123">
        <v>150100</v>
      </c>
      <c r="L101" s="146"/>
    </row>
    <row r="102" spans="1:15">
      <c r="A102" s="32" t="s">
        <v>213</v>
      </c>
      <c r="B102" s="32" t="s">
        <v>90</v>
      </c>
      <c r="C102" s="28" t="s">
        <v>285</v>
      </c>
      <c r="D102" s="29">
        <v>2018</v>
      </c>
      <c r="E102" s="33" t="s">
        <v>173</v>
      </c>
      <c r="F102" s="29">
        <v>1</v>
      </c>
      <c r="G102" s="96">
        <v>97183.304999999993</v>
      </c>
      <c r="H102" s="91">
        <v>5739</v>
      </c>
      <c r="I102" s="91"/>
      <c r="J102" s="28">
        <v>8000</v>
      </c>
      <c r="K102" s="123">
        <v>262500</v>
      </c>
      <c r="L102" s="146"/>
    </row>
    <row r="103" spans="1:15" ht="24">
      <c r="A103" s="32" t="s">
        <v>213</v>
      </c>
      <c r="B103" s="32" t="s">
        <v>91</v>
      </c>
      <c r="C103" s="28" t="s">
        <v>286</v>
      </c>
      <c r="D103" s="29">
        <v>2020</v>
      </c>
      <c r="E103" s="33" t="s">
        <v>174</v>
      </c>
      <c r="F103" s="29">
        <v>1</v>
      </c>
      <c r="G103" s="96">
        <v>134104.34700000001</v>
      </c>
      <c r="H103" s="91">
        <v>2448</v>
      </c>
      <c r="I103" s="91"/>
      <c r="J103" s="28">
        <v>7800</v>
      </c>
      <c r="K103" s="123">
        <v>186100</v>
      </c>
      <c r="L103" s="146"/>
    </row>
    <row r="104" spans="1:15" ht="22.5" customHeight="1">
      <c r="A104" s="36" t="s">
        <v>202</v>
      </c>
      <c r="B104" s="36" t="s">
        <v>51</v>
      </c>
      <c r="C104" s="34" t="s">
        <v>287</v>
      </c>
      <c r="D104" s="35">
        <v>2020</v>
      </c>
      <c r="E104" s="38" t="s">
        <v>135</v>
      </c>
      <c r="F104" s="35">
        <v>1</v>
      </c>
      <c r="G104" s="91">
        <v>108277</v>
      </c>
      <c r="H104" s="34">
        <v>5221</v>
      </c>
      <c r="I104" s="34"/>
      <c r="J104" s="28">
        <v>11521</v>
      </c>
      <c r="K104" s="124">
        <v>229650</v>
      </c>
      <c r="L104" s="56"/>
    </row>
    <row r="105" spans="1:15" ht="24">
      <c r="A105" s="36" t="s">
        <v>202</v>
      </c>
      <c r="B105" s="36" t="s">
        <v>67</v>
      </c>
      <c r="C105" s="34" t="s">
        <v>290</v>
      </c>
      <c r="D105" s="35">
        <v>2019</v>
      </c>
      <c r="E105" s="38" t="s">
        <v>152</v>
      </c>
      <c r="F105" s="35">
        <v>1</v>
      </c>
      <c r="G105" s="91">
        <v>128704.20299999999</v>
      </c>
      <c r="H105" s="34">
        <v>5221</v>
      </c>
      <c r="I105" s="34"/>
      <c r="J105" s="28">
        <v>12971</v>
      </c>
      <c r="K105" s="124">
        <f>282801+12971</f>
        <v>295772</v>
      </c>
      <c r="L105" s="56"/>
    </row>
    <row r="106" spans="1:15" ht="24.75" customHeight="1">
      <c r="A106" s="32" t="s">
        <v>214</v>
      </c>
      <c r="B106" s="32" t="s">
        <v>93</v>
      </c>
      <c r="C106" s="28" t="s">
        <v>291</v>
      </c>
      <c r="D106" s="29">
        <v>2022</v>
      </c>
      <c r="E106" s="33" t="s">
        <v>176</v>
      </c>
      <c r="F106" s="29">
        <v>1</v>
      </c>
      <c r="G106" s="96">
        <v>153506</v>
      </c>
      <c r="H106" s="34">
        <v>665</v>
      </c>
      <c r="I106" s="91"/>
      <c r="J106" s="28">
        <v>14887</v>
      </c>
      <c r="K106" s="111">
        <v>131241</v>
      </c>
      <c r="L106" s="146"/>
      <c r="N106" s="65"/>
      <c r="O106" s="51"/>
    </row>
    <row r="107" spans="1:15" ht="24.75" customHeight="1">
      <c r="A107" s="32">
        <v>11933</v>
      </c>
      <c r="B107" s="40" t="s">
        <v>363</v>
      </c>
      <c r="C107" s="28" t="s">
        <v>366</v>
      </c>
      <c r="D107" s="29">
        <v>2024</v>
      </c>
      <c r="E107" s="125" t="s">
        <v>364</v>
      </c>
      <c r="F107" s="29">
        <v>1</v>
      </c>
      <c r="G107" s="102">
        <v>196938</v>
      </c>
      <c r="H107" s="34"/>
      <c r="I107" s="34"/>
      <c r="J107" s="28">
        <v>9313</v>
      </c>
      <c r="K107" s="111">
        <v>15023</v>
      </c>
      <c r="N107" s="70"/>
      <c r="O107" s="51"/>
    </row>
    <row r="108" spans="1:15" ht="33.75" customHeight="1">
      <c r="A108" s="28"/>
      <c r="B108" s="147" t="s">
        <v>8</v>
      </c>
      <c r="C108" s="28"/>
      <c r="D108" s="28"/>
      <c r="E108" s="28"/>
      <c r="F108" s="28">
        <f>SUM(F9:F107)</f>
        <v>99</v>
      </c>
      <c r="G108" s="110">
        <f>SUM(G9:G107)</f>
        <v>13459689.171659999</v>
      </c>
      <c r="H108" s="34"/>
      <c r="I108" s="34"/>
      <c r="J108" s="80"/>
      <c r="K108" s="28"/>
    </row>
    <row r="109" spans="1:15" ht="32.25" customHeight="1">
      <c r="A109" s="28"/>
      <c r="B109" s="147" t="s">
        <v>9</v>
      </c>
      <c r="C109" s="28"/>
      <c r="D109" s="28"/>
      <c r="E109" s="28"/>
      <c r="F109" s="28"/>
      <c r="G109" s="28"/>
      <c r="H109" s="35"/>
      <c r="I109" s="35"/>
      <c r="J109" s="28"/>
      <c r="K109" s="85"/>
    </row>
    <row r="110" spans="1:15">
      <c r="H110" s="82"/>
      <c r="I110" s="82"/>
      <c r="J110" s="81"/>
    </row>
    <row r="111" spans="1:15">
      <c r="B111" s="14"/>
      <c r="C111" s="12"/>
      <c r="E111" s="11"/>
      <c r="F111" s="12"/>
      <c r="G111" s="13"/>
      <c r="H111" s="83"/>
      <c r="I111" s="83"/>
    </row>
    <row r="112" spans="1:15">
      <c r="B112" s="14"/>
      <c r="C112" s="12"/>
      <c r="E112" s="11"/>
      <c r="F112" s="12"/>
      <c r="G112" s="13"/>
      <c r="H112" s="83"/>
      <c r="I112" s="83"/>
    </row>
    <row r="113" spans="2:9">
      <c r="B113" s="14"/>
      <c r="C113" s="12"/>
      <c r="E113" s="11"/>
      <c r="F113" s="12"/>
      <c r="G113" s="13"/>
      <c r="H113" s="83"/>
      <c r="I113" s="83"/>
    </row>
    <row r="114" spans="2:9">
      <c r="B114" s="14"/>
      <c r="C114" s="12"/>
      <c r="E114" s="11"/>
      <c r="F114" s="12"/>
      <c r="G114" s="13"/>
      <c r="H114" s="83"/>
      <c r="I114" s="83"/>
    </row>
    <row r="115" spans="2:9">
      <c r="H115" s="83"/>
      <c r="I115" s="83"/>
    </row>
    <row r="116" spans="2:9">
      <c r="H116" s="83"/>
      <c r="I116" s="83"/>
    </row>
    <row r="117" spans="2:9">
      <c r="H117" s="83"/>
      <c r="I117" s="83"/>
    </row>
    <row r="118" spans="2:9">
      <c r="H118" s="83"/>
      <c r="I118" s="83"/>
    </row>
  </sheetData>
  <autoFilter ref="A1:A135" xr:uid="{6FB9394B-1B92-40B7-A15F-DDAE7124BE88}"/>
  <pageMargins left="0.7" right="0.7" top="0.75" bottom="0.75" header="0.3" footer="0.3"/>
  <pageSetup paperSize="9" scale="47" orientation="portrait" horizontalDpi="0" verticalDpi="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D001-F409-4DD1-8C30-6506F4851A5A}">
  <sheetPr>
    <tabColor rgb="FFFF0000"/>
  </sheetPr>
  <dimension ref="A3:M35"/>
  <sheetViews>
    <sheetView view="pageBreakPreview" zoomScale="60" zoomScaleNormal="100" workbookViewId="0">
      <selection activeCell="D37" sqref="D37"/>
    </sheetView>
  </sheetViews>
  <sheetFormatPr defaultRowHeight="14.25"/>
  <cols>
    <col min="1" max="2" width="7.25" customWidth="1"/>
    <col min="3" max="3" width="16.25" customWidth="1"/>
    <col min="4" max="4" width="61.625" customWidth="1"/>
    <col min="5" max="5" width="31.125" customWidth="1"/>
    <col min="6" max="6" width="14.625" customWidth="1"/>
    <col min="7" max="7" width="11.75" customWidth="1"/>
    <col min="8" max="8" width="16" customWidth="1"/>
    <col min="9" max="9" width="14.375" customWidth="1"/>
    <col min="10" max="10" width="15.75" customWidth="1"/>
    <col min="11" max="11" width="12.75" style="10" customWidth="1"/>
    <col min="12" max="12" width="13.125" style="10" customWidth="1"/>
    <col min="13" max="13" width="12.875" style="10" customWidth="1"/>
  </cols>
  <sheetData>
    <row r="3" spans="1:13" ht="17.25">
      <c r="H3" s="1" t="s">
        <v>10</v>
      </c>
    </row>
    <row r="4" spans="1:13" ht="15.75">
      <c r="H4" s="2" t="s">
        <v>389</v>
      </c>
    </row>
    <row r="6" spans="1:13" ht="15" thickBot="1"/>
    <row r="7" spans="1:13" ht="45">
      <c r="B7" s="137" t="s">
        <v>11</v>
      </c>
      <c r="C7" s="137" t="s">
        <v>12</v>
      </c>
      <c r="D7" s="137" t="s">
        <v>13</v>
      </c>
      <c r="E7" s="137" t="s">
        <v>14</v>
      </c>
      <c r="F7" s="3" t="s">
        <v>3</v>
      </c>
      <c r="G7" s="3" t="s">
        <v>17</v>
      </c>
      <c r="H7" s="3" t="s">
        <v>19</v>
      </c>
      <c r="I7" s="3" t="s">
        <v>21</v>
      </c>
      <c r="J7" s="7" t="s">
        <v>391</v>
      </c>
      <c r="K7" s="126" t="s">
        <v>390</v>
      </c>
      <c r="L7" s="128" t="s">
        <v>371</v>
      </c>
      <c r="M7" s="129"/>
    </row>
    <row r="8" spans="1:13" ht="15" thickBot="1">
      <c r="B8" s="138"/>
      <c r="C8" s="138"/>
      <c r="D8" s="138"/>
      <c r="E8" s="138"/>
      <c r="F8" s="4" t="s">
        <v>15</v>
      </c>
      <c r="G8" s="5" t="s">
        <v>18</v>
      </c>
      <c r="H8" s="6" t="s">
        <v>20</v>
      </c>
      <c r="I8" s="5" t="s">
        <v>20</v>
      </c>
      <c r="J8" s="6" t="s">
        <v>20</v>
      </c>
      <c r="K8" s="127"/>
      <c r="L8" s="130"/>
      <c r="M8" s="131"/>
    </row>
    <row r="9" spans="1:13" ht="38.25">
      <c r="B9" s="138"/>
      <c r="C9" s="138"/>
      <c r="D9" s="138"/>
      <c r="E9" s="138"/>
      <c r="F9" s="6" t="s">
        <v>16</v>
      </c>
      <c r="G9" s="8"/>
      <c r="H9" s="8"/>
      <c r="I9" s="8"/>
      <c r="J9" s="8"/>
      <c r="K9" s="127"/>
      <c r="L9" s="62" t="s">
        <v>22</v>
      </c>
      <c r="M9" s="62" t="s">
        <v>23</v>
      </c>
    </row>
    <row r="10" spans="1:13">
      <c r="A10" s="119" t="s">
        <v>207</v>
      </c>
      <c r="B10" s="38">
        <v>1</v>
      </c>
      <c r="C10" s="45" t="s">
        <v>195</v>
      </c>
      <c r="D10" s="46" t="s">
        <v>315</v>
      </c>
      <c r="E10" s="44" t="s">
        <v>314</v>
      </c>
      <c r="F10" s="38" t="s">
        <v>304</v>
      </c>
      <c r="G10" s="43">
        <v>1</v>
      </c>
      <c r="H10" s="112">
        <v>8267507.9247099999</v>
      </c>
      <c r="I10" s="91">
        <v>3089983.7280000001</v>
      </c>
      <c r="J10" s="87">
        <v>10029</v>
      </c>
      <c r="K10" s="34">
        <v>25985</v>
      </c>
      <c r="L10" s="34"/>
      <c r="M10" s="34">
        <v>25985</v>
      </c>
    </row>
    <row r="11" spans="1:13">
      <c r="A11" s="119" t="s">
        <v>197</v>
      </c>
      <c r="B11" s="38">
        <v>2</v>
      </c>
      <c r="C11" s="45" t="s">
        <v>195</v>
      </c>
      <c r="D11" s="46" t="s">
        <v>317</v>
      </c>
      <c r="E11" s="44" t="s">
        <v>316</v>
      </c>
      <c r="F11" s="38" t="s">
        <v>299</v>
      </c>
      <c r="G11" s="43">
        <v>1</v>
      </c>
      <c r="H11" s="91">
        <v>3088744.2918799999</v>
      </c>
      <c r="I11" s="91">
        <v>1381851.068</v>
      </c>
      <c r="J11" s="88">
        <v>409</v>
      </c>
      <c r="K11" s="43"/>
      <c r="L11" s="43"/>
      <c r="M11" s="34">
        <f>K11</f>
        <v>0</v>
      </c>
    </row>
    <row r="12" spans="1:13">
      <c r="A12" s="119" t="s">
        <v>212</v>
      </c>
      <c r="B12" s="38">
        <v>3</v>
      </c>
      <c r="C12" s="45" t="s">
        <v>195</v>
      </c>
      <c r="D12" s="46" t="s">
        <v>319</v>
      </c>
      <c r="E12" s="44" t="s">
        <v>318</v>
      </c>
      <c r="F12" s="38" t="s">
        <v>298</v>
      </c>
      <c r="G12" s="43">
        <v>1</v>
      </c>
      <c r="H12" s="91">
        <v>2356017.4472600003</v>
      </c>
      <c r="I12" s="91">
        <v>1673101.3759999999</v>
      </c>
      <c r="J12" s="86"/>
      <c r="K12" s="113"/>
      <c r="L12" s="43"/>
      <c r="M12" s="114">
        <f>K12</f>
        <v>0</v>
      </c>
    </row>
    <row r="13" spans="1:13">
      <c r="A13" s="119" t="s">
        <v>212</v>
      </c>
      <c r="B13" s="38">
        <v>4</v>
      </c>
      <c r="C13" s="45" t="s">
        <v>195</v>
      </c>
      <c r="D13" s="46" t="s">
        <v>321</v>
      </c>
      <c r="E13" s="44" t="s">
        <v>320</v>
      </c>
      <c r="F13" s="38" t="s">
        <v>307</v>
      </c>
      <c r="G13" s="43">
        <v>1</v>
      </c>
      <c r="H13" s="91">
        <v>238188.04641000001</v>
      </c>
      <c r="I13" s="91">
        <v>122979.336</v>
      </c>
      <c r="J13" s="86"/>
      <c r="K13" s="113"/>
      <c r="L13" s="43"/>
      <c r="M13" s="114">
        <f t="shared" ref="M13:M31" si="0">K13</f>
        <v>0</v>
      </c>
    </row>
    <row r="14" spans="1:13">
      <c r="A14" s="119" t="s">
        <v>212</v>
      </c>
      <c r="B14" s="38">
        <v>5</v>
      </c>
      <c r="C14" s="45" t="s">
        <v>195</v>
      </c>
      <c r="D14" s="46" t="s">
        <v>323</v>
      </c>
      <c r="E14" s="44" t="s">
        <v>322</v>
      </c>
      <c r="F14" s="38" t="s">
        <v>312</v>
      </c>
      <c r="G14" s="43">
        <v>1</v>
      </c>
      <c r="H14" s="91">
        <v>10568395.780999999</v>
      </c>
      <c r="I14" s="91">
        <v>0</v>
      </c>
      <c r="J14" s="86">
        <v>6539</v>
      </c>
      <c r="K14" s="113"/>
      <c r="L14" s="43"/>
      <c r="M14" s="114">
        <f t="shared" si="0"/>
        <v>0</v>
      </c>
    </row>
    <row r="15" spans="1:13">
      <c r="A15" s="119" t="s">
        <v>208</v>
      </c>
      <c r="B15" s="38">
        <v>6</v>
      </c>
      <c r="C15" s="45" t="s">
        <v>195</v>
      </c>
      <c r="D15" s="46" t="s">
        <v>325</v>
      </c>
      <c r="E15" s="44" t="s">
        <v>324</v>
      </c>
      <c r="F15" s="38" t="s">
        <v>308</v>
      </c>
      <c r="G15" s="43">
        <v>1</v>
      </c>
      <c r="H15" s="91">
        <v>6883138.4925299995</v>
      </c>
      <c r="I15" s="91">
        <v>1640609.2760000001</v>
      </c>
      <c r="J15" s="115">
        <v>21483</v>
      </c>
      <c r="K15" s="115">
        <v>21749</v>
      </c>
      <c r="L15" s="34"/>
      <c r="M15" s="114">
        <f t="shared" si="0"/>
        <v>21749</v>
      </c>
    </row>
    <row r="16" spans="1:13">
      <c r="A16" s="119" t="s">
        <v>194</v>
      </c>
      <c r="B16" s="38">
        <v>7</v>
      </c>
      <c r="C16" s="45" t="s">
        <v>195</v>
      </c>
      <c r="D16" s="46" t="s">
        <v>327</v>
      </c>
      <c r="E16" s="44" t="s">
        <v>326</v>
      </c>
      <c r="F16" s="38" t="s">
        <v>309</v>
      </c>
      <c r="G16" s="43">
        <v>1</v>
      </c>
      <c r="H16" s="91">
        <v>5320204.2292499999</v>
      </c>
      <c r="I16" s="91">
        <v>3550071.5520000001</v>
      </c>
      <c r="J16" s="89">
        <v>5663</v>
      </c>
      <c r="K16" s="34"/>
      <c r="L16" s="34"/>
      <c r="M16" s="114">
        <f t="shared" si="0"/>
        <v>0</v>
      </c>
    </row>
    <row r="17" spans="1:13">
      <c r="A17" s="119" t="s">
        <v>198</v>
      </c>
      <c r="B17" s="38">
        <v>8</v>
      </c>
      <c r="C17" s="45" t="s">
        <v>195</v>
      </c>
      <c r="D17" s="46" t="s">
        <v>329</v>
      </c>
      <c r="E17" s="44" t="s">
        <v>328</v>
      </c>
      <c r="F17" s="38" t="s">
        <v>303</v>
      </c>
      <c r="G17" s="43">
        <v>1</v>
      </c>
      <c r="H17" s="91">
        <v>3446012.50367</v>
      </c>
      <c r="I17" s="91">
        <v>1278872.132</v>
      </c>
      <c r="J17" s="90">
        <v>12142</v>
      </c>
      <c r="K17" s="113">
        <v>29600</v>
      </c>
      <c r="L17" s="34"/>
      <c r="M17" s="114">
        <f t="shared" si="0"/>
        <v>29600</v>
      </c>
    </row>
    <row r="18" spans="1:13">
      <c r="A18" s="119" t="s">
        <v>211</v>
      </c>
      <c r="B18" s="38">
        <v>9</v>
      </c>
      <c r="C18" s="45" t="s">
        <v>195</v>
      </c>
      <c r="D18" s="46" t="s">
        <v>331</v>
      </c>
      <c r="E18" s="44" t="s">
        <v>330</v>
      </c>
      <c r="F18" s="38" t="s">
        <v>297</v>
      </c>
      <c r="G18" s="43">
        <v>1</v>
      </c>
      <c r="H18" s="91">
        <v>8836489.9077000003</v>
      </c>
      <c r="I18" s="91">
        <v>0</v>
      </c>
      <c r="J18" s="105">
        <v>30370</v>
      </c>
      <c r="K18" s="105">
        <v>44334</v>
      </c>
      <c r="L18" s="34"/>
      <c r="M18" s="114">
        <f t="shared" si="0"/>
        <v>44334</v>
      </c>
    </row>
    <row r="19" spans="1:13">
      <c r="A19" s="119" t="s">
        <v>193</v>
      </c>
      <c r="B19" s="38">
        <v>10</v>
      </c>
      <c r="C19" s="45" t="s">
        <v>195</v>
      </c>
      <c r="D19" s="46" t="s">
        <v>333</v>
      </c>
      <c r="E19" s="44" t="s">
        <v>332</v>
      </c>
      <c r="F19" s="38" t="s">
        <v>294</v>
      </c>
      <c r="G19" s="43">
        <v>1</v>
      </c>
      <c r="H19" s="91">
        <v>9583227</v>
      </c>
      <c r="I19" s="91">
        <v>0</v>
      </c>
      <c r="J19" s="43"/>
      <c r="K19" s="43"/>
      <c r="L19" s="43"/>
      <c r="M19" s="114">
        <f t="shared" si="0"/>
        <v>0</v>
      </c>
    </row>
    <row r="20" spans="1:13">
      <c r="A20" s="119" t="s">
        <v>193</v>
      </c>
      <c r="B20" s="38">
        <v>11</v>
      </c>
      <c r="C20" s="45" t="s">
        <v>195</v>
      </c>
      <c r="D20" s="46" t="s">
        <v>335</v>
      </c>
      <c r="E20" s="44" t="s">
        <v>334</v>
      </c>
      <c r="F20" s="38" t="s">
        <v>292</v>
      </c>
      <c r="G20" s="43">
        <v>1</v>
      </c>
      <c r="H20" s="91">
        <v>100384534.26035</v>
      </c>
      <c r="I20" s="91">
        <v>10389301.384</v>
      </c>
      <c r="J20" s="43">
        <v>325543</v>
      </c>
      <c r="K20" s="43">
        <f>200165+824+448</f>
        <v>201437</v>
      </c>
      <c r="L20" s="43"/>
      <c r="M20" s="114">
        <f t="shared" si="0"/>
        <v>201437</v>
      </c>
    </row>
    <row r="21" spans="1:13">
      <c r="A21" s="119" t="s">
        <v>205</v>
      </c>
      <c r="B21" s="38">
        <v>12</v>
      </c>
      <c r="C21" s="45" t="s">
        <v>195</v>
      </c>
      <c r="D21" s="46" t="s">
        <v>337</v>
      </c>
      <c r="E21" s="44" t="s">
        <v>336</v>
      </c>
      <c r="F21" s="38" t="s">
        <v>310</v>
      </c>
      <c r="G21" s="43">
        <v>1</v>
      </c>
      <c r="H21" s="91">
        <v>5123986.3909999998</v>
      </c>
      <c r="I21" s="91">
        <v>1792793.8759999999</v>
      </c>
      <c r="J21" s="90">
        <v>8137</v>
      </c>
      <c r="K21" s="120"/>
      <c r="L21" s="121"/>
      <c r="M21" s="114">
        <f t="shared" si="0"/>
        <v>0</v>
      </c>
    </row>
    <row r="22" spans="1:13">
      <c r="A22" s="119" t="s">
        <v>196</v>
      </c>
      <c r="B22" s="38">
        <v>13</v>
      </c>
      <c r="C22" s="45" t="s">
        <v>195</v>
      </c>
      <c r="D22" s="46" t="s">
        <v>339</v>
      </c>
      <c r="E22" s="44" t="s">
        <v>338</v>
      </c>
      <c r="F22" s="38" t="s">
        <v>293</v>
      </c>
      <c r="G22" s="43">
        <v>1</v>
      </c>
      <c r="H22" s="91">
        <v>4027823.9435399999</v>
      </c>
      <c r="I22" s="91">
        <v>2098630.2519999999</v>
      </c>
      <c r="J22" s="43">
        <v>23574</v>
      </c>
      <c r="K22" s="43">
        <v>13889</v>
      </c>
      <c r="L22" s="43"/>
      <c r="M22" s="114">
        <f t="shared" si="0"/>
        <v>13889</v>
      </c>
    </row>
    <row r="23" spans="1:13">
      <c r="A23" s="119" t="s">
        <v>210</v>
      </c>
      <c r="B23" s="38">
        <v>14</v>
      </c>
      <c r="C23" s="45" t="s">
        <v>195</v>
      </c>
      <c r="D23" s="46" t="s">
        <v>341</v>
      </c>
      <c r="E23" s="44" t="s">
        <v>340</v>
      </c>
      <c r="F23" s="38" t="s">
        <v>311</v>
      </c>
      <c r="G23" s="43">
        <v>1</v>
      </c>
      <c r="H23" s="91">
        <v>3714697.9614800001</v>
      </c>
      <c r="I23" s="91">
        <v>1042204.064</v>
      </c>
      <c r="J23" s="34">
        <v>3027</v>
      </c>
      <c r="K23" s="34"/>
      <c r="L23" s="43"/>
      <c r="M23" s="114">
        <f t="shared" si="0"/>
        <v>0</v>
      </c>
    </row>
    <row r="24" spans="1:13">
      <c r="A24" s="119" t="s">
        <v>204</v>
      </c>
      <c r="B24" s="38">
        <v>15</v>
      </c>
      <c r="C24" s="45" t="s">
        <v>195</v>
      </c>
      <c r="D24" s="46" t="s">
        <v>343</v>
      </c>
      <c r="E24" s="44" t="s">
        <v>342</v>
      </c>
      <c r="F24" s="38" t="s">
        <v>306</v>
      </c>
      <c r="G24" s="43">
        <v>1</v>
      </c>
      <c r="H24" s="91">
        <v>10170214.44201</v>
      </c>
      <c r="I24" s="91">
        <v>5333267.9759999998</v>
      </c>
      <c r="J24" s="43">
        <v>51260</v>
      </c>
      <c r="K24" s="43"/>
      <c r="L24" s="43"/>
      <c r="M24" s="114">
        <f t="shared" si="0"/>
        <v>0</v>
      </c>
    </row>
    <row r="25" spans="1:13">
      <c r="A25" s="119" t="s">
        <v>203</v>
      </c>
      <c r="B25" s="38">
        <v>16</v>
      </c>
      <c r="C25" s="45" t="s">
        <v>195</v>
      </c>
      <c r="D25" s="46" t="s">
        <v>345</v>
      </c>
      <c r="E25" s="44" t="s">
        <v>344</v>
      </c>
      <c r="F25" s="38" t="s">
        <v>302</v>
      </c>
      <c r="G25" s="43">
        <v>1</v>
      </c>
      <c r="H25" s="91">
        <v>6509588.3590000002</v>
      </c>
      <c r="I25" s="91">
        <v>891170.87199999997</v>
      </c>
      <c r="J25" s="34">
        <v>8643</v>
      </c>
      <c r="K25" s="43">
        <v>343321</v>
      </c>
      <c r="L25" s="43"/>
      <c r="M25" s="114">
        <f t="shared" si="0"/>
        <v>343321</v>
      </c>
    </row>
    <row r="26" spans="1:13">
      <c r="A26" s="119" t="s">
        <v>200</v>
      </c>
      <c r="B26" s="38">
        <v>17</v>
      </c>
      <c r="C26" s="45" t="s">
        <v>195</v>
      </c>
      <c r="D26" s="46" t="s">
        <v>347</v>
      </c>
      <c r="E26" s="44" t="s">
        <v>346</v>
      </c>
      <c r="F26" s="38" t="s">
        <v>301</v>
      </c>
      <c r="G26" s="43">
        <v>1</v>
      </c>
      <c r="H26" s="91">
        <v>17163974.897909999</v>
      </c>
      <c r="I26" s="91">
        <v>614795.97600000002</v>
      </c>
      <c r="J26" s="90">
        <v>39013</v>
      </c>
      <c r="K26" s="113"/>
      <c r="L26" s="43"/>
      <c r="M26" s="114">
        <f t="shared" si="0"/>
        <v>0</v>
      </c>
    </row>
    <row r="27" spans="1:13">
      <c r="A27" s="119" t="s">
        <v>200</v>
      </c>
      <c r="B27" s="38">
        <v>18</v>
      </c>
      <c r="C27" s="45" t="s">
        <v>195</v>
      </c>
      <c r="D27" s="46" t="s">
        <v>349</v>
      </c>
      <c r="E27" s="44" t="s">
        <v>348</v>
      </c>
      <c r="F27" s="38" t="s">
        <v>300</v>
      </c>
      <c r="G27" s="43">
        <v>1</v>
      </c>
      <c r="H27" s="91">
        <v>742587.72055999993</v>
      </c>
      <c r="I27" s="91">
        <v>10176.868</v>
      </c>
      <c r="J27" s="43"/>
      <c r="K27" s="43"/>
      <c r="L27" s="43"/>
      <c r="M27" s="114">
        <f t="shared" si="0"/>
        <v>0</v>
      </c>
    </row>
    <row r="28" spans="1:13">
      <c r="A28" s="119" t="s">
        <v>199</v>
      </c>
      <c r="B28" s="38">
        <v>19</v>
      </c>
      <c r="C28" s="45" t="s">
        <v>195</v>
      </c>
      <c r="D28" s="46" t="s">
        <v>351</v>
      </c>
      <c r="E28" s="44" t="s">
        <v>350</v>
      </c>
      <c r="F28" s="38" t="s">
        <v>305</v>
      </c>
      <c r="G28" s="43">
        <v>1</v>
      </c>
      <c r="H28" s="91">
        <v>3247080.0503099998</v>
      </c>
      <c r="I28" s="91">
        <v>1765318.2760000001</v>
      </c>
      <c r="J28" s="92">
        <v>67587</v>
      </c>
      <c r="K28" s="93"/>
      <c r="L28" s="93"/>
      <c r="M28" s="114">
        <f t="shared" si="0"/>
        <v>0</v>
      </c>
    </row>
    <row r="29" spans="1:13">
      <c r="A29" s="119" t="s">
        <v>206</v>
      </c>
      <c r="B29" s="38">
        <v>20</v>
      </c>
      <c r="C29" s="45" t="s">
        <v>195</v>
      </c>
      <c r="D29" s="46" t="s">
        <v>353</v>
      </c>
      <c r="E29" s="44" t="s">
        <v>352</v>
      </c>
      <c r="F29" s="38" t="s">
        <v>296</v>
      </c>
      <c r="G29" s="43">
        <v>1</v>
      </c>
      <c r="H29" s="91">
        <v>10750183.298120001</v>
      </c>
      <c r="I29" s="91">
        <v>7228438.676</v>
      </c>
      <c r="J29" s="43">
        <v>3547</v>
      </c>
      <c r="K29" s="43"/>
      <c r="L29" s="43"/>
      <c r="M29" s="114">
        <f t="shared" si="0"/>
        <v>0</v>
      </c>
    </row>
    <row r="30" spans="1:13">
      <c r="A30" s="119" t="s">
        <v>201</v>
      </c>
      <c r="B30" s="38">
        <v>21</v>
      </c>
      <c r="C30" s="45" t="s">
        <v>195</v>
      </c>
      <c r="D30" s="46" t="s">
        <v>355</v>
      </c>
      <c r="E30" s="47" t="s">
        <v>354</v>
      </c>
      <c r="F30" s="38" t="s">
        <v>295</v>
      </c>
      <c r="G30" s="43">
        <v>1</v>
      </c>
      <c r="H30" s="91">
        <v>8765798.6790800001</v>
      </c>
      <c r="I30" s="91">
        <v>2997705</v>
      </c>
      <c r="J30" s="43">
        <v>8848</v>
      </c>
      <c r="K30" s="43"/>
      <c r="L30" s="43"/>
      <c r="M30" s="114">
        <f t="shared" si="0"/>
        <v>0</v>
      </c>
    </row>
    <row r="31" spans="1:13" ht="15" thickBot="1">
      <c r="A31" s="119" t="s">
        <v>213</v>
      </c>
      <c r="B31" s="38">
        <v>22</v>
      </c>
      <c r="C31" s="45" t="s">
        <v>195</v>
      </c>
      <c r="D31" s="46" t="s">
        <v>357</v>
      </c>
      <c r="E31" s="44" t="s">
        <v>356</v>
      </c>
      <c r="F31" s="38" t="s">
        <v>313</v>
      </c>
      <c r="G31" s="43">
        <v>1</v>
      </c>
      <c r="H31" s="91">
        <v>10321695.753</v>
      </c>
      <c r="I31" s="91">
        <v>3880550.1359999999</v>
      </c>
      <c r="J31" s="91">
        <v>7153</v>
      </c>
      <c r="K31" s="39"/>
      <c r="L31" s="34"/>
      <c r="M31" s="114">
        <f t="shared" si="0"/>
        <v>0</v>
      </c>
    </row>
    <row r="32" spans="1:13">
      <c r="A32" s="122"/>
      <c r="B32" s="132" t="s">
        <v>8</v>
      </c>
      <c r="C32" s="133"/>
      <c r="D32" s="134"/>
      <c r="E32" s="134"/>
      <c r="F32" s="134"/>
      <c r="G32" s="48">
        <f>SUM(G10:G31)</f>
        <v>22</v>
      </c>
      <c r="H32" s="48">
        <f t="shared" ref="H32:I32" si="1">SUM(H10:H31)</f>
        <v>239510091.38077003</v>
      </c>
      <c r="I32" s="48">
        <f t="shared" si="1"/>
        <v>50781821.824000001</v>
      </c>
      <c r="J32" s="48"/>
      <c r="K32" s="61"/>
      <c r="L32" s="61"/>
      <c r="M32" s="61"/>
    </row>
    <row r="33" spans="1:13" ht="15" thickBot="1">
      <c r="A33" s="122"/>
      <c r="B33" s="135" t="s">
        <v>9</v>
      </c>
      <c r="C33" s="136"/>
      <c r="D33" s="136"/>
      <c r="E33" s="136"/>
      <c r="F33" s="136"/>
      <c r="G33" s="116"/>
      <c r="H33" s="116"/>
      <c r="I33" s="116"/>
      <c r="J33" s="116"/>
      <c r="K33" s="117"/>
      <c r="L33" s="117"/>
      <c r="M33" s="118"/>
    </row>
    <row r="34" spans="1:13">
      <c r="J34" s="15"/>
      <c r="K34" s="12"/>
      <c r="L34" s="12"/>
      <c r="M34" s="12"/>
    </row>
    <row r="35" spans="1:13" ht="16.5">
      <c r="E35" s="58"/>
      <c r="F35" s="59"/>
      <c r="H35" s="60"/>
      <c r="I35" s="60"/>
    </row>
  </sheetData>
  <mergeCells count="8">
    <mergeCell ref="K7:K9"/>
    <mergeCell ref="L7:M8"/>
    <mergeCell ref="B32:F32"/>
    <mergeCell ref="B33:F33"/>
    <mergeCell ref="B7:B9"/>
    <mergeCell ref="C7:C9"/>
    <mergeCell ref="D7:D9"/>
    <mergeCell ref="E7:E9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АВТОМОБИЛИ</vt:lpstr>
      <vt:lpstr>ЗДАНИЯ</vt:lpstr>
      <vt:lpstr>АВТОМОБИЛИ!_Hlk109510513</vt:lpstr>
      <vt:lpstr>ЗДАНИЯ!_Hlk109512724</vt:lpstr>
      <vt:lpstr>АВТОМОБИЛИ!Область_печати</vt:lpstr>
      <vt:lpstr>ЗДАНИЯ!Область_печати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2024-12-19T13:53:57Z</cp:lastPrinted>
  <dcterms:created xsi:type="dcterms:W3CDTF">2024-03-29T04:24:39Z</dcterms:created>
  <dcterms:modified xsi:type="dcterms:W3CDTF">2024-12-19T13:54:37Z</dcterms:modified>
</cp:coreProperties>
</file>