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\\172.17.102.63\universal 1\6_ALISHER\Сайт\2025\"/>
    </mc:Choice>
  </mc:AlternateContent>
  <xr:revisionPtr revIDLastSave="0" documentId="13_ncr:1_{70F66425-E122-4803-9118-C0960B655C37}" xr6:coauthVersionLast="45" xr6:coauthVersionMax="47" xr10:uidLastSave="{00000000-0000-0000-0000-000000000000}"/>
  <bookViews>
    <workbookView xWindow="-120" yWindow="-120" windowWidth="29040" windowHeight="15840" xr2:uid="{C62FB7F2-527F-4560-93B5-F639791DAE5F}"/>
  </bookViews>
  <sheets>
    <sheet name="АВТОМОБИЛИ" sheetId="1" r:id="rId1"/>
    <sheet name="ЗДАНИЯ" sheetId="2" r:id="rId2"/>
    <sheet name="АВТОМОБИЛИ (2)" sheetId="8" state="hidden" r:id="rId3"/>
    <sheet name="Лист1 (2)" sheetId="9" state="hidden" r:id="rId4"/>
  </sheets>
  <definedNames>
    <definedName name="_Hlk109510007" localSheetId="0">АВТОМОБИЛИ!#REF!</definedName>
    <definedName name="_Hlk109510007" localSheetId="2">'АВТОМОБИЛИ (2)'!#REF!</definedName>
    <definedName name="_Hlk109510513" localSheetId="0">АВТОМОБИЛИ!$D$2</definedName>
    <definedName name="_Hlk109510513" localSheetId="2">'АВТОМОБИЛИ (2)'!$D$2</definedName>
    <definedName name="_Hlk109512724" localSheetId="1">ЗДАНИЯ!$H$3</definedName>
    <definedName name="_xlnm._FilterDatabase" localSheetId="0" hidden="1">АВТОМОБИЛИ!$A$1:$A$160</definedName>
    <definedName name="_xlnm._FilterDatabase" localSheetId="2" hidden="1">'АВТОМОБИЛИ (2)'!$A$1:$A$161</definedName>
    <definedName name="_xlnm._FilterDatabase" localSheetId="1" hidden="1">ЗДАНИЯ!$C$3:$C$33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20" i="1"/>
  <c r="H21" i="1"/>
  <c r="H24" i="1"/>
  <c r="H79" i="1"/>
  <c r="H81" i="1"/>
  <c r="M21" i="2"/>
  <c r="K21" i="2" l="1"/>
  <c r="J15" i="2" l="1"/>
  <c r="G134" i="8" l="1"/>
  <c r="F134" i="8"/>
  <c r="I32" i="2" l="1"/>
  <c r="H32" i="2"/>
  <c r="G32" i="2"/>
</calcChain>
</file>

<file path=xl/sharedStrings.xml><?xml version="1.0" encoding="utf-8"?>
<sst xmlns="http://schemas.openxmlformats.org/spreadsheetml/2006/main" count="2419" uniqueCount="779">
  <si>
    <t>Русуми</t>
  </si>
  <si>
    <t>Давлат рақами</t>
  </si>
  <si>
    <t>Ишлаб чиқарилган йили</t>
  </si>
  <si>
    <t>Балансга</t>
  </si>
  <si>
    <t>Балансга  олинган вақти (аниқ санаси)</t>
  </si>
  <si>
    <t>Сони  (дона)</t>
  </si>
  <si>
    <t>Балансга олинган вақтдаги қиймати 
(минг сўмда</t>
  </si>
  <si>
    <t xml:space="preserve">Ҳаракатланган масофа </t>
  </si>
  <si>
    <t>Маълумотлар эълон қилинаётган давр бўйича жами:</t>
  </si>
  <si>
    <t>Ҳисобот йилининг ўтган даври бўйича жами:</t>
  </si>
  <si>
    <t xml:space="preserve">Давлат органлари ва ташкилотлари тасарруфидаги хизмат уйлари ва бошқа кўчмас мулклар тўғрисидаги </t>
  </si>
  <si>
    <t>Т/р</t>
  </si>
  <si>
    <t>Мулк тури</t>
  </si>
  <si>
    <t>Жойлашган манзили</t>
  </si>
  <si>
    <t>Кадастр рақами</t>
  </si>
  <si>
    <t>олинган вақти</t>
  </si>
  <si>
    <t>(аниқ сана)</t>
  </si>
  <si>
    <t>Сони</t>
  </si>
  <si>
    <t>(дона)</t>
  </si>
  <si>
    <t>Қиймати</t>
  </si>
  <si>
    <t>(минг сўмда)</t>
  </si>
  <si>
    <t>Қайта баҳоланган нархи</t>
  </si>
  <si>
    <t xml:space="preserve">Бюджет </t>
  </si>
  <si>
    <t xml:space="preserve">Бюджетдан ташқари жамғарма </t>
  </si>
  <si>
    <t>Давлат органлари ва ташкилотларининг тасарруфидаги хизмат автомототранспорт воситалари тўғрисидаги</t>
  </si>
  <si>
    <t>Автомашина "Каптива" гос.номер 01-810-LFA</t>
  </si>
  <si>
    <t>Автомашина "Дамас-2" DLX Куз. № XWB7T12YDJP106070 (гос. № 01/482 QFA)</t>
  </si>
  <si>
    <t>Автомашина TRAVERSE 01/020 MGA  PREMIER-AT</t>
  </si>
  <si>
    <t>Автомашина "Дамас-2" DLX Куз. № XWB7T12YDJP106076 (гос. № 01/480 QFA)</t>
  </si>
  <si>
    <t>Электромотоцикл "Feysal11520" Mодел DLSIII150A</t>
  </si>
  <si>
    <t>TRACKER-2 TRK LS Summit White (GAZ)</t>
  </si>
  <si>
    <t>MALIBU-2 01/020 RCA  (MALBDB2TL(LTZ) UVB) Цвет-GBO</t>
  </si>
  <si>
    <t>Lassetti 70-068-KAA</t>
  </si>
  <si>
    <t>Автомашина "Кобальт" гос.номер 90-491-ОАА</t>
  </si>
  <si>
    <t>Lassetti  75-025-CBA автомашина</t>
  </si>
  <si>
    <t>Автомашина "Ласетти" гос.номер 01 858 SGA</t>
  </si>
  <si>
    <t>Транспортное оборудование Chevrolet Damas2 гос. номер 90 122 SAA</t>
  </si>
  <si>
    <t>Легковые - автомобил10 666 MAA   COBALT GX/14 ATB</t>
  </si>
  <si>
    <t>Автомашина "LACETTI  ELEGANT AT PLUS" гос.номер 90 551 CBA</t>
  </si>
  <si>
    <t>Malibu 2 MALBDBTL  01/020 RFA ( 2 позиц  турбо )</t>
  </si>
  <si>
    <t>Автомашина LACETTI (1.5) гос.номер 90-551-YАА</t>
  </si>
  <si>
    <t>Автомашина "Малибу" гос. номер 01-030 RCA</t>
  </si>
  <si>
    <t>Автомашина Lacetti L15-15 (3 позиция) гос. № 01/505 РСА</t>
  </si>
  <si>
    <t>Авто Дамас DLX ( Damas ) 01/138 UJA</t>
  </si>
  <si>
    <t xml:space="preserve">Автомобиль Сobalt гос № 01/459 LHA </t>
  </si>
  <si>
    <t>Автомашина Lacetti 01/325 QFA  (1,5) cdx Кузов № XWB5V31BVJA533129</t>
  </si>
  <si>
    <t>Микроавтобус  "Hyundai" гос.номер 01-307-СЕА</t>
  </si>
  <si>
    <t xml:space="preserve">Легковые - COBALT GX/14ATB70-502-PBA </t>
  </si>
  <si>
    <t>Автомашина "Дамас-2" DLX Куз. № XWB7T12YDJP106150 (гос. № 01/481 QFA)</t>
  </si>
  <si>
    <t>Автомашина "Малибу" гос.номер 01-042-VCA</t>
  </si>
  <si>
    <t>DAMAS-2 DLX  01/949 ZEA</t>
  </si>
  <si>
    <t>Легковые - KOBALT 60-514-ААА</t>
  </si>
  <si>
    <t>Легковые - LACETTI L15-15 (GAZ70-322-KAA)</t>
  </si>
  <si>
    <t xml:space="preserve"> Ласетти(1,5)  10 080 DAА  кузов №XWB5V31BVKA500829</t>
  </si>
  <si>
    <t>Легковые - LACETTIL-ELEGANT/AT PLUS01 939 GEA</t>
  </si>
  <si>
    <t>"Lacetti (1.5)"75-775-UAA автомабили</t>
  </si>
  <si>
    <t>(Дамас 20-742-RAAДелюкс пассаж)</t>
  </si>
  <si>
    <t>Легковые - DAMAS-2 D2   01/793 CHA</t>
  </si>
  <si>
    <t>Автомашина "Ласетти" гос.номер 75-416-ААА</t>
  </si>
  <si>
    <t>70 590 MBA - Автомашина DAMAS-2 D2</t>
  </si>
  <si>
    <t>Автомашина "Кобальт" гос.номер 25-774 DAA</t>
  </si>
  <si>
    <t xml:space="preserve"> LACETTI-ELEGANT/AT PLUS 01-711 WGA</t>
  </si>
  <si>
    <t>10 107 DCA  СOBALT GX/16ATB-PLUS 10/107 DCA</t>
  </si>
  <si>
    <t>Легковые - DAMAS-2 D210 097 ACA</t>
  </si>
  <si>
    <t>DAMAS-2 DLX B6OCL4QI2UGZ 25-151 KAA</t>
  </si>
  <si>
    <t>Автомашина "Кобальт" гос.номер 01-788-XEA</t>
  </si>
  <si>
    <t>Авомашина "Кобальт" гос.номер 40-337-JBA</t>
  </si>
  <si>
    <t>Lasetti BVD 60-614-ААА (куз №XWB5V31BVKA528310)</t>
  </si>
  <si>
    <t>Легковые - Lacetti L-Elegant/AT Plus01-213-QAA</t>
  </si>
  <si>
    <t>Автомашина "Кобальт" гос.номер 80-086-NAA</t>
  </si>
  <si>
    <t>Дамас 10 805 RBA Транспорт воситаси кузов №XWB7T12YDKP123929</t>
  </si>
  <si>
    <t>Ласетти  50 260 NAA</t>
  </si>
  <si>
    <t>Автомашина DAMAS-2 DLX01 141 SFA</t>
  </si>
  <si>
    <t>Автомашина COBALT гос.номер 95-464-ВВА</t>
  </si>
  <si>
    <t>Легковые - DAMAS-2 D2 01 509 HHA</t>
  </si>
  <si>
    <t>Автомашина DAMAS 85-975-RAA</t>
  </si>
  <si>
    <t>DAMAS-2(D2)30-690-ABA DLX 30-690-ABAКузов №XWB7T12YDJP106315, ДВГ№F8CB181560156.</t>
  </si>
  <si>
    <t>Легковые - LACETTI   L 70 046 KBA  ELEGANT /AT PLUS</t>
  </si>
  <si>
    <t>Легковые - За автомашину DAMAS-2 D201-260-ZGA</t>
  </si>
  <si>
    <t xml:space="preserve"> DAMAS-2 D2 30-197-PBA</t>
  </si>
  <si>
    <t>Дамас автомашинаси50-416-ZAA</t>
  </si>
  <si>
    <t>Легковые - DAMAS-2 D2  01-408-JHAДамас делюкс)</t>
  </si>
  <si>
    <t>Легковые - Дамас20-742-RAA</t>
  </si>
  <si>
    <t xml:space="preserve"> DAMAS  80-511-FBA</t>
  </si>
  <si>
    <t>Автомашина Ласетти гос.номер 95-277- ХАА</t>
  </si>
  <si>
    <t>Легковые - LACETTI L-10 124 DCAELEGANT/AT PLUS</t>
  </si>
  <si>
    <t>Автомашина Дамас 01 753 FNA</t>
  </si>
  <si>
    <t>Ласетти40-044-FAAЭлегант АТ кузов XWB5V31BVLA532816</t>
  </si>
  <si>
    <t>Автомашина "Кобальт" гос.номер 01-774-MFA</t>
  </si>
  <si>
    <t>Легковые - LACETTI L-ELEGANT/AT PLUS01-151-ZGA</t>
  </si>
  <si>
    <t>Легковые - Янги LACETTI GENTRA30-032 SAA</t>
  </si>
  <si>
    <t>Легковые - Damas-2 D201-143-NHA</t>
  </si>
  <si>
    <t>Автомашина Кобальт 01 977 CGA</t>
  </si>
  <si>
    <t>GM-UZ-DAMAS-2 D2 25-869AAA</t>
  </si>
  <si>
    <t>Автомашина "Ласетти" гос.номер 50-828-ХАА</t>
  </si>
  <si>
    <t>70 541 MBA   COBALT GX/16ATB(4-позиция,SUMMIT WHITE(GAZ))</t>
  </si>
  <si>
    <t>Легковые - Дамас авмомашина 40-018-RBA сотиб олиш учун</t>
  </si>
  <si>
    <t>Легковые - Damas-2 D2 40-508-PBA (Дамас делюкс пасс)</t>
  </si>
  <si>
    <t>Ласетти (1,5)95-804-BBA CDX Кузов№XWB5V31BVJA532157,Двигатель№B15D212181792DFFX0357,Цвет GAZ</t>
  </si>
  <si>
    <t>Автомашина Дамас гос.номер 95-358-ХАА</t>
  </si>
  <si>
    <t>Автомобиль Дамас 80-067-RBA</t>
  </si>
  <si>
    <t>Автомашина "Ласетти" гос.номер 80-522-YAA</t>
  </si>
  <si>
    <t>Lacetti CDX A/T30-074 PBA</t>
  </si>
  <si>
    <t>Автомашина " Кобальт" гос.номер 50-250-ОАА</t>
  </si>
  <si>
    <t>NEXIA 3 N21D03B SUMMIT WHITE-GAZ85-120-BAA</t>
  </si>
  <si>
    <t>Автомашина LACETTI</t>
  </si>
  <si>
    <t xml:space="preserve"> Дамас-2 Д2 85-984-MAA</t>
  </si>
  <si>
    <t>LASETTI L-ELEGANT/AT PLUS summit white(GAZ85-720-UAA)</t>
  </si>
  <si>
    <t>21.05.2018</t>
  </si>
  <si>
    <t>27.08.2018</t>
  </si>
  <si>
    <t>28.10.2020</t>
  </si>
  <si>
    <t>13.03.2024</t>
  </si>
  <si>
    <t>12.03.2024</t>
  </si>
  <si>
    <t>01.11.2022</t>
  </si>
  <si>
    <t>30.11.2022</t>
  </si>
  <si>
    <t>06.07.2015</t>
  </si>
  <si>
    <t>02.11.2022</t>
  </si>
  <si>
    <t>04.05.2018</t>
  </si>
  <si>
    <t>29.11.2019</t>
  </si>
  <si>
    <t>05.07.2022</t>
  </si>
  <si>
    <t>22.04.2021</t>
  </si>
  <si>
    <t>03.06.2019</t>
  </si>
  <si>
    <t>12.11.2018</t>
  </si>
  <si>
    <t>04.07.2018</t>
  </si>
  <si>
    <t>10.04.2019</t>
  </si>
  <si>
    <t>23.08.2022</t>
  </si>
  <si>
    <t>08.04.2019</t>
  </si>
  <si>
    <t>28.03.2016</t>
  </si>
  <si>
    <t>28.06.2022</t>
  </si>
  <si>
    <t>11.05.2017</t>
  </si>
  <si>
    <t>03.08.2018</t>
  </si>
  <si>
    <t>30.07.2020</t>
  </si>
  <si>
    <t>10.05.2019</t>
  </si>
  <si>
    <t>15.09.2018</t>
  </si>
  <si>
    <t>30.04.2020</t>
  </si>
  <si>
    <t>22.11.2018</t>
  </si>
  <si>
    <t>27.07.2020</t>
  </si>
  <si>
    <t>13.10.2020</t>
  </si>
  <si>
    <t>29.10.2017</t>
  </si>
  <si>
    <t>25.03.2022</t>
  </si>
  <si>
    <t>30.08.2017</t>
  </si>
  <si>
    <t>08.06.2020</t>
  </si>
  <si>
    <t>25.10.2021</t>
  </si>
  <si>
    <t>16.09.2020</t>
  </si>
  <si>
    <t>18.02.2019</t>
  </si>
  <si>
    <t>29.08.2018</t>
  </si>
  <si>
    <t>05.07.2017</t>
  </si>
  <si>
    <t>18.05.2018</t>
  </si>
  <si>
    <t>05.02.2019</t>
  </si>
  <si>
    <t>15.04.2021</t>
  </si>
  <si>
    <t>17.09.2014</t>
  </si>
  <si>
    <t>04.01.2019</t>
  </si>
  <si>
    <t>10.03.2022</t>
  </si>
  <si>
    <t>09.08.2018</t>
  </si>
  <si>
    <t>12.05.2020</t>
  </si>
  <si>
    <t>07.09.2020</t>
  </si>
  <si>
    <t>01.07.2020</t>
  </si>
  <si>
    <t>19.09.2018</t>
  </si>
  <si>
    <t>08.08.2018</t>
  </si>
  <si>
    <t>05.05.2021</t>
  </si>
  <si>
    <t>21.09.2020</t>
  </si>
  <si>
    <t>30.06.2022</t>
  </si>
  <si>
    <t>07.09.2018</t>
  </si>
  <si>
    <t>22.09.2020</t>
  </si>
  <si>
    <t>29.07.2020</t>
  </si>
  <si>
    <t>11.09.2018</t>
  </si>
  <si>
    <t>14.07.2020</t>
  </si>
  <si>
    <t>30.09.2020</t>
  </si>
  <si>
    <t>03.04.2018</t>
  </si>
  <si>
    <t>29.05.2020</t>
  </si>
  <si>
    <t>03.06.2022</t>
  </si>
  <si>
    <t>15.12.2020</t>
  </si>
  <si>
    <t>24.11.2021</t>
  </si>
  <si>
    <t>25.05.2018</t>
  </si>
  <si>
    <t>23.02.2022</t>
  </si>
  <si>
    <t>25.06.2020</t>
  </si>
  <si>
    <t>30.07.2018</t>
  </si>
  <si>
    <t>24.08.2018</t>
  </si>
  <si>
    <t>21.07.2020</t>
  </si>
  <si>
    <t>13.02.2019</t>
  </si>
  <si>
    <t>29.05.2014</t>
  </si>
  <si>
    <t>30.12.2021</t>
  </si>
  <si>
    <t>17.07.2020</t>
  </si>
  <si>
    <t>01/020 MGA</t>
  </si>
  <si>
    <t>01/480 QFA</t>
  </si>
  <si>
    <t>90-491-ОАА</t>
  </si>
  <si>
    <t>00446</t>
  </si>
  <si>
    <t>00282</t>
  </si>
  <si>
    <t>Банк биноси</t>
  </si>
  <si>
    <t>00551</t>
  </si>
  <si>
    <t>00192</t>
  </si>
  <si>
    <t>00328</t>
  </si>
  <si>
    <t>01083</t>
  </si>
  <si>
    <t>01019</t>
  </si>
  <si>
    <t>01144</t>
  </si>
  <si>
    <t>01171</t>
  </si>
  <si>
    <t>00989</t>
  </si>
  <si>
    <t>00982</t>
  </si>
  <si>
    <t>00498</t>
  </si>
  <si>
    <t>01084</t>
  </si>
  <si>
    <t>00111</t>
  </si>
  <si>
    <t>00226</t>
  </si>
  <si>
    <t>00986</t>
  </si>
  <si>
    <t>00585</t>
  </si>
  <si>
    <t>00368</t>
  </si>
  <si>
    <t>00200</t>
  </si>
  <si>
    <t>01154</t>
  </si>
  <si>
    <t>11933</t>
  </si>
  <si>
    <t>80-086-NAA</t>
  </si>
  <si>
    <t xml:space="preserve"> 80-511-FBA</t>
  </si>
  <si>
    <t>80-067-RBA</t>
  </si>
  <si>
    <t>80-522-YAA</t>
  </si>
  <si>
    <t>70-068-KAA</t>
  </si>
  <si>
    <t xml:space="preserve">70-502-PBA </t>
  </si>
  <si>
    <t>70-322-KAA</t>
  </si>
  <si>
    <t>85-120-BAA</t>
  </si>
  <si>
    <t>85-984-MAA</t>
  </si>
  <si>
    <t>85-720-UAA</t>
  </si>
  <si>
    <t>50 260 NAA</t>
  </si>
  <si>
    <t>50-416-ZAA</t>
  </si>
  <si>
    <t>50-828-ХАА</t>
  </si>
  <si>
    <t xml:space="preserve"> 50-250-ОАА</t>
  </si>
  <si>
    <t>30-690-ABA</t>
  </si>
  <si>
    <t>30-197-PBA</t>
  </si>
  <si>
    <t>30-074 PBA</t>
  </si>
  <si>
    <t>75-025-CBA</t>
  </si>
  <si>
    <t>75-775-UAA</t>
  </si>
  <si>
    <t>20-742-RAA</t>
  </si>
  <si>
    <t>75-416-ААА</t>
  </si>
  <si>
    <t>01-810-LFA</t>
  </si>
  <si>
    <t>01/482 QFA</t>
  </si>
  <si>
    <t>01/020 RCA</t>
  </si>
  <si>
    <t xml:space="preserve">  01/020 RFA</t>
  </si>
  <si>
    <t>01-030 RCA</t>
  </si>
  <si>
    <t>01/138 UJA</t>
  </si>
  <si>
    <t xml:space="preserve"> 01/325 QFA</t>
  </si>
  <si>
    <t xml:space="preserve"> 01-307-СЕА</t>
  </si>
  <si>
    <t>01/481 QFA</t>
  </si>
  <si>
    <t>01-042-VCA</t>
  </si>
  <si>
    <t>40-337-JBA</t>
  </si>
  <si>
    <t>90 122 SAA</t>
  </si>
  <si>
    <t>95-277- ХАА</t>
  </si>
  <si>
    <t>25-774 DAA</t>
  </si>
  <si>
    <t>25-151 KAA</t>
  </si>
  <si>
    <t>40-044-FAA</t>
  </si>
  <si>
    <t>40-018-RBA</t>
  </si>
  <si>
    <t>40-508-PBA</t>
  </si>
  <si>
    <t xml:space="preserve"> 90 551 CBA</t>
  </si>
  <si>
    <t xml:space="preserve"> 90-551-YАА</t>
  </si>
  <si>
    <t>25-869AAA</t>
  </si>
  <si>
    <t>01 753 FNA</t>
  </si>
  <si>
    <t>01 977 CGA</t>
  </si>
  <si>
    <t xml:space="preserve"> 95-464-ВВА</t>
  </si>
  <si>
    <t>95-804-BBA</t>
  </si>
  <si>
    <t xml:space="preserve"> 95-358-ХАА</t>
  </si>
  <si>
    <t>01-143-NHA</t>
  </si>
  <si>
    <t>70 590 MBA</t>
  </si>
  <si>
    <t>70 046 KBA</t>
  </si>
  <si>
    <t>01 858 SGA</t>
  </si>
  <si>
    <t>01 939 GEA</t>
  </si>
  <si>
    <t>01 141 SFA</t>
  </si>
  <si>
    <t>01 509 HHA</t>
  </si>
  <si>
    <t>01-213-QAA</t>
  </si>
  <si>
    <t>70 541 MBA</t>
  </si>
  <si>
    <t>10 666 MAA</t>
  </si>
  <si>
    <t>10 080 DAА</t>
  </si>
  <si>
    <t>10 107 DCA</t>
  </si>
  <si>
    <t>10 097 ACA</t>
  </si>
  <si>
    <t>01/949 ZEA</t>
  </si>
  <si>
    <t>01/793 CHA</t>
  </si>
  <si>
    <t>01-711 WGA</t>
  </si>
  <si>
    <t>10 805 RBA</t>
  </si>
  <si>
    <t>10 124 DCA</t>
  </si>
  <si>
    <t>01-788-XEA</t>
  </si>
  <si>
    <t>01-774-MFA</t>
  </si>
  <si>
    <t>01-151-ZGA</t>
  </si>
  <si>
    <t>60-514-ААА</t>
  </si>
  <si>
    <t xml:space="preserve"> 01-408-JHA</t>
  </si>
  <si>
    <t>01-260-ZGA</t>
  </si>
  <si>
    <t xml:space="preserve"> 60-614-ААА </t>
  </si>
  <si>
    <t>30-032 SAA</t>
  </si>
  <si>
    <t>28.06.2002</t>
  </si>
  <si>
    <t>31.05.2004</t>
  </si>
  <si>
    <t>15.03.2022</t>
  </si>
  <si>
    <t>20.11.2013</t>
  </si>
  <si>
    <t>31.03.2008</t>
  </si>
  <si>
    <t>14.06.2022</t>
  </si>
  <si>
    <t>02.12.1996</t>
  </si>
  <si>
    <t>12.09.2008</t>
  </si>
  <si>
    <t>16.12.2019</t>
  </si>
  <si>
    <t>28.04.2005</t>
  </si>
  <si>
    <t>21.10.2002</t>
  </si>
  <si>
    <t>31.08.2004</t>
  </si>
  <si>
    <t>01.12.2011</t>
  </si>
  <si>
    <t>03.08.2007</t>
  </si>
  <si>
    <t>13.06.2007</t>
  </si>
  <si>
    <t>28.09.2007</t>
  </si>
  <si>
    <t>11.11.1996</t>
  </si>
  <si>
    <t>28.11.1996</t>
  </si>
  <si>
    <t>11.12.2006</t>
  </si>
  <si>
    <t>31.12.1996</t>
  </si>
  <si>
    <t>22.06.2022</t>
  </si>
  <si>
    <t>24.02.2014</t>
  </si>
  <si>
    <t>20:12:41:02:02:0407</t>
  </si>
  <si>
    <t>Buxoro shahar, Bihishtiyon MFY, Ibroxim Moʼminov ko'chasi, 29-1-uy</t>
  </si>
  <si>
    <t>18:15:49:01:01:0076</t>
  </si>
  <si>
    <t>Qarshi, Komilon MFY, Komilon ko'chasi, 28-uy</t>
  </si>
  <si>
    <t>21:09:40:01:02:0372</t>
  </si>
  <si>
    <t>Bunyodkor MFY, Nizomiy ko'chasi, 28-uy</t>
  </si>
  <si>
    <t>21:09:02:03:07:0135:0001:001</t>
  </si>
  <si>
    <t>ул. 4а-даха И.Каримоа (Х.Дустлиги) шох, дом 48, кв. 1</t>
  </si>
  <si>
    <t>21:09:40:01:01:0080</t>
  </si>
  <si>
    <t>Farovon MFY, Maxmud Tarobiy ko'chasi, 55-uy</t>
  </si>
  <si>
    <t>16:12:42:02:01:0179</t>
  </si>
  <si>
    <t>Namangan shahri, Obi-xayot MFY, Xamrox ko'chasi, 68-uy</t>
  </si>
  <si>
    <t>14:16:41:02:02:0354</t>
  </si>
  <si>
    <t>Samarqand, Farovonlik MFY, Mirzo Ulug'bek ko'chasi, 62-uy</t>
  </si>
  <si>
    <t>19:15:41:01:01:0076</t>
  </si>
  <si>
    <t>Termiz, Bogʻzor MFY, Barkamol avlod ko'chasi, 32-uy</t>
  </si>
  <si>
    <t>12:10:43:01:01:0151</t>
  </si>
  <si>
    <t>Guliston, Shodlik MFY, Xondamir shoh ko'chasi, 77-uy</t>
  </si>
  <si>
    <t>11:05:11:02:01:0561</t>
  </si>
  <si>
    <t>Окковок ССГ, Дархон МСГ, Ок ковок, Буш "Мичуринец", дом 118-119-120-121-122</t>
  </si>
  <si>
    <t>10:10:41:03:01:0007</t>
  </si>
  <si>
    <t>Shayxontohur tumani, Oʻrda MFY, Аbay ko'chasi, 4-a-uy</t>
  </si>
  <si>
    <t>15:20:41:01:01:0061</t>
  </si>
  <si>
    <t>Farg‘ona shahri, Maʼrifat MFY, Ma'rifat ko'chasi, 44-uy</t>
  </si>
  <si>
    <t>22:11:42:02:02:0061</t>
  </si>
  <si>
    <t>Urganch, Saxovat MFY, Xonqa ko'chasi, 104-uy, A</t>
  </si>
  <si>
    <t>23:17:40:02:02:0150</t>
  </si>
  <si>
    <t>Nukus, Xaliqlar dosligʻi MFY, Kaxarman Tolepbergen Kayıpbergenov ko'chasi, 25-А-uy</t>
  </si>
  <si>
    <t>13:13:40:02:02:0535</t>
  </si>
  <si>
    <t>Jizzax shahri, Doʻstlik MFY, Islom Karimov ko'chasi, 62-uy</t>
  </si>
  <si>
    <t>18:16:40:02:01:0033</t>
  </si>
  <si>
    <t>Shahrisabz, I.Yoʻli MFY, Ipak yoʼli ko‘chasi, 2-uy</t>
  </si>
  <si>
    <t>11:04:42:01:02:0081</t>
  </si>
  <si>
    <t>Zangiota tumani, Oybek MFY, Mustaqillik ko'chasi, 19-uy</t>
  </si>
  <si>
    <t>11:19:02:01:02:0452</t>
  </si>
  <si>
    <t>Ахангарон г., ул. А.Темур, дом 9-уйнинг қисми</t>
  </si>
  <si>
    <t>10:04:06:01:02:0012</t>
  </si>
  <si>
    <t>Корасув ул., дом 4</t>
  </si>
  <si>
    <t>10:03:03:03:04:0018</t>
  </si>
  <si>
    <t>кв. Ц, дом 6а</t>
  </si>
  <si>
    <t>10:07:40:01:02:0101</t>
  </si>
  <si>
    <t>Yunusobod tumani, Minor MFY, Markaz 6 mavzesi, 85-a-uy</t>
  </si>
  <si>
    <t>10:09:45:01:01:0007/0001</t>
  </si>
  <si>
    <t>ул. Буюк Ипак Йули, дом 218-220</t>
  </si>
  <si>
    <t>75-915-YAA</t>
  </si>
  <si>
    <t>20 030 RAA</t>
  </si>
  <si>
    <t xml:space="preserve">01/459 LHA </t>
  </si>
  <si>
    <t>30-042-XPA</t>
  </si>
  <si>
    <t>Автомоб. CHEVROLET MONZA 1,5 L Dual Clutch (Black)</t>
  </si>
  <si>
    <t>LEAPMOTOR T03 (Электромобиль)</t>
  </si>
  <si>
    <t>25.04.2024</t>
  </si>
  <si>
    <t>Жами ҳаракатланган масофа (нарастающий )</t>
  </si>
  <si>
    <t>30-098 XBA</t>
  </si>
  <si>
    <t>01-645 EMA</t>
  </si>
  <si>
    <t>CHEVROLET MONZA 1,5 L Dual Clutch (Black)   20 030 RAA</t>
  </si>
  <si>
    <t>b/n</t>
  </si>
  <si>
    <r>
      <t xml:space="preserve">Жиҳозлаш ҳаражатларининг молиялаштириш манбаси </t>
    </r>
    <r>
      <rPr>
        <sz val="10"/>
        <color theme="1"/>
        <rFont val="Calibri"/>
        <family val="2"/>
        <charset val="204"/>
      </rPr>
      <t>(минг сўмда)</t>
    </r>
    <r>
      <rPr>
        <b/>
        <sz val="10"/>
        <color theme="1"/>
        <rFont val="Calibri"/>
        <family val="2"/>
        <charset val="204"/>
      </rPr>
      <t xml:space="preserve">  </t>
    </r>
  </si>
  <si>
    <t>Tracker -2 TRK Premier PLUS Ҳ  Газовое оборудование для служ. автомоб. (пропан)</t>
  </si>
  <si>
    <t>Микроавтобус JAC SUNRAY гос немер №01 076 KMA</t>
  </si>
  <si>
    <t>12.09.2024</t>
  </si>
  <si>
    <t>01/076 КМА</t>
  </si>
  <si>
    <t>Микроавтобус JAC SUNRAY гос номер №01 091 КМА</t>
  </si>
  <si>
    <t>Микроавтобус JAC SUNRAY гос номер №01 083 КМА</t>
  </si>
  <si>
    <t>01/091 КМА</t>
  </si>
  <si>
    <t>01/083 КМА</t>
  </si>
  <si>
    <t>26.09.2024</t>
  </si>
  <si>
    <t>TRACKER-2 TRK Premier PLUS  (Black met. Kettle metallic) GB0</t>
  </si>
  <si>
    <t>Tracker-2, Premier PLUS/ Black Met, Kettle metallic</t>
  </si>
  <si>
    <t>25.09.2024</t>
  </si>
  <si>
    <t>85-797 JAA</t>
  </si>
  <si>
    <t>85-462 HBA</t>
  </si>
  <si>
    <t>85-975-RAA</t>
  </si>
  <si>
    <t>GB0 25-501 OAA</t>
  </si>
  <si>
    <t>25-394 YAA</t>
  </si>
  <si>
    <t>Lacetti (1.5)L15-15 25-501 OAA страрый номер , 25-394 YAA новый номер</t>
  </si>
  <si>
    <t>МАЪЛУМОТЛАР  4 квартал 2024 й</t>
  </si>
  <si>
    <t>Ҳисобот даврида ҳаракатланган масофа (4 квартал 2024)</t>
  </si>
  <si>
    <t>Жиҳозлаш харажатлари (минг сўмда) 4 квартал</t>
  </si>
  <si>
    <t xml:space="preserve">Сақлаш харажатлари
(минг сўмда) 4 квартал </t>
  </si>
  <si>
    <t>L_UZ_FA_001</t>
  </si>
  <si>
    <t>Книга учета ОС: 04. Бухгалтерская книга. Валюта книги учета: UZS</t>
  </si>
  <si>
    <t>Группа учета/тип ОС: 16529. Транспортные средства</t>
  </si>
  <si>
    <t>В подразделении: Не задано</t>
  </si>
  <si>
    <t>МОЛ: Не задано</t>
  </si>
  <si>
    <t>Склад: Не задано</t>
  </si>
  <si>
    <t>Местонахождение: Не задано</t>
  </si>
  <si>
    <t>На балансе: Да</t>
  </si>
  <si>
    <t>Состояние ОС: Не задано</t>
  </si>
  <si>
    <t>Способ поступления ОС: Не задан</t>
  </si>
  <si>
    <t>Производственное: Да</t>
  </si>
  <si>
    <t>00111 - Buxoro bank xizmatlari markazi</t>
  </si>
  <si>
    <t>Отчет по основным средствам на 13.12.2024</t>
  </si>
  <si>
    <t>№</t>
  </si>
  <si>
    <t>№ карт.</t>
  </si>
  <si>
    <t>Инв. №</t>
  </si>
  <si>
    <t>Серийный</t>
  </si>
  <si>
    <t>Наименование</t>
  </si>
  <si>
    <t>Дата ввода</t>
  </si>
  <si>
    <t>Норма</t>
  </si>
  <si>
    <t>Баланс.</t>
  </si>
  <si>
    <t>Накопл.</t>
  </si>
  <si>
    <t>Остаточная</t>
  </si>
  <si>
    <t>Мат.отв</t>
  </si>
  <si>
    <t>номер</t>
  </si>
  <si>
    <t>в экспл.</t>
  </si>
  <si>
    <t>аморт. %</t>
  </si>
  <si>
    <t>стоимость</t>
  </si>
  <si>
    <t>износ</t>
  </si>
  <si>
    <t>1</t>
  </si>
  <si>
    <t>(iABS = 73410153) Transp</t>
  </si>
  <si>
    <t>00111-3-B</t>
  </si>
  <si>
    <t>XALILOV HOSHIM NASIMOVICH</t>
  </si>
  <si>
    <t>2</t>
  </si>
  <si>
    <t>(iABS = 9828381) Transp</t>
  </si>
  <si>
    <t>00111-2-C</t>
  </si>
  <si>
    <t>3</t>
  </si>
  <si>
    <t>(iABS = 10695490) Transp</t>
  </si>
  <si>
    <t>00111-3-2</t>
  </si>
  <si>
    <t>4</t>
  </si>
  <si>
    <t>(iABS = 613144) Transp</t>
  </si>
  <si>
    <t>00111-4B</t>
  </si>
  <si>
    <t>Итого по данным ИК (л/с) 16529000900000111001</t>
  </si>
  <si>
    <t>Итого по лицевому счету ГК 16529000900000111001 - Транспорт</t>
  </si>
  <si>
    <t>Итого по данным ИК (л/с) 16529</t>
  </si>
  <si>
    <t>Итого по балансовому счету ГК 16529</t>
  </si>
  <si>
    <t>0000000030366</t>
  </si>
  <si>
    <t>XWBUA765ESA510951</t>
  </si>
  <si>
    <t>TRACKER-2 TRK REDLINE хизмат машинаси 80/754ZBA</t>
  </si>
  <si>
    <t>11.12.2024</t>
  </si>
  <si>
    <t>Итого по данным ИК (л/с) 16561000300000111001</t>
  </si>
  <si>
    <t>Итого по лицевому счету ГК 16561000300000111001 - Склад ОС</t>
  </si>
  <si>
    <t>Итого по данным ИК (л/с) 16561</t>
  </si>
  <si>
    <t>Итого по балансовому счету ГК 16561</t>
  </si>
  <si>
    <t>Всего</t>
  </si>
  <si>
    <t>00192 - TURONBANK  ATB Qarshi BXM</t>
  </si>
  <si>
    <t>(iABS = 15749644) Transp</t>
  </si>
  <si>
    <t>00192/780</t>
  </si>
  <si>
    <t>KENJAYEV IXTIYOR TERKASHEVICH</t>
  </si>
  <si>
    <t>(iABS = 75228892) Transp</t>
  </si>
  <si>
    <t>00192/1920_75228892</t>
  </si>
  <si>
    <t>0000000001084</t>
  </si>
  <si>
    <t>29.11.2022</t>
  </si>
  <si>
    <t>Итого по данным ИК (л/с) 16529000800000192001</t>
  </si>
  <si>
    <t>Итого по лицевому счету ГК 16529000800000192001 - Транспорт</t>
  </si>
  <si>
    <t>0000000029826</t>
  </si>
  <si>
    <t>TRACKER-2 TRK REDLINE автомашинаси  Кузов: XWBUA765ESA507072, ранги GBO</t>
  </si>
  <si>
    <t>28.11.2024</t>
  </si>
  <si>
    <t>OCHILOVA GULNOZA URALOVNA</t>
  </si>
  <si>
    <t>Итого по данным ИК (л/с) 16561000900000192001</t>
  </si>
  <si>
    <t>Итого по лицевому счету ГК 16561000900000192001 - Склад ОС</t>
  </si>
  <si>
    <t>00200 - Navoiy bank xizmatlari markazi</t>
  </si>
  <si>
    <t>(iABS = 73404007) Transp</t>
  </si>
  <si>
    <t>00200-1272</t>
  </si>
  <si>
    <t>UMAROV TULKIN BURIYEVICH</t>
  </si>
  <si>
    <t>(iABS = 11495213) Transp</t>
  </si>
  <si>
    <t>00200-424-28</t>
  </si>
  <si>
    <t>Автомашина LACETTI 85-797 JAA</t>
  </si>
  <si>
    <t>(iABS = 74777388) Transp</t>
  </si>
  <si>
    <t>00200-2239-21</t>
  </si>
  <si>
    <t>(iABS = 74777389) Transp</t>
  </si>
  <si>
    <t>00200-2240-52</t>
  </si>
  <si>
    <t>5</t>
  </si>
  <si>
    <t>(iABS = 11495212) Transp</t>
  </si>
  <si>
    <t>00200-423-27</t>
  </si>
  <si>
    <t>6</t>
  </si>
  <si>
    <t>0000000026396</t>
  </si>
  <si>
    <t>Tracker -2 TRK Premier PLUS Ҳ 85-462 HBA  Газовое оборудование для служ. автомоб. (пропан)</t>
  </si>
  <si>
    <t>15.08.2024</t>
  </si>
  <si>
    <t>SIDIQOV FARRUX ABDIAZIZ O‘G‘LI</t>
  </si>
  <si>
    <t>Итого по данным ИК (л/с) 16529000200000200001</t>
  </si>
  <si>
    <t>Итого по лицевому счету ГК 16529000200000200001 - Транспорт</t>
  </si>
  <si>
    <t>00226 - Namangan bank xizmatlari markazi</t>
  </si>
  <si>
    <t>(iABS = 562314) Transp</t>
  </si>
  <si>
    <t>002260021</t>
  </si>
  <si>
    <t>DJURAYEV KODIR KAZIMOVICH</t>
  </si>
  <si>
    <t>(iABS = 9847626) Transp</t>
  </si>
  <si>
    <t>002260002</t>
  </si>
  <si>
    <t>(iABS = 10695410) Transp</t>
  </si>
  <si>
    <t>002260016</t>
  </si>
  <si>
    <t>(iABS = 74938653) Transp</t>
  </si>
  <si>
    <t>002260153</t>
  </si>
  <si>
    <t>0000000029726</t>
  </si>
  <si>
    <t>Tracker 2 Premier Plus</t>
  </si>
  <si>
    <t>27.11.2024</t>
  </si>
  <si>
    <t>Итого по данным ИК (л/с) 16529000800000226001</t>
  </si>
  <si>
    <t>Итого по лицевому счету ГК 16529000800000226001 - Транспорт</t>
  </si>
  <si>
    <t>00282 - Samarqand bank xizmatlari markazi</t>
  </si>
  <si>
    <t>(iABS = 15544531) Transp</t>
  </si>
  <si>
    <t>00282/22</t>
  </si>
  <si>
    <t>RAXMANOV ALISHER SAIDKAMOLOVICH</t>
  </si>
  <si>
    <t>(iABS = 75228958) Transp</t>
  </si>
  <si>
    <t>00282/3006</t>
  </si>
  <si>
    <t>(iABS = 10675739) Transp</t>
  </si>
  <si>
    <t>00282/1694</t>
  </si>
  <si>
    <t>0000000020626</t>
  </si>
  <si>
    <t>TRACKER-2 TRK LS Summit White 30-042-XPA(GAZ)</t>
  </si>
  <si>
    <t>20.02.2024</t>
  </si>
  <si>
    <t>Итого по данным ИК (л/с) 16529000300000282001</t>
  </si>
  <si>
    <t>Итого по лицевому счету ГК 16529000300000282001 - Транспорт</t>
  </si>
  <si>
    <t>00328 - Surxandaryo bank xizmatlari markazi</t>
  </si>
  <si>
    <t>(iABS = 73465762) Transp</t>
  </si>
  <si>
    <t>328/84</t>
  </si>
  <si>
    <t>(Дамас 75-915-YAAДелюкс пассаж)</t>
  </si>
  <si>
    <t>XONALIYEV BAXROM BEKMURATOVICH</t>
  </si>
  <si>
    <t>(iABS = 12316276) Transp</t>
  </si>
  <si>
    <t>328/1267</t>
  </si>
  <si>
    <t>(iABS = 5174806) Transp</t>
  </si>
  <si>
    <t>328/907</t>
  </si>
  <si>
    <t>0000000000314</t>
  </si>
  <si>
    <t>18.10.2022</t>
  </si>
  <si>
    <t>0000000030116</t>
  </si>
  <si>
    <t>Tracker-2 (Sammit White L4H21243033MNBX0098)</t>
  </si>
  <si>
    <t>10.12.2024</t>
  </si>
  <si>
    <t>Итого по данным ИК (л/с) 16529000200000328001</t>
  </si>
  <si>
    <t>Итого по лицевому счету ГК 16529000200000328001 - Транспорт</t>
  </si>
  <si>
    <t>00368 - Sirdaryo bank xizmatlari markazi</t>
  </si>
  <si>
    <t>(iABS = 73473915) Transp</t>
  </si>
  <si>
    <t>003680002</t>
  </si>
  <si>
    <t>TASHMURATOV ABDULLA SAPAROVICH</t>
  </si>
  <si>
    <t>(iABS = 73403515) Transp</t>
  </si>
  <si>
    <t>003680003</t>
  </si>
  <si>
    <t>Автомашина Ласетти  20 563 МAA</t>
  </si>
  <si>
    <t>0000000023839</t>
  </si>
  <si>
    <t>123928</t>
  </si>
  <si>
    <t>CHEVROLET MONZA 1,5 L Dual Clutch  20 030 RAA</t>
  </si>
  <si>
    <t>22.05.2024</t>
  </si>
  <si>
    <t>Итого по данным ИК (л/с) 16529000200000368001</t>
  </si>
  <si>
    <t>Итого по лицевому счету ГК 16529000200000368001 - Транспорт</t>
  </si>
  <si>
    <t>00446 - "Turonbank" ATB</t>
  </si>
  <si>
    <t>(iABS = 4838328) Transp</t>
  </si>
  <si>
    <t>00446/836</t>
  </si>
  <si>
    <t>YUNUSOV SHAVKAT RAVILEVICH</t>
  </si>
  <si>
    <t>(iABS = 10693710) Transp</t>
  </si>
  <si>
    <t>00446/123</t>
  </si>
  <si>
    <t>(iABS = 75386986) Transp</t>
  </si>
  <si>
    <t>004467417</t>
  </si>
  <si>
    <t>(iABS = 15675562) Transp</t>
  </si>
  <si>
    <t>00446/594</t>
  </si>
  <si>
    <t>(iABS = 10693690) Transp</t>
  </si>
  <si>
    <t>00446/227</t>
  </si>
  <si>
    <t>(iABS = 15787610) Transp</t>
  </si>
  <si>
    <t>00446/1504</t>
  </si>
  <si>
    <t>7</t>
  </si>
  <si>
    <t>(iABS = 73756669) Transp</t>
  </si>
  <si>
    <t>0044613</t>
  </si>
  <si>
    <t>8</t>
  </si>
  <si>
    <t>(iABS = 9871178) Transp</t>
  </si>
  <si>
    <t>00446233</t>
  </si>
  <si>
    <t>9</t>
  </si>
  <si>
    <t>(iABS = 5074381) Transp</t>
  </si>
  <si>
    <t>00446/636</t>
  </si>
  <si>
    <t>10</t>
  </si>
  <si>
    <t>(iABS = 10693715) Transp</t>
  </si>
  <si>
    <t>00446/369</t>
  </si>
  <si>
    <t>11</t>
  </si>
  <si>
    <t>(iABS = 9845333) Transp</t>
  </si>
  <si>
    <t>00446/340</t>
  </si>
  <si>
    <t>12</t>
  </si>
  <si>
    <t>0000000000025</t>
  </si>
  <si>
    <t>30.09.2022</t>
  </si>
  <si>
    <t>13</t>
  </si>
  <si>
    <t>0000000024019</t>
  </si>
  <si>
    <t>Автомоб. CHEVROLET MONZA 1,5 L Dual Clutch (Black)  01/645  EMA</t>
  </si>
  <si>
    <t>06.06.2024</t>
  </si>
  <si>
    <t>MUXAMEDALIYEV FARRUX MURATALIYEVICH</t>
  </si>
  <si>
    <t>14</t>
  </si>
  <si>
    <t>0000000025303</t>
  </si>
  <si>
    <t>22.07.2024</t>
  </si>
  <si>
    <t>15</t>
  </si>
  <si>
    <t>0000000025313</t>
  </si>
  <si>
    <t>16</t>
  </si>
  <si>
    <t>0000000025323</t>
  </si>
  <si>
    <t>17</t>
  </si>
  <si>
    <t>0000000028776</t>
  </si>
  <si>
    <t>Tracker - 2 Black  01/218QMA</t>
  </si>
  <si>
    <t>10.10.2024</t>
  </si>
  <si>
    <t>Итого по данным ИК (л/с) 16529000610000446001</t>
  </si>
  <si>
    <t>Итого по лицевому счету ГК 16529000610000446001 - Транспорт</t>
  </si>
  <si>
    <t>00498 - Farg'ona bank xizmatlari markazi</t>
  </si>
  <si>
    <t>(iABS = 73403136) Transp</t>
  </si>
  <si>
    <t>1996/498</t>
  </si>
  <si>
    <t>XAMIDOV DONIYORBEK MAVLONOVICH</t>
  </si>
  <si>
    <t>(iABS = 73607776) Transp</t>
  </si>
  <si>
    <t>2386/498</t>
  </si>
  <si>
    <t>(iABS = 73275907) Transp</t>
  </si>
  <si>
    <t>1849/498</t>
  </si>
  <si>
    <t>(iABS = 15543891) Transp</t>
  </si>
  <si>
    <t>271/1171</t>
  </si>
  <si>
    <t>(iABS = 9845307) Transp</t>
  </si>
  <si>
    <t>1483/498</t>
  </si>
  <si>
    <t>(iABS = 73474279) Transp</t>
  </si>
  <si>
    <t>770/1171</t>
  </si>
  <si>
    <t>0000000029076</t>
  </si>
  <si>
    <t>TRACKER-2 TRK Premier PLUS</t>
  </si>
  <si>
    <t>21.10.2024</t>
  </si>
  <si>
    <t>Итого по данным ИК (л/с) 16529000400000498001</t>
  </si>
  <si>
    <t>Итого по лицевому счету ГК 16529000400000498001 - Транспорт</t>
  </si>
  <si>
    <t>00551 - Xorazm bank xizmatlari markazi</t>
  </si>
  <si>
    <t>(iABS = 12305976) Transp</t>
  </si>
  <si>
    <t>1983/551</t>
  </si>
  <si>
    <t>MASHARIPOV OLLABERGAN ESHCHANBAYEVICH</t>
  </si>
  <si>
    <t>(iABS = 74203452) Transp</t>
  </si>
  <si>
    <t>1984/551</t>
  </si>
  <si>
    <t>(iABS = 16043344) Transp</t>
  </si>
  <si>
    <t>1144/551</t>
  </si>
  <si>
    <t>(iABS = 751106) Transp</t>
  </si>
  <si>
    <t>557/551</t>
  </si>
  <si>
    <t>0000000021736</t>
  </si>
  <si>
    <t>11.03.2024</t>
  </si>
  <si>
    <t xml:space="preserve">Атомашина Сhevrolet  "Tracker -2"90-551 HBA TRK Premier PLUS </t>
  </si>
  <si>
    <t>0000000028526</t>
  </si>
  <si>
    <t>Итого по данным ИК (л/с) 16529000500000551001</t>
  </si>
  <si>
    <t>Итого по лицевому счету ГК 16529000500000551001 - Транспорт</t>
  </si>
  <si>
    <t>00585 - Qoraqalpog‘iston Respublikasi  bank xizmatlari markazi</t>
  </si>
  <si>
    <t>(iABS = 9889538) Transp</t>
  </si>
  <si>
    <t>5/585</t>
  </si>
  <si>
    <t>OTENIYAZOV HAMIRNIYAZ XOJANIYAZOVICH</t>
  </si>
  <si>
    <t>(iABS = 10689935) Transp</t>
  </si>
  <si>
    <t>6/585</t>
  </si>
  <si>
    <t>(iABS = 73275870) Transp</t>
  </si>
  <si>
    <t>7/585</t>
  </si>
  <si>
    <t>(iABS = 73572166) Transp</t>
  </si>
  <si>
    <t>8/585</t>
  </si>
  <si>
    <t>0000000029496</t>
  </si>
  <si>
    <t>Tracker</t>
  </si>
  <si>
    <t>13.11.2024</t>
  </si>
  <si>
    <t>Итого по данным ИК (л/с) 16529000000000585001</t>
  </si>
  <si>
    <t>Итого по лицевому счету ГК 16529000000000585001 - Транспорт</t>
  </si>
  <si>
    <t>00982 - Jizzax bank xizmatlari markazi</t>
  </si>
  <si>
    <t>(iABS = 73604150) Transp</t>
  </si>
  <si>
    <t>00982/361/б/н</t>
  </si>
  <si>
    <t>MAMATMURADOV GAYRAT SANAQULOVICH</t>
  </si>
  <si>
    <t>(iABS = 15545762) Transp</t>
  </si>
  <si>
    <t>00982/162/б/н</t>
  </si>
  <si>
    <t>Lacetti (1.5)L15-15 25-501 OAA</t>
  </si>
  <si>
    <t>(iABS = 10693950) Transp</t>
  </si>
  <si>
    <t>00982/161/б/н</t>
  </si>
  <si>
    <t>(iABS = 5141458) Transp</t>
  </si>
  <si>
    <t>00982/155/б/н</t>
  </si>
  <si>
    <t>0000000027206</t>
  </si>
  <si>
    <t>AAF0241584</t>
  </si>
  <si>
    <t>TRACKER-2 TRK Premier PLUS GB0 25-501 OAA (Black met. Kettle metallic) GB0</t>
  </si>
  <si>
    <t>10.09.2024</t>
  </si>
  <si>
    <t>Итого по данным ИК (л/с) 16529000200000982001</t>
  </si>
  <si>
    <t>Итого по лицевому счету ГК 16529000200000982001 - Транспорт</t>
  </si>
  <si>
    <t>00986 - Mirobod bank xizmatlari markazi</t>
  </si>
  <si>
    <t>(iABS = 74697620) Transp</t>
  </si>
  <si>
    <t>00986/1/1</t>
  </si>
  <si>
    <t>ADILOV BOBIR SOBIR O‘G‘LI</t>
  </si>
  <si>
    <t>(iABS = 73607771) Transp</t>
  </si>
  <si>
    <t>00986/4375</t>
  </si>
  <si>
    <t>(iABS = 73846459) Transp</t>
  </si>
  <si>
    <t>00986/2903</t>
  </si>
  <si>
    <t>0000000028516</t>
  </si>
  <si>
    <t>24.09.2024</t>
  </si>
  <si>
    <t>Итого по данным ИК (л/с) 16529000300000986001</t>
  </si>
  <si>
    <t>Итого по лицевому счету ГК 16529000300000986001 - Транспорт</t>
  </si>
  <si>
    <t>00989 - Shahrisabz bank xizmatlari markazi</t>
  </si>
  <si>
    <t>(iABS = 74935724) Transp</t>
  </si>
  <si>
    <t>253500989</t>
  </si>
  <si>
    <t>TOSHTEMIROV NAJIMIDDIN MANNONOVICH</t>
  </si>
  <si>
    <t>(iABS = 74205013) Transp</t>
  </si>
  <si>
    <t>248000989</t>
  </si>
  <si>
    <t>(iABS = 75010279) Transp</t>
  </si>
  <si>
    <t>258000989</t>
  </si>
  <si>
    <t>Итого по данным ИК (л/с) 16529000100000989001</t>
  </si>
  <si>
    <t>Итого по лицевому счету ГК 16529000100000989001 - Транспорт</t>
  </si>
  <si>
    <t>01019 - Zangiota bank xizmatlari markazi</t>
  </si>
  <si>
    <t>(iABS = 73403925) Transp</t>
  </si>
  <si>
    <t>01019/4059</t>
  </si>
  <si>
    <t>HASANOV ALISHER RAJABBOYEVICH</t>
  </si>
  <si>
    <t>(iABS = 15506260) Transp</t>
  </si>
  <si>
    <t>01019/5061</t>
  </si>
  <si>
    <t>(iABS = 73540311) Transp</t>
  </si>
  <si>
    <t>01019/4242</t>
  </si>
  <si>
    <t>(iABS = 74624076) Transp</t>
  </si>
  <si>
    <t>01019/4722</t>
  </si>
  <si>
    <t>(iABS = 10697199) Transp</t>
  </si>
  <si>
    <t>01019/5067</t>
  </si>
  <si>
    <t>(iABS = 75229024) Transp</t>
  </si>
  <si>
    <t>010192022402</t>
  </si>
  <si>
    <t>0000000029506</t>
  </si>
  <si>
    <t>Tracker-2 гос номер 10 202 VSA</t>
  </si>
  <si>
    <t>18.11.2024</t>
  </si>
  <si>
    <t>Итого по данным ИК (л/с) 16529000400001019001</t>
  </si>
  <si>
    <t>Итого по лицевому счету ГК 16529000400001019001 - Транспорт</t>
  </si>
  <si>
    <t>01083 - Yashnabod bank xizmatlari markazi</t>
  </si>
  <si>
    <t>(iABS = 73539108) Transp</t>
  </si>
  <si>
    <t>01083-379</t>
  </si>
  <si>
    <t>UBAYDULLAYEV LAZIZBEK UBAYDULLAYEVICH</t>
  </si>
  <si>
    <t>(iABS = 10675744) Transp</t>
  </si>
  <si>
    <t>01083-851</t>
  </si>
  <si>
    <t>(iABS = 73275638) Transp</t>
  </si>
  <si>
    <t>01083-593</t>
  </si>
  <si>
    <t>(iABS = 9828407) Transp</t>
  </si>
  <si>
    <t>01083-2</t>
  </si>
  <si>
    <t>Итого по данным ИК (л/с) 16529000900001083001</t>
  </si>
  <si>
    <t>Итого по лицевому счету ГК 16529000900001083001 - Транспорт</t>
  </si>
  <si>
    <t>01084 - Chilonzor bank xizmatlari markazi</t>
  </si>
  <si>
    <t>(iABS = 73604151) Transp</t>
  </si>
  <si>
    <t>01084/214</t>
  </si>
  <si>
    <t>TOYIROV UMIDJON DILMUROD OGLI</t>
  </si>
  <si>
    <t>(iABS = 74134346) Transp</t>
  </si>
  <si>
    <t>01084/478</t>
  </si>
  <si>
    <t>Итого по данным ИК (л/с) 16529000300001084001</t>
  </si>
  <si>
    <t>Итого по лицевому счету ГК 16529000300001084001 - Транспорт</t>
  </si>
  <si>
    <t>01144 - Yunusobod bank xizmatlari markazi</t>
  </si>
  <si>
    <t>(iABS = 73339982) Transp</t>
  </si>
  <si>
    <t>01144-646</t>
  </si>
  <si>
    <t>XUSAINOV SHAKIRJAN SHANAZAROVICH</t>
  </si>
  <si>
    <t>(iABS = 5108031) Transp</t>
  </si>
  <si>
    <t>01144-88</t>
  </si>
  <si>
    <t>(iABS = 73608449) Transp</t>
  </si>
  <si>
    <t>01144-810-02</t>
  </si>
  <si>
    <t>(iABS = 9890098) Transp</t>
  </si>
  <si>
    <t>01144-196</t>
  </si>
  <si>
    <t>Итого по данным ИК (л/с) 16529000300001144001</t>
  </si>
  <si>
    <t>Итого по лицевому счету ГК 16529000300001144001 - Транспорт</t>
  </si>
  <si>
    <t>01154 - Mirzo Ulug'bek bank xizmatlari markazi</t>
  </si>
  <si>
    <t>(iABS = 9810249) Transp</t>
  </si>
  <si>
    <t>7777-148</t>
  </si>
  <si>
    <t>XUDOYBERDIYEV SALOXIDDIN RAVSHAN O‘G‘LI</t>
  </si>
  <si>
    <t>(iABS = 73338285) Transp</t>
  </si>
  <si>
    <t>7777-217</t>
  </si>
  <si>
    <t>(iABS = 73604206) Transp</t>
  </si>
  <si>
    <t>7777-214</t>
  </si>
  <si>
    <t>Итого по данным ИК (л/с) 16529000900001154001</t>
  </si>
  <si>
    <t>Итого по лицевому счету ГК 16529000900001154001 - Транспорт</t>
  </si>
  <si>
    <t>10725 - Toshkent shahar bank xizmatlari markazi</t>
  </si>
  <si>
    <t>(iABS = 10693722) Transp</t>
  </si>
  <si>
    <t>00446/629</t>
  </si>
  <si>
    <t>(iABS = 15675752) Transp</t>
  </si>
  <si>
    <t>004461508</t>
  </si>
  <si>
    <t>0000000027366</t>
  </si>
  <si>
    <t>TRACKER-2 (black met,kettle metallic)505-PCA  №XWBUA765ERA532529</t>
  </si>
  <si>
    <t>19.09.2024</t>
  </si>
  <si>
    <t>Итого по данным ИК (л/с) 16529000900010725001</t>
  </si>
  <si>
    <t>Итого по лицевому счету ГК 16529000900010725001 - Транспорт</t>
  </si>
  <si>
    <t>11933 - “Biznesni rivojlantirish markazi” BXM</t>
  </si>
  <si>
    <t>(iABS = 75158436) Transp</t>
  </si>
  <si>
    <t>282/0306</t>
  </si>
  <si>
    <t>0000000023108</t>
  </si>
  <si>
    <t>LEAPMOTOR T03 30-098 XBA  (Электромобиль)</t>
  </si>
  <si>
    <t>XOLMONOV AZIMJON OCHILXUROZOVICH</t>
  </si>
  <si>
    <t>Итого по данным ИК (л/с) 16529000900011933001</t>
  </si>
  <si>
    <t>Итого по лицевому счету ГК 16529000900011933001 - Транспорт</t>
  </si>
  <si>
    <t>Итоговые суммы по бал. Счетам</t>
  </si>
  <si>
    <t>Балансовая</t>
  </si>
  <si>
    <t>Накопленный</t>
  </si>
  <si>
    <t>Итого по счету ГК 16529</t>
  </si>
  <si>
    <t>16 076 115 429,15</t>
  </si>
  <si>
    <t>11 126 211 057,20</t>
  </si>
  <si>
    <t>4 949 904 371,95</t>
  </si>
  <si>
    <t>Итого по счету ГК 16561</t>
  </si>
  <si>
    <t>734 566 124,00</t>
  </si>
  <si>
    <t xml:space="preserve"> 80/754ZBA</t>
  </si>
  <si>
    <t>Автомашина Ласетти  20 563 MAA</t>
  </si>
  <si>
    <t>20 563 MAA</t>
  </si>
  <si>
    <t>01/218 QMA</t>
  </si>
  <si>
    <t>Автомашина Lacetti L15-15 (3 позиция) гос. № 01/350 RMA</t>
  </si>
  <si>
    <t>01/350 RMА</t>
  </si>
  <si>
    <t>505-PCA</t>
  </si>
  <si>
    <t>90-551 HBA</t>
  </si>
  <si>
    <t xml:space="preserve"> 10 202 VSA</t>
  </si>
  <si>
    <t xml:space="preserve"> 50-737-TBA</t>
  </si>
  <si>
    <t>4 538 250</t>
  </si>
  <si>
    <t>01 747 EMA</t>
  </si>
  <si>
    <t>140274</t>
  </si>
  <si>
    <t xml:space="preserve"> 95-192-ОВА</t>
  </si>
  <si>
    <t>70-709 TDA</t>
  </si>
  <si>
    <t>40 430 JCA</t>
  </si>
  <si>
    <t>40 044 FAA</t>
  </si>
  <si>
    <t>75-</t>
  </si>
  <si>
    <t xml:space="preserve">МАЪЛУМОТЛАР 4 квартал 2024 </t>
  </si>
  <si>
    <r>
      <t xml:space="preserve">Жиҳозлаш харажатлари </t>
    </r>
    <r>
      <rPr>
        <sz val="10"/>
        <color theme="1"/>
        <rFont val="Calibri"/>
        <family val="2"/>
        <charset val="204"/>
      </rPr>
      <t>(минг сўмда)</t>
    </r>
    <r>
      <rPr>
        <b/>
        <sz val="10"/>
        <color theme="1"/>
        <rFont val="Calibri"/>
        <family val="2"/>
        <charset val="204"/>
      </rPr>
      <t xml:space="preserve"> 4 квартал</t>
    </r>
  </si>
  <si>
    <t>Сақлаш харажатлари 4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</si>
</sst>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\ _₽"/>
    <numFmt numFmtId="166" formatCode="_-* #,##0.00\ _₽_-;\-* #,##0.00\ _₽_-;_-* &quot;-&quot;??\ _₽_-;_-@_-"/>
    <numFmt numFmtId="167" formatCode="_-* #,##0\ _₽_-;\-* #,##0\ _₽_-;_-* &quot;-&quot;??\ _₽_-;_-@_-"/>
    <numFmt numFmtId="168" formatCode="#,##0_ ;[Red]\-#,##0\ "/>
  </numFmts>
  <fonts count="64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3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1"/>
      <color theme="1"/>
      <name val="Aptos Narrow"/>
      <family val="2"/>
      <scheme val="minor"/>
    </font>
    <font>
      <sz val="11"/>
      <color theme="1"/>
      <name val="Segoe UI"/>
      <family val="2"/>
      <charset val="204"/>
    </font>
    <font>
      <u/>
      <sz val="11"/>
      <color theme="10"/>
      <name val="Aptos Narrow"/>
      <family val="2"/>
      <scheme val="minor"/>
    </font>
    <font>
      <sz val="11"/>
      <name val="Aptos Narrow"/>
      <family val="2"/>
      <charset val="204"/>
      <scheme val="minor"/>
    </font>
    <font>
      <sz val="8"/>
      <color rgb="FFFF0000"/>
      <name val="Arial"/>
      <family val="2"/>
      <charset val="204"/>
    </font>
    <font>
      <sz val="10"/>
      <color rgb="FFFF0000"/>
      <name val="Aptos Narrow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name val="Aptos Narrow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Arial"/>
      <charset val="204"/>
    </font>
    <font>
      <b/>
      <sz val="8"/>
      <name val="Tahoma"/>
      <family val="2"/>
      <charset val="204"/>
    </font>
    <font>
      <b/>
      <sz val="8"/>
      <color indexed="8"/>
      <name val="Tahoma"/>
      <family val="2"/>
      <charset val="204"/>
    </font>
    <font>
      <b/>
      <sz val="9"/>
      <name val="Arial"/>
      <family val="2"/>
      <charset val="204"/>
    </font>
    <font>
      <b/>
      <sz val="10"/>
      <color indexed="8"/>
      <name val="Courier"/>
    </font>
    <font>
      <b/>
      <sz val="9"/>
      <color indexed="8"/>
      <name val="Arial"/>
      <family val="2"/>
      <charset val="204"/>
    </font>
    <font>
      <sz val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10"/>
      <name val="Tahoma"/>
      <family val="2"/>
      <charset val="204"/>
    </font>
    <font>
      <b/>
      <sz val="9"/>
      <color indexed="8"/>
      <name val="Calibri"/>
      <family val="2"/>
      <charset val="204"/>
    </font>
    <font>
      <sz val="8"/>
      <color rgb="FFFF0000"/>
      <name val="Tahoma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CACAC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1" fillId="0" borderId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0" fontId="4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5">
    <xf numFmtId="0" fontId="0" fillId="0" borderId="0" xfId="0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3" fillId="34" borderId="15" xfId="0" applyFont="1" applyFill="1" applyBorder="1" applyAlignment="1">
      <alignment horizontal="center" vertical="center" wrapText="1"/>
    </xf>
    <xf numFmtId="0" fontId="22" fillId="34" borderId="15" xfId="0" applyFont="1" applyFill="1" applyBorder="1" applyAlignment="1">
      <alignment horizontal="center" vertical="center" wrapText="1"/>
    </xf>
    <xf numFmtId="0" fontId="24" fillId="34" borderId="14" xfId="0" applyFont="1" applyFill="1" applyBorder="1" applyAlignment="1">
      <alignment horizontal="center" vertical="center" wrapText="1"/>
    </xf>
    <xf numFmtId="0" fontId="0" fillId="34" borderId="15" xfId="0" applyFill="1" applyBorder="1" applyAlignment="1">
      <alignment vertical="center" wrapText="1"/>
    </xf>
    <xf numFmtId="0" fontId="0" fillId="36" borderId="18" xfId="0" applyFill="1" applyBorder="1"/>
    <xf numFmtId="0" fontId="0" fillId="36" borderId="0" xfId="0" applyFill="1"/>
    <xf numFmtId="0" fontId="31" fillId="36" borderId="0" xfId="43" applyFont="1" applyFill="1" applyAlignment="1">
      <alignment horizontal="center" vertical="top"/>
    </xf>
    <xf numFmtId="0" fontId="14" fillId="36" borderId="0" xfId="0" applyFont="1" applyFill="1"/>
    <xf numFmtId="4" fontId="31" fillId="36" borderId="0" xfId="43" applyNumberFormat="1" applyFont="1" applyFill="1" applyAlignment="1">
      <alignment horizontal="right" vertical="top"/>
    </xf>
    <xf numFmtId="0" fontId="31" fillId="36" borderId="0" xfId="43" applyFont="1" applyFill="1" applyAlignment="1">
      <alignment horizontal="left" vertical="top" wrapText="1"/>
    </xf>
    <xf numFmtId="0" fontId="0" fillId="0" borderId="0" xfId="0" applyAlignment="1">
      <alignment horizontal="right"/>
    </xf>
    <xf numFmtId="0" fontId="14" fillId="0" borderId="0" xfId="0" applyFont="1"/>
    <xf numFmtId="0" fontId="18" fillId="0" borderId="18" xfId="0" applyFont="1" applyBorder="1"/>
    <xf numFmtId="0" fontId="16" fillId="0" borderId="18" xfId="0" applyFont="1" applyBorder="1" applyAlignment="1">
      <alignment horizontal="right"/>
    </xf>
    <xf numFmtId="0" fontId="18" fillId="0" borderId="18" xfId="0" applyFont="1" applyBorder="1" applyAlignment="1">
      <alignment wrapText="1"/>
    </xf>
    <xf numFmtId="0" fontId="18" fillId="0" borderId="18" xfId="0" applyFont="1" applyBorder="1" applyAlignment="1">
      <alignment horizontal="right" wrapText="1"/>
    </xf>
    <xf numFmtId="164" fontId="0" fillId="0" borderId="0" xfId="0" applyNumberFormat="1"/>
    <xf numFmtId="0" fontId="0" fillId="35" borderId="0" xfId="0" applyFill="1" applyAlignment="1">
      <alignment horizontal="right"/>
    </xf>
    <xf numFmtId="0" fontId="0" fillId="36" borderId="0" xfId="0" applyFill="1" applyAlignment="1">
      <alignment horizontal="right"/>
    </xf>
    <xf numFmtId="0" fontId="20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16" fillId="36" borderId="18" xfId="0" applyFont="1" applyFill="1" applyBorder="1" applyAlignment="1">
      <alignment horizontal="right" wrapText="1"/>
    </xf>
    <xf numFmtId="0" fontId="16" fillId="36" borderId="18" xfId="0" applyFont="1" applyFill="1" applyBorder="1" applyAlignment="1">
      <alignment horizontal="right"/>
    </xf>
    <xf numFmtId="0" fontId="18" fillId="36" borderId="18" xfId="0" applyFont="1" applyFill="1" applyBorder="1" applyAlignment="1">
      <alignment horizontal="right" wrapText="1"/>
    </xf>
    <xf numFmtId="0" fontId="18" fillId="36" borderId="18" xfId="0" applyFont="1" applyFill="1" applyBorder="1"/>
    <xf numFmtId="0" fontId="16" fillId="36" borderId="18" xfId="0" applyFont="1" applyFill="1" applyBorder="1"/>
    <xf numFmtId="0" fontId="18" fillId="36" borderId="18" xfId="0" applyFont="1" applyFill="1" applyBorder="1" applyAlignment="1">
      <alignment horizontal="center" vertical="center" wrapText="1"/>
    </xf>
    <xf numFmtId="0" fontId="16" fillId="36" borderId="18" xfId="0" applyFont="1" applyFill="1" applyBorder="1" applyAlignment="1">
      <alignment wrapText="1"/>
    </xf>
    <xf numFmtId="0" fontId="35" fillId="36" borderId="18" xfId="43" applyFont="1" applyFill="1" applyBorder="1" applyAlignment="1">
      <alignment vertical="top" wrapText="1"/>
    </xf>
    <xf numFmtId="0" fontId="35" fillId="36" borderId="18" xfId="43" applyFont="1" applyFill="1" applyBorder="1" applyAlignment="1">
      <alignment horizontal="left" vertical="top" wrapText="1"/>
    </xf>
    <xf numFmtId="0" fontId="35" fillId="36" borderId="18" xfId="0" applyFont="1" applyFill="1" applyBorder="1"/>
    <xf numFmtId="0" fontId="35" fillId="36" borderId="18" xfId="0" applyFont="1" applyFill="1" applyBorder="1" applyAlignment="1">
      <alignment horizontal="right"/>
    </xf>
    <xf numFmtId="0" fontId="35" fillId="36" borderId="18" xfId="43" applyFont="1" applyFill="1" applyBorder="1" applyAlignment="1">
      <alignment horizontal="center" vertical="top"/>
    </xf>
    <xf numFmtId="0" fontId="36" fillId="36" borderId="18" xfId="43" applyFont="1" applyFill="1" applyBorder="1" applyAlignment="1">
      <alignment vertical="top" wrapText="1"/>
    </xf>
    <xf numFmtId="0" fontId="36" fillId="36" borderId="18" xfId="43" applyFont="1" applyFill="1" applyBorder="1" applyAlignment="1">
      <alignment horizontal="left" vertical="top" wrapText="1"/>
    </xf>
    <xf numFmtId="0" fontId="36" fillId="36" borderId="18" xfId="43" applyFont="1" applyFill="1" applyBorder="1" applyAlignment="1">
      <alignment horizontal="center" vertical="top"/>
    </xf>
    <xf numFmtId="0" fontId="38" fillId="36" borderId="18" xfId="0" applyFont="1" applyFill="1" applyBorder="1"/>
    <xf numFmtId="0" fontId="38" fillId="36" borderId="18" xfId="0" applyFont="1" applyFill="1" applyBorder="1" applyAlignment="1">
      <alignment horizontal="right"/>
    </xf>
    <xf numFmtId="0" fontId="38" fillId="36" borderId="18" xfId="43" applyFont="1" applyFill="1" applyBorder="1" applyAlignment="1">
      <alignment horizontal="left" vertical="top" wrapText="1"/>
    </xf>
    <xf numFmtId="0" fontId="38" fillId="36" borderId="18" xfId="43" applyFont="1" applyFill="1" applyBorder="1" applyAlignment="1">
      <alignment horizontal="right" vertical="top"/>
    </xf>
    <xf numFmtId="0" fontId="38" fillId="36" borderId="18" xfId="43" applyFont="1" applyFill="1" applyBorder="1" applyAlignment="1">
      <alignment horizontal="center" vertical="top"/>
    </xf>
    <xf numFmtId="4" fontId="38" fillId="36" borderId="18" xfId="43" applyNumberFormat="1" applyFont="1" applyFill="1" applyBorder="1" applyAlignment="1">
      <alignment horizontal="right" vertical="top"/>
    </xf>
    <xf numFmtId="0" fontId="36" fillId="36" borderId="18" xfId="0" applyFont="1" applyFill="1" applyBorder="1" applyAlignment="1">
      <alignment horizontal="left" vertical="top" wrapText="1"/>
    </xf>
    <xf numFmtId="14" fontId="36" fillId="36" borderId="18" xfId="43" applyNumberFormat="1" applyFont="1" applyFill="1" applyBorder="1" applyAlignment="1">
      <alignment horizontal="center" vertical="top"/>
    </xf>
    <xf numFmtId="0" fontId="35" fillId="0" borderId="18" xfId="0" applyFont="1" applyBorder="1" applyAlignment="1">
      <alignment horizontal="right"/>
    </xf>
    <xf numFmtId="0" fontId="36" fillId="36" borderId="18" xfId="43" applyFont="1" applyFill="1" applyBorder="1" applyAlignment="1">
      <alignment horizontal="right" vertical="center"/>
    </xf>
    <xf numFmtId="0" fontId="35" fillId="0" borderId="18" xfId="0" applyFont="1" applyBorder="1"/>
    <xf numFmtId="0" fontId="39" fillId="33" borderId="18" xfId="0" applyFont="1" applyFill="1" applyBorder="1" applyAlignment="1">
      <alignment horizontal="justify" vertical="center" wrapText="1"/>
    </xf>
    <xf numFmtId="0" fontId="38" fillId="36" borderId="10" xfId="0" applyFont="1" applyFill="1" applyBorder="1"/>
    <xf numFmtId="0" fontId="38" fillId="0" borderId="10" xfId="45" applyFont="1" applyBorder="1" applyAlignment="1">
      <alignment horizontal="left" vertical="center" wrapText="1"/>
    </xf>
    <xf numFmtId="49" fontId="38" fillId="36" borderId="18" xfId="45" applyNumberFormat="1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fill" vertical="center" wrapText="1"/>
    </xf>
    <xf numFmtId="0" fontId="38" fillId="36" borderId="10" xfId="45" applyFont="1" applyFill="1" applyBorder="1" applyAlignment="1">
      <alignment horizontal="left" vertical="center" wrapText="1"/>
    </xf>
    <xf numFmtId="0" fontId="38" fillId="0" borderId="20" xfId="0" applyFont="1" applyBorder="1"/>
    <xf numFmtId="3" fontId="33" fillId="36" borderId="0" xfId="1" applyNumberFormat="1" applyFont="1" applyFill="1" applyBorder="1" applyAlignment="1">
      <alignment horizontal="right"/>
    </xf>
    <xf numFmtId="3" fontId="33" fillId="0" borderId="0" xfId="0" applyNumberFormat="1" applyFont="1"/>
    <xf numFmtId="0" fontId="34" fillId="36" borderId="0" xfId="43" applyFont="1" applyFill="1" applyAlignment="1">
      <alignment horizontal="center" vertical="center"/>
    </xf>
    <xf numFmtId="0" fontId="14" fillId="36" borderId="0" xfId="0" applyFont="1" applyFill="1" applyAlignment="1">
      <alignment horizontal="right"/>
    </xf>
    <xf numFmtId="43" fontId="30" fillId="36" borderId="0" xfId="1" applyFont="1" applyFill="1" applyBorder="1" applyAlignment="1">
      <alignment horizontal="right"/>
    </xf>
    <xf numFmtId="165" fontId="0" fillId="36" borderId="0" xfId="0" applyNumberFormat="1" applyFill="1" applyAlignment="1">
      <alignment horizontal="center"/>
    </xf>
    <xf numFmtId="0" fontId="0" fillId="36" borderId="0" xfId="0" applyFill="1" applyAlignment="1">
      <alignment horizontal="center"/>
    </xf>
    <xf numFmtId="4" fontId="0" fillId="36" borderId="0" xfId="0" applyNumberFormat="1" applyFill="1" applyAlignment="1">
      <alignment horizontal="right"/>
    </xf>
    <xf numFmtId="4" fontId="0" fillId="0" borderId="0" xfId="0" applyNumberFormat="1"/>
    <xf numFmtId="43" fontId="32" fillId="36" borderId="0" xfId="1" applyFont="1" applyFill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6" fillId="0" borderId="0" xfId="43" applyFont="1" applyAlignment="1">
      <alignment horizontal="center" vertical="top"/>
    </xf>
    <xf numFmtId="4" fontId="26" fillId="0" borderId="0" xfId="43" applyNumberFormat="1" applyFont="1" applyAlignment="1">
      <alignment horizontal="right" vertical="top"/>
    </xf>
    <xf numFmtId="0" fontId="38" fillId="36" borderId="20" xfId="0" applyFont="1" applyFill="1" applyBorder="1"/>
    <xf numFmtId="0" fontId="41" fillId="37" borderId="15" xfId="0" applyFont="1" applyFill="1" applyBorder="1" applyAlignment="1">
      <alignment horizontal="center" vertical="center" wrapText="1"/>
    </xf>
    <xf numFmtId="0" fontId="35" fillId="35" borderId="18" xfId="0" applyFont="1" applyFill="1" applyBorder="1" applyAlignment="1">
      <alignment horizontal="right"/>
    </xf>
    <xf numFmtId="0" fontId="37" fillId="35" borderId="18" xfId="0" applyFont="1" applyFill="1" applyBorder="1" applyAlignment="1">
      <alignment horizontal="right"/>
    </xf>
    <xf numFmtId="0" fontId="37" fillId="35" borderId="18" xfId="0" applyFont="1" applyFill="1" applyBorder="1"/>
    <xf numFmtId="0" fontId="26" fillId="36" borderId="0" xfId="43" applyFont="1" applyFill="1" applyAlignment="1">
      <alignment horizontal="left" vertical="top" wrapText="1"/>
    </xf>
    <xf numFmtId="43" fontId="42" fillId="36" borderId="0" xfId="52" applyFont="1" applyFill="1" applyBorder="1" applyAlignment="1">
      <alignment horizontal="center" vertical="center"/>
    </xf>
    <xf numFmtId="0" fontId="0" fillId="36" borderId="0" xfId="0" applyFill="1" applyAlignment="1">
      <alignment vertical="center"/>
    </xf>
    <xf numFmtId="0" fontId="34" fillId="36" borderId="0" xfId="43" applyFont="1" applyFill="1" applyAlignment="1">
      <alignment horizontal="center" vertical="center" wrapText="1"/>
    </xf>
    <xf numFmtId="164" fontId="0" fillId="36" borderId="0" xfId="0" applyNumberFormat="1" applyFill="1"/>
    <xf numFmtId="164" fontId="46" fillId="0" borderId="0" xfId="1" applyNumberFormat="1" applyFont="1" applyFill="1" applyBorder="1" applyAlignment="1">
      <alignment horizontal="right" vertical="center"/>
    </xf>
    <xf numFmtId="0" fontId="45" fillId="0" borderId="0" xfId="43" applyFont="1" applyAlignment="1">
      <alignment horizontal="left" vertical="center" wrapText="1"/>
    </xf>
    <xf numFmtId="43" fontId="43" fillId="36" borderId="0" xfId="1" applyFont="1" applyFill="1" applyBorder="1" applyAlignment="1">
      <alignment horizontal="center" vertical="center"/>
    </xf>
    <xf numFmtId="0" fontId="44" fillId="36" borderId="0" xfId="43" applyFont="1" applyFill="1" applyAlignment="1">
      <alignment horizontal="left" vertical="top" wrapText="1"/>
    </xf>
    <xf numFmtId="0" fontId="37" fillId="36" borderId="18" xfId="0" applyFont="1" applyFill="1" applyBorder="1"/>
    <xf numFmtId="0" fontId="0" fillId="36" borderId="26" xfId="0" applyFill="1" applyBorder="1"/>
    <xf numFmtId="0" fontId="30" fillId="36" borderId="26" xfId="0" applyFont="1" applyFill="1" applyBorder="1"/>
    <xf numFmtId="0" fontId="30" fillId="36" borderId="0" xfId="0" applyFont="1" applyFill="1" applyAlignment="1">
      <alignment horizontal="right"/>
    </xf>
    <xf numFmtId="43" fontId="35" fillId="36" borderId="18" xfId="1" applyFont="1" applyFill="1" applyBorder="1" applyAlignment="1"/>
    <xf numFmtId="0" fontId="35" fillId="36" borderId="19" xfId="0" applyFont="1" applyFill="1" applyBorder="1" applyAlignment="1">
      <alignment horizontal="right"/>
    </xf>
    <xf numFmtId="43" fontId="38" fillId="0" borderId="18" xfId="1" applyFont="1" applyBorder="1" applyAlignment="1"/>
    <xf numFmtId="0" fontId="38" fillId="0" borderId="10" xfId="0" applyFont="1" applyBorder="1"/>
    <xf numFmtId="4" fontId="38" fillId="36" borderId="18" xfId="0" applyNumberFormat="1" applyFont="1" applyFill="1" applyBorder="1"/>
    <xf numFmtId="43" fontId="38" fillId="36" borderId="18" xfId="1" applyFont="1" applyFill="1" applyBorder="1" applyAlignment="1"/>
    <xf numFmtId="4" fontId="38" fillId="36" borderId="18" xfId="43" applyNumberFormat="1" applyFont="1" applyFill="1" applyBorder="1" applyAlignment="1">
      <alignment vertical="top"/>
    </xf>
    <xf numFmtId="165" fontId="38" fillId="36" borderId="18" xfId="0" applyNumberFormat="1" applyFont="1" applyFill="1" applyBorder="1"/>
    <xf numFmtId="0" fontId="38" fillId="36" borderId="18" xfId="0" applyFont="1" applyFill="1" applyBorder="1" applyAlignment="1">
      <alignment horizontal="center"/>
    </xf>
    <xf numFmtId="4" fontId="35" fillId="36" borderId="18" xfId="43" applyNumberFormat="1" applyFont="1" applyFill="1" applyBorder="1" applyAlignment="1">
      <alignment vertical="top"/>
    </xf>
    <xf numFmtId="49" fontId="38" fillId="36" borderId="18" xfId="0" applyNumberFormat="1" applyFont="1" applyFill="1" applyBorder="1"/>
    <xf numFmtId="4" fontId="36" fillId="36" borderId="18" xfId="43" applyNumberFormat="1" applyFont="1" applyFill="1" applyBorder="1" applyAlignment="1">
      <alignment vertical="top"/>
    </xf>
    <xf numFmtId="4" fontId="38" fillId="36" borderId="18" xfId="0" applyNumberFormat="1" applyFont="1" applyFill="1" applyBorder="1" applyAlignment="1">
      <alignment vertical="top"/>
    </xf>
    <xf numFmtId="164" fontId="35" fillId="36" borderId="18" xfId="1" applyNumberFormat="1" applyFont="1" applyFill="1" applyBorder="1" applyAlignment="1"/>
    <xf numFmtId="43" fontId="35" fillId="36" borderId="18" xfId="1" applyFont="1" applyFill="1" applyBorder="1" applyAlignment="1">
      <alignment vertical="center"/>
    </xf>
    <xf numFmtId="43" fontId="38" fillId="36" borderId="18" xfId="1" applyFont="1" applyFill="1" applyBorder="1" applyAlignment="1">
      <alignment wrapText="1"/>
    </xf>
    <xf numFmtId="164" fontId="38" fillId="36" borderId="18" xfId="1" applyNumberFormat="1" applyFont="1" applyFill="1" applyBorder="1" applyAlignment="1"/>
    <xf numFmtId="4" fontId="36" fillId="36" borderId="18" xfId="0" applyNumberFormat="1" applyFont="1" applyFill="1" applyBorder="1" applyAlignment="1">
      <alignment vertical="top"/>
    </xf>
    <xf numFmtId="0" fontId="38" fillId="36" borderId="18" xfId="0" applyFont="1" applyFill="1" applyBorder="1" applyAlignment="1">
      <alignment vertical="center"/>
    </xf>
    <xf numFmtId="3" fontId="38" fillId="36" borderId="18" xfId="1" applyNumberFormat="1" applyFont="1" applyFill="1" applyBorder="1" applyAlignment="1"/>
    <xf numFmtId="3" fontId="38" fillId="36" borderId="18" xfId="0" applyNumberFormat="1" applyFont="1" applyFill="1" applyBorder="1"/>
    <xf numFmtId="4" fontId="38" fillId="36" borderId="18" xfId="43" applyNumberFormat="1" applyFont="1" applyFill="1" applyBorder="1" applyAlignment="1">
      <alignment vertical="center"/>
    </xf>
    <xf numFmtId="0" fontId="36" fillId="36" borderId="18" xfId="43" applyFont="1" applyFill="1" applyBorder="1" applyAlignment="1">
      <alignment vertical="center"/>
    </xf>
    <xf numFmtId="167" fontId="35" fillId="36" borderId="28" xfId="1" applyNumberFormat="1" applyFont="1" applyFill="1" applyBorder="1" applyAlignment="1"/>
    <xf numFmtId="165" fontId="35" fillId="36" borderId="18" xfId="0" applyNumberFormat="1" applyFont="1" applyFill="1" applyBorder="1"/>
    <xf numFmtId="4" fontId="35" fillId="36" borderId="18" xfId="0" applyNumberFormat="1" applyFont="1" applyFill="1" applyBorder="1"/>
    <xf numFmtId="0" fontId="35" fillId="36" borderId="27" xfId="0" applyFont="1" applyFill="1" applyBorder="1"/>
    <xf numFmtId="4" fontId="35" fillId="0" borderId="18" xfId="0" applyNumberFormat="1" applyFont="1" applyBorder="1"/>
    <xf numFmtId="4" fontId="38" fillId="36" borderId="18" xfId="1" applyNumberFormat="1" applyFont="1" applyFill="1" applyBorder="1" applyAlignment="1" applyProtection="1">
      <alignment vertical="top"/>
    </xf>
    <xf numFmtId="43" fontId="38" fillId="36" borderId="18" xfId="1" applyFont="1" applyFill="1" applyBorder="1"/>
    <xf numFmtId="2" fontId="38" fillId="36" borderId="18" xfId="0" applyNumberFormat="1" applyFont="1" applyFill="1" applyBorder="1"/>
    <xf numFmtId="0" fontId="38" fillId="0" borderId="22" xfId="0" applyFont="1" applyBorder="1"/>
    <xf numFmtId="0" fontId="38" fillId="36" borderId="22" xfId="0" applyFont="1" applyFill="1" applyBorder="1"/>
    <xf numFmtId="0" fontId="38" fillId="36" borderId="23" xfId="0" applyFont="1" applyFill="1" applyBorder="1"/>
    <xf numFmtId="49" fontId="38" fillId="0" borderId="10" xfId="45" applyNumberFormat="1" applyFont="1" applyBorder="1" applyAlignment="1">
      <alignment horizontal="center" vertical="center" wrapText="1"/>
    </xf>
    <xf numFmtId="0" fontId="38" fillId="36" borderId="0" xfId="0" applyFont="1" applyFill="1"/>
    <xf numFmtId="0" fontId="38" fillId="0" borderId="0" xfId="0" applyFont="1"/>
    <xf numFmtId="4" fontId="36" fillId="36" borderId="18" xfId="43" applyNumberFormat="1" applyFont="1" applyFill="1" applyBorder="1" applyAlignment="1">
      <alignment horizontal="right" vertical="top"/>
    </xf>
    <xf numFmtId="0" fontId="37" fillId="36" borderId="18" xfId="0" applyFont="1" applyFill="1" applyBorder="1" applyAlignment="1">
      <alignment horizontal="right"/>
    </xf>
    <xf numFmtId="0" fontId="37" fillId="36" borderId="18" xfId="43" applyFont="1" applyFill="1" applyBorder="1" applyAlignment="1">
      <alignment horizontal="center" vertical="top"/>
    </xf>
    <xf numFmtId="2" fontId="54" fillId="0" borderId="0" xfId="53" applyNumberFormat="1" applyFont="1" applyAlignment="1">
      <alignment horizontal="center" vertical="center"/>
    </xf>
    <xf numFmtId="4" fontId="54" fillId="0" borderId="0" xfId="53" applyNumberFormat="1" applyFont="1" applyAlignment="1">
      <alignment horizontal="right" vertical="center"/>
    </xf>
    <xf numFmtId="0" fontId="60" fillId="0" borderId="31" xfId="43" applyFont="1" applyBorder="1" applyAlignment="1">
      <alignment horizontal="center" vertical="center"/>
    </xf>
    <xf numFmtId="0" fontId="60" fillId="0" borderId="31" xfId="53" applyFont="1" applyBorder="1" applyAlignment="1">
      <alignment horizontal="center" vertical="center"/>
    </xf>
    <xf numFmtId="4" fontId="37" fillId="36" borderId="18" xfId="43" applyNumberFormat="1" applyFont="1" applyFill="1" applyBorder="1" applyAlignment="1">
      <alignment vertical="top"/>
    </xf>
    <xf numFmtId="0" fontId="60" fillId="0" borderId="31" xfId="53" applyFont="1" applyBorder="1" applyAlignment="1">
      <alignment horizontal="left" vertical="center"/>
    </xf>
    <xf numFmtId="14" fontId="38" fillId="36" borderId="18" xfId="43" applyNumberFormat="1" applyFont="1" applyFill="1" applyBorder="1" applyAlignment="1">
      <alignment horizontal="center" vertical="top"/>
    </xf>
    <xf numFmtId="49" fontId="35" fillId="36" borderId="18" xfId="43" applyNumberFormat="1" applyFont="1" applyFill="1" applyBorder="1" applyAlignment="1">
      <alignment vertical="top" wrapText="1"/>
    </xf>
    <xf numFmtId="14" fontId="37" fillId="36" borderId="18" xfId="43" applyNumberFormat="1" applyFont="1" applyFill="1" applyBorder="1" applyAlignment="1">
      <alignment horizontal="center" vertical="top"/>
    </xf>
    <xf numFmtId="2" fontId="60" fillId="0" borderId="31" xfId="53" applyNumberFormat="1" applyFont="1" applyBorder="1" applyAlignment="1">
      <alignment horizontal="center" vertical="center"/>
    </xf>
    <xf numFmtId="0" fontId="37" fillId="36" borderId="18" xfId="43" applyFont="1" applyFill="1" applyBorder="1" applyAlignment="1">
      <alignment horizontal="right" vertical="top"/>
    </xf>
    <xf numFmtId="0" fontId="37" fillId="36" borderId="18" xfId="43" applyFont="1" applyFill="1" applyBorder="1" applyAlignment="1">
      <alignment horizontal="left" vertical="top" wrapText="1"/>
    </xf>
    <xf numFmtId="4" fontId="60" fillId="0" borderId="31" xfId="53" applyNumberFormat="1" applyFont="1" applyBorder="1" applyAlignment="1">
      <alignment horizontal="right" vertical="center"/>
    </xf>
    <xf numFmtId="0" fontId="37" fillId="36" borderId="18" xfId="0" applyFont="1" applyFill="1" applyBorder="1" applyAlignment="1">
      <alignment horizontal="left" vertical="top" wrapText="1"/>
    </xf>
    <xf numFmtId="0" fontId="54" fillId="0" borderId="0" xfId="53" applyFont="1" applyAlignment="1">
      <alignment horizontal="center" vertical="center"/>
    </xf>
    <xf numFmtId="0" fontId="37" fillId="0" borderId="18" xfId="0" applyFont="1" applyBorder="1" applyAlignment="1">
      <alignment horizontal="center" vertical="top"/>
    </xf>
    <xf numFmtId="0" fontId="50" fillId="40" borderId="36" xfId="53" applyFont="1" applyFill="1" applyBorder="1" applyAlignment="1">
      <alignment horizontal="right" vertical="center"/>
    </xf>
    <xf numFmtId="0" fontId="47" fillId="0" borderId="0" xfId="53"/>
    <xf numFmtId="0" fontId="51" fillId="0" borderId="0" xfId="43" applyFont="1"/>
    <xf numFmtId="0" fontId="52" fillId="0" borderId="0" xfId="43" applyFont="1" applyAlignment="1">
      <alignment vertical="center"/>
    </xf>
    <xf numFmtId="0" fontId="50" fillId="38" borderId="29" xfId="54" applyFont="1" applyFill="1" applyBorder="1" applyAlignment="1">
      <alignment horizontal="center" vertical="center" wrapText="1"/>
    </xf>
    <xf numFmtId="0" fontId="50" fillId="38" borderId="30" xfId="54" applyFont="1" applyFill="1" applyBorder="1" applyAlignment="1">
      <alignment horizontal="center" vertical="center" wrapText="1"/>
    </xf>
    <xf numFmtId="0" fontId="54" fillId="0" borderId="31" xfId="43" applyFont="1" applyBorder="1" applyAlignment="1">
      <alignment horizontal="center" vertical="center"/>
    </xf>
    <xf numFmtId="0" fontId="54" fillId="0" borderId="31" xfId="53" applyFont="1" applyBorder="1" applyAlignment="1">
      <alignment horizontal="left" vertical="center"/>
    </xf>
    <xf numFmtId="0" fontId="54" fillId="0" borderId="31" xfId="53" applyFont="1" applyBorder="1" applyAlignment="1">
      <alignment horizontal="center" vertical="center"/>
    </xf>
    <xf numFmtId="2" fontId="54" fillId="0" borderId="31" xfId="53" applyNumberFormat="1" applyFont="1" applyBorder="1" applyAlignment="1">
      <alignment horizontal="center" vertical="center"/>
    </xf>
    <xf numFmtId="4" fontId="54" fillId="0" borderId="31" xfId="53" applyNumberFormat="1" applyFont="1" applyBorder="1" applyAlignment="1">
      <alignment horizontal="right" vertical="center"/>
    </xf>
    <xf numFmtId="4" fontId="55" fillId="39" borderId="31" xfId="53" applyNumberFormat="1" applyFont="1" applyFill="1" applyBorder="1" applyAlignment="1">
      <alignment horizontal="right" vertical="center"/>
    </xf>
    <xf numFmtId="0" fontId="55" fillId="39" borderId="31" xfId="53" applyFont="1" applyFill="1" applyBorder="1" applyAlignment="1">
      <alignment horizontal="center" vertical="center"/>
    </xf>
    <xf numFmtId="4" fontId="55" fillId="40" borderId="37" xfId="53" applyNumberFormat="1" applyFont="1" applyFill="1" applyBorder="1" applyAlignment="1">
      <alignment horizontal="right" vertical="center"/>
    </xf>
    <xf numFmtId="0" fontId="55" fillId="40" borderId="37" xfId="53" applyFont="1" applyFill="1" applyBorder="1" applyAlignment="1">
      <alignment horizontal="right" vertical="center"/>
    </xf>
    <xf numFmtId="4" fontId="55" fillId="40" borderId="31" xfId="53" applyNumberFormat="1" applyFont="1" applyFill="1" applyBorder="1" applyAlignment="1">
      <alignment horizontal="right" vertical="center" wrapText="1"/>
    </xf>
    <xf numFmtId="4" fontId="55" fillId="40" borderId="31" xfId="53" applyNumberFormat="1" applyFont="1" applyFill="1" applyBorder="1" applyAlignment="1">
      <alignment horizontal="right" vertical="center"/>
    </xf>
    <xf numFmtId="0" fontId="55" fillId="40" borderId="31" xfId="53" applyFont="1" applyFill="1" applyBorder="1" applyAlignment="1">
      <alignment horizontal="right" vertical="center"/>
    </xf>
    <xf numFmtId="4" fontId="58" fillId="39" borderId="31" xfId="53" applyNumberFormat="1" applyFont="1" applyFill="1" applyBorder="1" applyAlignment="1">
      <alignment horizontal="right" vertical="center"/>
    </xf>
    <xf numFmtId="4" fontId="58" fillId="40" borderId="37" xfId="53" applyNumberFormat="1" applyFont="1" applyFill="1" applyBorder="1" applyAlignment="1">
      <alignment horizontal="right" vertical="center"/>
    </xf>
    <xf numFmtId="0" fontId="59" fillId="0" borderId="0" xfId="53" applyFont="1"/>
    <xf numFmtId="0" fontId="59" fillId="41" borderId="32" xfId="53" applyFont="1" applyFill="1" applyBorder="1"/>
    <xf numFmtId="0" fontId="57" fillId="41" borderId="33" xfId="53" applyFont="1" applyFill="1" applyBorder="1"/>
    <xf numFmtId="0" fontId="26" fillId="41" borderId="33" xfId="53" applyFont="1" applyFill="1" applyBorder="1"/>
    <xf numFmtId="0" fontId="26" fillId="41" borderId="41" xfId="53" applyFont="1" applyFill="1" applyBorder="1"/>
    <xf numFmtId="0" fontId="26" fillId="41" borderId="33" xfId="53" applyFont="1" applyFill="1" applyBorder="1" applyAlignment="1">
      <alignment horizontal="center" vertical="center"/>
    </xf>
    <xf numFmtId="0" fontId="26" fillId="41" borderId="42" xfId="53" applyFont="1" applyFill="1" applyBorder="1" applyAlignment="1">
      <alignment horizontal="center" vertical="center"/>
    </xf>
    <xf numFmtId="0" fontId="59" fillId="41" borderId="38" xfId="53" applyFont="1" applyFill="1" applyBorder="1"/>
    <xf numFmtId="0" fontId="57" fillId="41" borderId="40" xfId="53" applyFont="1" applyFill="1" applyBorder="1"/>
    <xf numFmtId="0" fontId="26" fillId="41" borderId="40" xfId="53" applyFont="1" applyFill="1" applyBorder="1"/>
    <xf numFmtId="0" fontId="26" fillId="41" borderId="39" xfId="53" applyFont="1" applyFill="1" applyBorder="1"/>
    <xf numFmtId="0" fontId="26" fillId="41" borderId="40" xfId="53" applyFont="1" applyFill="1" applyBorder="1" applyAlignment="1">
      <alignment horizontal="center" vertical="center"/>
    </xf>
    <xf numFmtId="0" fontId="26" fillId="41" borderId="37" xfId="53" applyFont="1" applyFill="1" applyBorder="1" applyAlignment="1">
      <alignment horizontal="center" vertical="center"/>
    </xf>
    <xf numFmtId="0" fontId="56" fillId="40" borderId="34" xfId="53" applyFont="1" applyFill="1" applyBorder="1"/>
    <xf numFmtId="0" fontId="57" fillId="40" borderId="36" xfId="53" applyFont="1" applyFill="1" applyBorder="1"/>
    <xf numFmtId="0" fontId="55" fillId="40" borderId="36" xfId="53" applyFont="1" applyFill="1" applyBorder="1"/>
    <xf numFmtId="0" fontId="55" fillId="40" borderId="31" xfId="53" applyFont="1" applyFill="1" applyBorder="1"/>
    <xf numFmtId="43" fontId="38" fillId="36" borderId="18" xfId="1" applyFont="1" applyFill="1" applyBorder="1" applyAlignment="1">
      <alignment horizontal="right" vertical="center"/>
    </xf>
    <xf numFmtId="43" fontId="35" fillId="36" borderId="18" xfId="1" applyFont="1" applyFill="1" applyBorder="1" applyAlignment="1">
      <alignment horizontal="right" vertical="center"/>
    </xf>
    <xf numFmtId="0" fontId="54" fillId="0" borderId="0" xfId="53" applyFont="1" applyAlignment="1">
      <alignment horizontal="left" vertical="center"/>
    </xf>
    <xf numFmtId="0" fontId="54" fillId="0" borderId="31" xfId="53" applyFont="1" applyBorder="1" applyAlignment="1">
      <alignment horizontal="left" vertical="center" wrapText="1"/>
    </xf>
    <xf numFmtId="14" fontId="37" fillId="0" borderId="18" xfId="0" applyNumberFormat="1" applyFont="1" applyBorder="1" applyAlignment="1">
      <alignment horizontal="center" vertical="top"/>
    </xf>
    <xf numFmtId="0" fontId="36" fillId="36" borderId="18" xfId="0" applyFont="1" applyFill="1" applyBorder="1" applyAlignment="1">
      <alignment horizontal="center" vertical="top"/>
    </xf>
    <xf numFmtId="4" fontId="37" fillId="0" borderId="18" xfId="0" applyNumberFormat="1" applyFont="1" applyBorder="1" applyAlignment="1">
      <alignment vertical="top"/>
    </xf>
    <xf numFmtId="49" fontId="38" fillId="36" borderId="18" xfId="43" applyNumberFormat="1" applyFont="1" applyFill="1" applyBorder="1" applyAlignment="1">
      <alignment vertical="top" wrapText="1"/>
    </xf>
    <xf numFmtId="0" fontId="54" fillId="0" borderId="34" xfId="53" applyFont="1" applyBorder="1" applyAlignment="1">
      <alignment horizontal="center" vertical="center"/>
    </xf>
    <xf numFmtId="0" fontId="37" fillId="36" borderId="18" xfId="43" applyFont="1" applyFill="1" applyBorder="1" applyAlignment="1">
      <alignment vertical="top" wrapText="1"/>
    </xf>
    <xf numFmtId="166" fontId="35" fillId="36" borderId="18" xfId="0" applyNumberFormat="1" applyFont="1" applyFill="1" applyBorder="1" applyAlignment="1">
      <alignment vertical="center"/>
    </xf>
    <xf numFmtId="164" fontId="35" fillId="36" borderId="18" xfId="1" applyNumberFormat="1" applyFont="1" applyFill="1" applyBorder="1" applyAlignment="1">
      <alignment horizontal="right"/>
    </xf>
    <xf numFmtId="0" fontId="37" fillId="0" borderId="18" xfId="0" applyFont="1" applyBorder="1" applyAlignment="1">
      <alignment horizontal="left" vertical="top" wrapText="1"/>
    </xf>
    <xf numFmtId="0" fontId="47" fillId="0" borderId="0" xfId="54"/>
    <xf numFmtId="0" fontId="54" fillId="0" borderId="31" xfId="54" applyFont="1" applyBorder="1" applyAlignment="1">
      <alignment horizontal="left" vertical="center"/>
    </xf>
    <xf numFmtId="0" fontId="37" fillId="35" borderId="18" xfId="43" applyFont="1" applyFill="1" applyBorder="1" applyAlignment="1">
      <alignment horizontal="left" vertical="top" wrapText="1"/>
    </xf>
    <xf numFmtId="0" fontId="37" fillId="35" borderId="18" xfId="0" applyFont="1" applyFill="1" applyBorder="1" applyAlignment="1">
      <alignment horizontal="center" vertical="top"/>
    </xf>
    <xf numFmtId="4" fontId="37" fillId="35" borderId="18" xfId="0" applyNumberFormat="1" applyFont="1" applyFill="1" applyBorder="1" applyAlignment="1">
      <alignment vertical="top"/>
    </xf>
    <xf numFmtId="0" fontId="60" fillId="36" borderId="31" xfId="53" applyFont="1" applyFill="1" applyBorder="1" applyAlignment="1">
      <alignment horizontal="left" vertical="center"/>
    </xf>
    <xf numFmtId="0" fontId="37" fillId="36" borderId="18" xfId="0" applyFont="1" applyFill="1" applyBorder="1" applyAlignment="1">
      <alignment horizontal="center" vertical="top"/>
    </xf>
    <xf numFmtId="4" fontId="37" fillId="36" borderId="18" xfId="0" applyNumberFormat="1" applyFont="1" applyFill="1" applyBorder="1" applyAlignment="1">
      <alignment vertical="top"/>
    </xf>
    <xf numFmtId="3" fontId="38" fillId="36" borderId="18" xfId="0" applyNumberFormat="1" applyFont="1" applyFill="1" applyBorder="1" applyAlignment="1">
      <alignment horizontal="right"/>
    </xf>
    <xf numFmtId="0" fontId="37" fillId="36" borderId="31" xfId="43" applyFont="1" applyFill="1" applyBorder="1" applyAlignment="1">
      <alignment horizontal="left" vertical="top" wrapText="1"/>
    </xf>
    <xf numFmtId="0" fontId="37" fillId="36" borderId="31" xfId="0" applyFont="1" applyFill="1" applyBorder="1"/>
    <xf numFmtId="0" fontId="37" fillId="36" borderId="31" xfId="0" applyFont="1" applyFill="1" applyBorder="1" applyAlignment="1">
      <alignment horizontal="right"/>
    </xf>
    <xf numFmtId="0" fontId="38" fillId="36" borderId="31" xfId="0" applyFont="1" applyFill="1" applyBorder="1"/>
    <xf numFmtId="0" fontId="35" fillId="36" borderId="31" xfId="0" applyFont="1" applyFill="1" applyBorder="1"/>
    <xf numFmtId="0" fontId="37" fillId="35" borderId="18" xfId="43" applyFont="1" applyFill="1" applyBorder="1" applyAlignment="1">
      <alignment horizontal="right" vertical="center"/>
    </xf>
    <xf numFmtId="0" fontId="37" fillId="36" borderId="18" xfId="43" applyFont="1" applyFill="1" applyBorder="1" applyAlignment="1">
      <alignment horizontal="right" vertical="center"/>
    </xf>
    <xf numFmtId="4" fontId="37" fillId="36" borderId="18" xfId="43" applyNumberFormat="1" applyFont="1" applyFill="1" applyBorder="1" applyAlignment="1">
      <alignment vertical="center"/>
    </xf>
    <xf numFmtId="43" fontId="37" fillId="36" borderId="18" xfId="1" applyFont="1" applyFill="1" applyBorder="1" applyAlignment="1"/>
    <xf numFmtId="0" fontId="38" fillId="36" borderId="31" xfId="43" applyFont="1" applyFill="1" applyBorder="1" applyAlignment="1">
      <alignment horizontal="left" vertical="top" wrapText="1"/>
    </xf>
    <xf numFmtId="0" fontId="38" fillId="36" borderId="31" xfId="0" applyFont="1" applyFill="1" applyBorder="1" applyAlignment="1">
      <alignment horizontal="right"/>
    </xf>
    <xf numFmtId="0" fontId="38" fillId="36" borderId="31" xfId="43" applyFont="1" applyFill="1" applyBorder="1" applyAlignment="1">
      <alignment horizontal="center" vertical="top"/>
    </xf>
    <xf numFmtId="4" fontId="38" fillId="36" borderId="31" xfId="43" applyNumberFormat="1" applyFont="1" applyFill="1" applyBorder="1" applyAlignment="1">
      <alignment vertical="top"/>
    </xf>
    <xf numFmtId="43" fontId="38" fillId="36" borderId="31" xfId="1" applyFont="1" applyFill="1" applyBorder="1" applyAlignment="1"/>
    <xf numFmtId="43" fontId="35" fillId="36" borderId="31" xfId="1" applyFont="1" applyFill="1" applyBorder="1" applyAlignment="1"/>
    <xf numFmtId="165" fontId="37" fillId="36" borderId="18" xfId="0" applyNumberFormat="1" applyFont="1" applyFill="1" applyBorder="1"/>
    <xf numFmtId="165" fontId="38" fillId="36" borderId="18" xfId="0" applyNumberFormat="1" applyFont="1" applyFill="1" applyBorder="1" applyAlignment="1">
      <alignment horizontal="right"/>
    </xf>
    <xf numFmtId="0" fontId="37" fillId="0" borderId="18" xfId="0" applyFont="1" applyBorder="1" applyAlignment="1">
      <alignment horizontal="right"/>
    </xf>
    <xf numFmtId="4" fontId="37" fillId="36" borderId="18" xfId="0" applyNumberFormat="1" applyFont="1" applyFill="1" applyBorder="1"/>
    <xf numFmtId="4" fontId="35" fillId="36" borderId="18" xfId="0" applyNumberFormat="1" applyFont="1" applyFill="1" applyBorder="1" applyAlignment="1">
      <alignment horizontal="right"/>
    </xf>
    <xf numFmtId="0" fontId="37" fillId="36" borderId="31" xfId="0" applyFont="1" applyFill="1" applyBorder="1" applyAlignment="1">
      <alignment horizontal="left" vertical="top" wrapText="1"/>
    </xf>
    <xf numFmtId="0" fontId="37" fillId="0" borderId="31" xfId="0" applyFont="1" applyBorder="1" applyAlignment="1">
      <alignment horizontal="center" vertical="top"/>
    </xf>
    <xf numFmtId="4" fontId="37" fillId="0" borderId="31" xfId="0" applyNumberFormat="1" applyFont="1" applyBorder="1" applyAlignment="1">
      <alignment vertical="top"/>
    </xf>
    <xf numFmtId="0" fontId="35" fillId="36" borderId="42" xfId="0" applyFont="1" applyFill="1" applyBorder="1"/>
    <xf numFmtId="0" fontId="60" fillId="0" borderId="0" xfId="53" applyFont="1" applyAlignment="1">
      <alignment horizontal="left" vertical="center"/>
    </xf>
    <xf numFmtId="0" fontId="60" fillId="0" borderId="0" xfId="53" applyFont="1" applyAlignment="1">
      <alignment horizontal="center" vertical="center"/>
    </xf>
    <xf numFmtId="2" fontId="60" fillId="0" borderId="0" xfId="53" applyNumberFormat="1" applyFont="1" applyAlignment="1">
      <alignment horizontal="center" vertical="center"/>
    </xf>
    <xf numFmtId="4" fontId="60" fillId="0" borderId="0" xfId="53" applyNumberFormat="1" applyFont="1" applyAlignment="1">
      <alignment horizontal="right" vertical="center"/>
    </xf>
    <xf numFmtId="3" fontId="0" fillId="0" borderId="0" xfId="0" applyNumberFormat="1"/>
    <xf numFmtId="0" fontId="35" fillId="36" borderId="34" xfId="0" applyFont="1" applyFill="1" applyBorder="1"/>
    <xf numFmtId="0" fontId="35" fillId="36" borderId="35" xfId="0" applyFont="1" applyFill="1" applyBorder="1"/>
    <xf numFmtId="164" fontId="35" fillId="36" borderId="35" xfId="1" applyNumberFormat="1" applyFont="1" applyFill="1" applyBorder="1" applyAlignment="1"/>
    <xf numFmtId="43" fontId="35" fillId="36" borderId="35" xfId="1" applyFont="1" applyFill="1" applyBorder="1" applyAlignment="1">
      <alignment vertical="center"/>
    </xf>
    <xf numFmtId="0" fontId="37" fillId="36" borderId="35" xfId="0" applyFont="1" applyFill="1" applyBorder="1"/>
    <xf numFmtId="0" fontId="38" fillId="36" borderId="35" xfId="0" applyFont="1" applyFill="1" applyBorder="1"/>
    <xf numFmtId="0" fontId="38" fillId="36" borderId="35" xfId="0" applyFont="1" applyFill="1" applyBorder="1" applyAlignment="1">
      <alignment horizontal="right"/>
    </xf>
    <xf numFmtId="3" fontId="38" fillId="36" borderId="35" xfId="0" applyNumberFormat="1" applyFont="1" applyFill="1" applyBorder="1"/>
    <xf numFmtId="43" fontId="35" fillId="36" borderId="35" xfId="1" applyFont="1" applyFill="1" applyBorder="1" applyAlignment="1"/>
    <xf numFmtId="165" fontId="35" fillId="36" borderId="35" xfId="0" applyNumberFormat="1" applyFont="1" applyFill="1" applyBorder="1"/>
    <xf numFmtId="4" fontId="35" fillId="36" borderId="35" xfId="0" applyNumberFormat="1" applyFont="1" applyFill="1" applyBorder="1"/>
    <xf numFmtId="4" fontId="36" fillId="36" borderId="35" xfId="43" applyNumberFormat="1" applyFont="1" applyFill="1" applyBorder="1" applyAlignment="1">
      <alignment horizontal="right" vertical="top"/>
    </xf>
    <xf numFmtId="0" fontId="35" fillId="36" borderId="41" xfId="0" applyFont="1" applyFill="1" applyBorder="1"/>
    <xf numFmtId="0" fontId="30" fillId="0" borderId="0" xfId="0" applyFont="1"/>
    <xf numFmtId="4" fontId="30" fillId="0" borderId="31" xfId="0" applyNumberFormat="1" applyFont="1" applyBorder="1"/>
    <xf numFmtId="43" fontId="38" fillId="36" borderId="31" xfId="1" applyFont="1" applyFill="1" applyBorder="1"/>
    <xf numFmtId="2" fontId="30" fillId="36" borderId="31" xfId="0" applyNumberFormat="1" applyFont="1" applyFill="1" applyBorder="1"/>
    <xf numFmtId="0" fontId="30" fillId="0" borderId="31" xfId="0" applyFont="1" applyBorder="1"/>
    <xf numFmtId="4" fontId="30" fillId="36" borderId="0" xfId="0" applyNumberFormat="1" applyFont="1" applyFill="1"/>
    <xf numFmtId="4" fontId="30" fillId="0" borderId="0" xfId="0" applyNumberFormat="1" applyFont="1"/>
    <xf numFmtId="3" fontId="30" fillId="0" borderId="0" xfId="0" applyNumberFormat="1" applyFont="1"/>
    <xf numFmtId="43" fontId="30" fillId="0" borderId="31" xfId="1" applyFont="1" applyBorder="1" applyAlignment="1">
      <alignment horizontal="center" vertical="center"/>
    </xf>
    <xf numFmtId="43" fontId="38" fillId="36" borderId="35" xfId="1" applyFont="1" applyFill="1" applyBorder="1" applyAlignment="1">
      <alignment vertical="center"/>
    </xf>
    <xf numFmtId="43" fontId="30" fillId="36" borderId="31" xfId="1" applyFont="1" applyFill="1" applyBorder="1" applyAlignment="1">
      <alignment horizontal="center" vertical="center"/>
    </xf>
    <xf numFmtId="0" fontId="30" fillId="0" borderId="35" xfId="0" applyFont="1" applyBorder="1"/>
    <xf numFmtId="0" fontId="38" fillId="36" borderId="35" xfId="43" applyFont="1" applyFill="1" applyBorder="1" applyAlignment="1">
      <alignment vertical="center"/>
    </xf>
    <xf numFmtId="4" fontId="38" fillId="36" borderId="31" xfId="43" applyNumberFormat="1" applyFont="1" applyFill="1" applyBorder="1" applyAlignment="1">
      <alignment horizontal="right" vertical="top"/>
    </xf>
    <xf numFmtId="0" fontId="30" fillId="36" borderId="35" xfId="0" applyFont="1" applyFill="1" applyBorder="1"/>
    <xf numFmtId="0" fontId="35" fillId="36" borderId="32" xfId="0" applyFont="1" applyFill="1" applyBorder="1"/>
    <xf numFmtId="0" fontId="0" fillId="0" borderId="42" xfId="0" applyBorder="1" applyAlignment="1">
      <alignment horizontal="right"/>
    </xf>
    <xf numFmtId="0" fontId="35" fillId="36" borderId="33" xfId="0" applyFont="1" applyFill="1" applyBorder="1" applyAlignment="1">
      <alignment horizontal="right"/>
    </xf>
    <xf numFmtId="0" fontId="35" fillId="36" borderId="0" xfId="0" applyFont="1" applyFill="1"/>
    <xf numFmtId="0" fontId="45" fillId="36" borderId="18" xfId="43" applyFont="1" applyFill="1" applyBorder="1" applyAlignment="1">
      <alignment horizontal="center" vertical="top" wrapText="1"/>
    </xf>
    <xf numFmtId="0" fontId="45" fillId="36" borderId="18" xfId="0" applyFont="1" applyFill="1" applyBorder="1" applyAlignment="1">
      <alignment horizontal="center"/>
    </xf>
    <xf numFmtId="0" fontId="45" fillId="36" borderId="18" xfId="43" applyFont="1" applyFill="1" applyBorder="1" applyAlignment="1">
      <alignment horizontal="center" vertical="top"/>
    </xf>
    <xf numFmtId="4" fontId="45" fillId="36" borderId="18" xfId="43" applyNumberFormat="1" applyFont="1" applyFill="1" applyBorder="1" applyAlignment="1">
      <alignment horizontal="center" vertical="top"/>
    </xf>
    <xf numFmtId="43" fontId="45" fillId="36" borderId="31" xfId="1" applyFont="1" applyFill="1" applyBorder="1" applyAlignment="1">
      <alignment horizontal="center"/>
    </xf>
    <xf numFmtId="0" fontId="45" fillId="36" borderId="31" xfId="0" applyFont="1" applyFill="1" applyBorder="1" applyAlignment="1">
      <alignment horizontal="center"/>
    </xf>
    <xf numFmtId="0" fontId="45" fillId="36" borderId="34" xfId="0" applyFont="1" applyFill="1" applyBorder="1" applyAlignment="1">
      <alignment horizontal="center"/>
    </xf>
    <xf numFmtId="49" fontId="45" fillId="36" borderId="31" xfId="0" applyNumberFormat="1" applyFont="1" applyFill="1" applyBorder="1" applyAlignment="1">
      <alignment horizontal="center"/>
    </xf>
    <xf numFmtId="49" fontId="45" fillId="36" borderId="18" xfId="43" applyNumberFormat="1" applyFont="1" applyFill="1" applyBorder="1" applyAlignment="1">
      <alignment horizontal="center" vertical="top" wrapText="1"/>
    </xf>
    <xf numFmtId="0" fontId="45" fillId="36" borderId="31" xfId="53" applyFont="1" applyFill="1" applyBorder="1" applyAlignment="1">
      <alignment horizontal="center" vertical="center"/>
    </xf>
    <xf numFmtId="4" fontId="45" fillId="0" borderId="31" xfId="53" applyNumberFormat="1" applyFont="1" applyBorder="1" applyAlignment="1">
      <alignment horizontal="center" vertical="center"/>
    </xf>
    <xf numFmtId="0" fontId="45" fillId="0" borderId="31" xfId="53" applyFont="1" applyBorder="1" applyAlignment="1">
      <alignment horizontal="center" vertical="center"/>
    </xf>
    <xf numFmtId="0" fontId="45" fillId="0" borderId="31" xfId="0" applyFont="1" applyBorder="1" applyAlignment="1">
      <alignment horizontal="center"/>
    </xf>
    <xf numFmtId="0" fontId="45" fillId="36" borderId="31" xfId="53" applyFont="1" applyFill="1" applyBorder="1" applyAlignment="1">
      <alignment horizontal="center" vertical="center" wrapText="1"/>
    </xf>
    <xf numFmtId="49" fontId="45" fillId="36" borderId="18" xfId="43" applyNumberFormat="1" applyFont="1" applyFill="1" applyBorder="1" applyAlignment="1">
      <alignment horizontal="center" vertical="top"/>
    </xf>
    <xf numFmtId="14" fontId="45" fillId="36" borderId="18" xfId="43" applyNumberFormat="1" applyFont="1" applyFill="1" applyBorder="1" applyAlignment="1">
      <alignment horizontal="center" vertical="top"/>
    </xf>
    <xf numFmtId="0" fontId="61" fillId="36" borderId="18" xfId="43" applyFont="1" applyFill="1" applyBorder="1" applyAlignment="1">
      <alignment horizontal="center" vertical="top" wrapText="1"/>
    </xf>
    <xf numFmtId="0" fontId="62" fillId="36" borderId="18" xfId="0" applyFont="1" applyFill="1" applyBorder="1" applyAlignment="1">
      <alignment horizontal="center"/>
    </xf>
    <xf numFmtId="0" fontId="61" fillId="36" borderId="18" xfId="43" applyFont="1" applyFill="1" applyBorder="1" applyAlignment="1">
      <alignment horizontal="center" vertical="top"/>
    </xf>
    <xf numFmtId="4" fontId="61" fillId="36" borderId="18" xfId="43" applyNumberFormat="1" applyFont="1" applyFill="1" applyBorder="1" applyAlignment="1">
      <alignment horizontal="center" vertical="top"/>
    </xf>
    <xf numFmtId="0" fontId="62" fillId="36" borderId="34" xfId="0" applyFont="1" applyFill="1" applyBorder="1" applyAlignment="1">
      <alignment horizontal="center"/>
    </xf>
    <xf numFmtId="0" fontId="62" fillId="0" borderId="31" xfId="0" applyFont="1" applyBorder="1" applyAlignment="1">
      <alignment horizontal="center"/>
    </xf>
    <xf numFmtId="4" fontId="45" fillId="36" borderId="18" xfId="0" applyNumberFormat="1" applyFont="1" applyFill="1" applyBorder="1" applyAlignment="1">
      <alignment horizontal="center" vertical="top"/>
    </xf>
    <xf numFmtId="0" fontId="45" fillId="36" borderId="18" xfId="0" applyFont="1" applyFill="1" applyBorder="1" applyAlignment="1">
      <alignment horizontal="center" vertical="top" wrapText="1"/>
    </xf>
    <xf numFmtId="0" fontId="61" fillId="36" borderId="18" xfId="0" applyFont="1" applyFill="1" applyBorder="1" applyAlignment="1">
      <alignment horizontal="center" vertical="top" wrapText="1"/>
    </xf>
    <xf numFmtId="14" fontId="61" fillId="36" borderId="18" xfId="43" applyNumberFormat="1" applyFont="1" applyFill="1" applyBorder="1" applyAlignment="1">
      <alignment horizontal="center" vertical="top"/>
    </xf>
    <xf numFmtId="43" fontId="45" fillId="36" borderId="18" xfId="1" applyFont="1" applyFill="1" applyBorder="1" applyAlignment="1">
      <alignment horizontal="center"/>
    </xf>
    <xf numFmtId="3" fontId="45" fillId="36" borderId="31" xfId="0" applyNumberFormat="1" applyFont="1" applyFill="1" applyBorder="1" applyAlignment="1">
      <alignment horizontal="center"/>
    </xf>
    <xf numFmtId="4" fontId="45" fillId="36" borderId="31" xfId="0" applyNumberFormat="1" applyFont="1" applyFill="1" applyBorder="1" applyAlignment="1">
      <alignment horizontal="center"/>
    </xf>
    <xf numFmtId="43" fontId="45" fillId="36" borderId="18" xfId="1" applyFont="1" applyFill="1" applyBorder="1" applyAlignment="1">
      <alignment horizontal="center" wrapText="1"/>
    </xf>
    <xf numFmtId="0" fontId="45" fillId="35" borderId="18" xfId="43" applyFont="1" applyFill="1" applyBorder="1" applyAlignment="1">
      <alignment horizontal="center" vertical="top" wrapText="1"/>
    </xf>
    <xf numFmtId="0" fontId="45" fillId="35" borderId="31" xfId="53" applyFont="1" applyFill="1" applyBorder="1" applyAlignment="1">
      <alignment horizontal="center" vertical="center"/>
    </xf>
    <xf numFmtId="0" fontId="45" fillId="35" borderId="18" xfId="0" applyFont="1" applyFill="1" applyBorder="1" applyAlignment="1">
      <alignment horizontal="center"/>
    </xf>
    <xf numFmtId="164" fontId="45" fillId="36" borderId="18" xfId="1" applyNumberFormat="1" applyFont="1" applyFill="1" applyBorder="1" applyAlignment="1">
      <alignment horizontal="center"/>
    </xf>
    <xf numFmtId="164" fontId="45" fillId="36" borderId="31" xfId="1" applyNumberFormat="1" applyFont="1" applyFill="1" applyBorder="1" applyAlignment="1">
      <alignment horizontal="center"/>
    </xf>
    <xf numFmtId="0" fontId="63" fillId="36" borderId="18" xfId="0" applyFont="1" applyFill="1" applyBorder="1" applyAlignment="1">
      <alignment horizontal="center"/>
    </xf>
    <xf numFmtId="4" fontId="61" fillId="36" borderId="18" xfId="0" applyNumberFormat="1" applyFont="1" applyFill="1" applyBorder="1" applyAlignment="1">
      <alignment horizontal="center" vertical="top"/>
    </xf>
    <xf numFmtId="4" fontId="45" fillId="0" borderId="18" xfId="0" applyNumberFormat="1" applyFont="1" applyBorder="1" applyAlignment="1">
      <alignment horizontal="center" vertical="top"/>
    </xf>
    <xf numFmtId="0" fontId="45" fillId="0" borderId="18" xfId="0" applyFont="1" applyBorder="1" applyAlignment="1">
      <alignment horizontal="center" vertical="top"/>
    </xf>
    <xf numFmtId="0" fontId="45" fillId="0" borderId="18" xfId="0" applyFont="1" applyBorder="1" applyAlignment="1">
      <alignment horizontal="center" vertical="top" wrapText="1"/>
    </xf>
    <xf numFmtId="14" fontId="45" fillId="0" borderId="18" xfId="0" applyNumberFormat="1" applyFont="1" applyBorder="1" applyAlignment="1">
      <alignment horizontal="center" vertical="top"/>
    </xf>
    <xf numFmtId="0" fontId="63" fillId="36" borderId="18" xfId="43" applyFont="1" applyFill="1" applyBorder="1" applyAlignment="1">
      <alignment horizontal="center" vertical="top" wrapText="1"/>
    </xf>
    <xf numFmtId="0" fontId="63" fillId="0" borderId="18" xfId="0" applyFont="1" applyBorder="1" applyAlignment="1">
      <alignment horizontal="center" vertical="top" wrapText="1"/>
    </xf>
    <xf numFmtId="4" fontId="63" fillId="0" borderId="18" xfId="0" applyNumberFormat="1" applyFont="1" applyBorder="1" applyAlignment="1">
      <alignment horizontal="center" vertical="top"/>
    </xf>
    <xf numFmtId="0" fontId="45" fillId="36" borderId="18" xfId="0" applyFont="1" applyFill="1" applyBorder="1" applyAlignment="1">
      <alignment horizontal="center" vertical="center"/>
    </xf>
    <xf numFmtId="43" fontId="45" fillId="0" borderId="31" xfId="1" applyFont="1" applyBorder="1" applyAlignment="1">
      <alignment horizontal="center" vertical="center"/>
    </xf>
    <xf numFmtId="43" fontId="45" fillId="36" borderId="31" xfId="1" applyFont="1" applyFill="1" applyBorder="1" applyAlignment="1">
      <alignment horizontal="center" vertical="center"/>
    </xf>
    <xf numFmtId="3" fontId="45" fillId="0" borderId="31" xfId="1" applyNumberFormat="1" applyFont="1" applyFill="1" applyBorder="1" applyAlignment="1">
      <alignment horizontal="center" vertical="center"/>
    </xf>
    <xf numFmtId="3" fontId="45" fillId="36" borderId="18" xfId="1" applyNumberFormat="1" applyFont="1" applyFill="1" applyBorder="1" applyAlignment="1">
      <alignment horizontal="center"/>
    </xf>
    <xf numFmtId="168" fontId="45" fillId="0" borderId="31" xfId="1" applyNumberFormat="1" applyFont="1" applyFill="1" applyBorder="1" applyAlignment="1">
      <alignment horizontal="center" vertical="center"/>
    </xf>
    <xf numFmtId="168" fontId="45" fillId="0" borderId="31" xfId="0" applyNumberFormat="1" applyFont="1" applyBorder="1" applyAlignment="1">
      <alignment horizontal="center" vertical="center"/>
    </xf>
    <xf numFmtId="0" fontId="45" fillId="36" borderId="18" xfId="0" applyFont="1" applyFill="1" applyBorder="1" applyAlignment="1">
      <alignment horizontal="center" vertical="top"/>
    </xf>
    <xf numFmtId="0" fontId="61" fillId="36" borderId="18" xfId="0" applyFont="1" applyFill="1" applyBorder="1" applyAlignment="1">
      <alignment horizontal="center" vertical="top"/>
    </xf>
    <xf numFmtId="0" fontId="62" fillId="36" borderId="31" xfId="0" applyFont="1" applyFill="1" applyBorder="1" applyAlignment="1">
      <alignment horizontal="center"/>
    </xf>
    <xf numFmtId="0" fontId="62" fillId="36" borderId="18" xfId="43" applyFont="1" applyFill="1" applyBorder="1" applyAlignment="1">
      <alignment horizontal="center" vertical="top"/>
    </xf>
    <xf numFmtId="4" fontId="62" fillId="36" borderId="18" xfId="43" applyNumberFormat="1" applyFont="1" applyFill="1" applyBorder="1" applyAlignment="1">
      <alignment horizontal="center" vertical="top"/>
    </xf>
    <xf numFmtId="43" fontId="62" fillId="36" borderId="31" xfId="1" applyFont="1" applyFill="1" applyBorder="1" applyAlignment="1">
      <alignment horizontal="center" vertical="center"/>
    </xf>
    <xf numFmtId="0" fontId="45" fillId="36" borderId="18" xfId="43" applyFont="1" applyFill="1" applyBorder="1" applyAlignment="1">
      <alignment horizontal="center" vertical="center"/>
    </xf>
    <xf numFmtId="4" fontId="45" fillId="36" borderId="18" xfId="43" applyNumberFormat="1" applyFont="1" applyFill="1" applyBorder="1" applyAlignment="1">
      <alignment horizontal="center" vertical="center"/>
    </xf>
    <xf numFmtId="0" fontId="45" fillId="36" borderId="31" xfId="43" applyFont="1" applyFill="1" applyBorder="1" applyAlignment="1">
      <alignment horizontal="center" vertical="center"/>
    </xf>
    <xf numFmtId="0" fontId="45" fillId="36" borderId="34" xfId="43" applyFont="1" applyFill="1" applyBorder="1" applyAlignment="1">
      <alignment horizontal="center" vertical="center" wrapText="1"/>
    </xf>
    <xf numFmtId="4" fontId="45" fillId="36" borderId="31" xfId="43" applyNumberFormat="1" applyFont="1" applyFill="1" applyBorder="1" applyAlignment="1">
      <alignment horizontal="center" vertical="center"/>
    </xf>
    <xf numFmtId="0" fontId="45" fillId="0" borderId="0" xfId="0" applyFont="1" applyAlignment="1">
      <alignment horizontal="center"/>
    </xf>
    <xf numFmtId="4" fontId="45" fillId="0" borderId="31" xfId="0" applyNumberFormat="1" applyFont="1" applyBorder="1" applyAlignment="1">
      <alignment horizontal="center"/>
    </xf>
    <xf numFmtId="0" fontId="45" fillId="36" borderId="31" xfId="43" applyFont="1" applyFill="1" applyBorder="1" applyAlignment="1">
      <alignment horizontal="center" vertical="top" wrapText="1"/>
    </xf>
    <xf numFmtId="0" fontId="45" fillId="36" borderId="31" xfId="43" applyFont="1" applyFill="1" applyBorder="1" applyAlignment="1">
      <alignment horizontal="center" vertical="top"/>
    </xf>
    <xf numFmtId="4" fontId="45" fillId="36" borderId="31" xfId="43" applyNumberFormat="1" applyFont="1" applyFill="1" applyBorder="1" applyAlignment="1">
      <alignment horizontal="center" vertical="top"/>
    </xf>
    <xf numFmtId="165" fontId="45" fillId="36" borderId="18" xfId="0" applyNumberFormat="1" applyFont="1" applyFill="1" applyBorder="1" applyAlignment="1">
      <alignment horizontal="center"/>
    </xf>
    <xf numFmtId="165" fontId="45" fillId="36" borderId="31" xfId="0" applyNumberFormat="1" applyFont="1" applyFill="1" applyBorder="1" applyAlignment="1">
      <alignment horizontal="center"/>
    </xf>
    <xf numFmtId="0" fontId="45" fillId="0" borderId="18" xfId="0" applyFont="1" applyBorder="1" applyAlignment="1">
      <alignment horizontal="center"/>
    </xf>
    <xf numFmtId="0" fontId="62" fillId="0" borderId="18" xfId="0" applyFont="1" applyBorder="1" applyAlignment="1">
      <alignment horizontal="center"/>
    </xf>
    <xf numFmtId="3" fontId="45" fillId="36" borderId="18" xfId="0" applyNumberFormat="1" applyFont="1" applyFill="1" applyBorder="1" applyAlignment="1">
      <alignment horizontal="center"/>
    </xf>
    <xf numFmtId="49" fontId="45" fillId="36" borderId="42" xfId="43" applyNumberFormat="1" applyFont="1" applyFill="1" applyBorder="1" applyAlignment="1">
      <alignment horizontal="center" vertical="top"/>
    </xf>
    <xf numFmtId="49" fontId="61" fillId="36" borderId="42" xfId="43" applyNumberFormat="1" applyFont="1" applyFill="1" applyBorder="1" applyAlignment="1">
      <alignment horizontal="center" vertical="top"/>
    </xf>
    <xf numFmtId="0" fontId="37" fillId="36" borderId="42" xfId="43" applyFont="1" applyFill="1" applyBorder="1" applyAlignment="1">
      <alignment horizontal="left" vertical="top" wrapText="1"/>
    </xf>
    <xf numFmtId="0" fontId="37" fillId="36" borderId="42" xfId="0" applyFont="1" applyFill="1" applyBorder="1" applyAlignment="1">
      <alignment horizontal="left" vertical="top" wrapText="1"/>
    </xf>
    <xf numFmtId="0" fontId="37" fillId="36" borderId="42" xfId="0" applyFont="1" applyFill="1" applyBorder="1"/>
    <xf numFmtId="0" fontId="37" fillId="36" borderId="42" xfId="0" applyFont="1" applyFill="1" applyBorder="1" applyAlignment="1">
      <alignment horizontal="right"/>
    </xf>
    <xf numFmtId="0" fontId="37" fillId="0" borderId="42" xfId="0" applyFont="1" applyBorder="1" applyAlignment="1">
      <alignment horizontal="center" vertical="top"/>
    </xf>
    <xf numFmtId="4" fontId="37" fillId="0" borderId="42" xfId="0" applyNumberFormat="1" applyFont="1" applyBorder="1" applyAlignment="1">
      <alignment vertical="top"/>
    </xf>
    <xf numFmtId="0" fontId="38" fillId="36" borderId="42" xfId="0" applyFont="1" applyFill="1" applyBorder="1"/>
    <xf numFmtId="0" fontId="35" fillId="0" borderId="0" xfId="0" applyFont="1"/>
    <xf numFmtId="0" fontId="39" fillId="33" borderId="0" xfId="0" applyFont="1" applyFill="1" applyAlignment="1">
      <alignment horizontal="justify" vertical="center" wrapText="1"/>
    </xf>
    <xf numFmtId="4" fontId="35" fillId="0" borderId="0" xfId="0" applyNumberFormat="1" applyFont="1"/>
    <xf numFmtId="0" fontId="38" fillId="36" borderId="0" xfId="0" applyFont="1" applyFill="1" applyAlignment="1">
      <alignment horizontal="right"/>
    </xf>
    <xf numFmtId="0" fontId="30" fillId="36" borderId="0" xfId="0" applyFont="1" applyFill="1"/>
    <xf numFmtId="0" fontId="18" fillId="37" borderId="12" xfId="0" applyFont="1" applyFill="1" applyBorder="1" applyAlignment="1">
      <alignment horizontal="center" vertical="center" wrapText="1"/>
    </xf>
    <xf numFmtId="0" fontId="18" fillId="37" borderId="13" xfId="0" applyFont="1" applyFill="1" applyBorder="1" applyAlignment="1">
      <alignment horizontal="center" vertical="center" wrapText="1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4" xfId="0" applyFont="1" applyFill="1" applyBorder="1" applyAlignment="1">
      <alignment horizontal="center" vertical="center" wrapText="1"/>
    </xf>
    <xf numFmtId="0" fontId="18" fillId="37" borderId="17" xfId="0" applyFont="1" applyFill="1" applyBorder="1" applyAlignment="1">
      <alignment horizontal="center" vertical="center" wrapText="1"/>
    </xf>
    <xf numFmtId="0" fontId="18" fillId="37" borderId="11" xfId="0" applyFont="1" applyFill="1" applyBorder="1" applyAlignment="1">
      <alignment horizontal="center" vertical="center" wrapText="1"/>
    </xf>
    <xf numFmtId="0" fontId="40" fillId="33" borderId="24" xfId="0" applyFont="1" applyFill="1" applyBorder="1" applyAlignment="1">
      <alignment horizontal="justify" vertical="center" wrapText="1"/>
    </xf>
    <xf numFmtId="0" fontId="38" fillId="0" borderId="25" xfId="0" applyFont="1" applyBorder="1"/>
    <xf numFmtId="0" fontId="38" fillId="0" borderId="20" xfId="0" applyFont="1" applyBorder="1"/>
    <xf numFmtId="0" fontId="40" fillId="33" borderId="21" xfId="0" applyFont="1" applyFill="1" applyBorder="1" applyAlignment="1">
      <alignment horizontal="justify" vertical="center" wrapText="1"/>
    </xf>
    <xf numFmtId="0" fontId="38" fillId="0" borderId="22" xfId="0" applyFont="1" applyBorder="1"/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49" fillId="39" borderId="34" xfId="55" applyFont="1" applyFill="1" applyBorder="1" applyAlignment="1">
      <alignment horizontal="right" vertical="center"/>
    </xf>
    <xf numFmtId="0" fontId="49" fillId="39" borderId="36" xfId="55" applyFont="1" applyFill="1" applyBorder="1" applyAlignment="1">
      <alignment horizontal="right" vertical="center"/>
    </xf>
    <xf numFmtId="0" fontId="49" fillId="39" borderId="35" xfId="55" applyFont="1" applyFill="1" applyBorder="1" applyAlignment="1">
      <alignment horizontal="right" vertical="center"/>
    </xf>
    <xf numFmtId="0" fontId="50" fillId="40" borderId="38" xfId="53" applyFont="1" applyFill="1" applyBorder="1" applyAlignment="1">
      <alignment horizontal="right" vertical="center" wrapText="1"/>
    </xf>
    <xf numFmtId="0" fontId="50" fillId="40" borderId="40" xfId="53" applyFont="1" applyFill="1" applyBorder="1" applyAlignment="1">
      <alignment horizontal="right" vertical="center" wrapText="1"/>
    </xf>
    <xf numFmtId="0" fontId="50" fillId="40" borderId="39" xfId="53" applyFont="1" applyFill="1" applyBorder="1" applyAlignment="1">
      <alignment horizontal="right" vertical="center" wrapText="1"/>
    </xf>
    <xf numFmtId="0" fontId="50" fillId="40" borderId="34" xfId="53" applyFont="1" applyFill="1" applyBorder="1" applyAlignment="1">
      <alignment horizontal="right" vertical="center"/>
    </xf>
    <xf numFmtId="0" fontId="50" fillId="40" borderId="36" xfId="53" applyFont="1" applyFill="1" applyBorder="1" applyAlignment="1">
      <alignment horizontal="right" vertical="center"/>
    </xf>
    <xf numFmtId="0" fontId="50" fillId="40" borderId="35" xfId="53" applyFont="1" applyFill="1" applyBorder="1" applyAlignment="1">
      <alignment horizontal="right" vertical="center"/>
    </xf>
    <xf numFmtId="0" fontId="53" fillId="0" borderId="0" xfId="53" applyFont="1" applyAlignment="1">
      <alignment horizontal="center"/>
    </xf>
  </cellXfs>
  <cellStyles count="74">
    <cellStyle name="20% — акцент1" xfId="20" builtinId="30" customBuiltin="1"/>
    <cellStyle name="20% — акцент1 2" xfId="56" xr:uid="{E08FF1B3-F928-4081-B2AC-51FC8A5461C8}"/>
    <cellStyle name="20% — акцент2" xfId="24" builtinId="34" customBuiltin="1"/>
    <cellStyle name="20% — акцент2 2" xfId="59" xr:uid="{291220DA-E1AA-4778-A100-25DFA1DDE8DF}"/>
    <cellStyle name="20% — акцент3" xfId="28" builtinId="38" customBuiltin="1"/>
    <cellStyle name="20% — акцент3 2" xfId="62" xr:uid="{5DAB95EF-B8F0-49F8-A0D7-A1F3F47BBC28}"/>
    <cellStyle name="20% — акцент4" xfId="32" builtinId="42" customBuiltin="1"/>
    <cellStyle name="20% — акцент4 2" xfId="65" xr:uid="{84CDC423-0EE7-40DC-880F-2B6D14CA9797}"/>
    <cellStyle name="20% — акцент5" xfId="36" builtinId="46" customBuiltin="1"/>
    <cellStyle name="20% — акцент5 2" xfId="68" xr:uid="{74F82B9E-879B-4012-A0DF-A1957F373DFC}"/>
    <cellStyle name="20% — акцент6" xfId="40" builtinId="50" customBuiltin="1"/>
    <cellStyle name="20% — акцент6 2" xfId="71" xr:uid="{C19A9F67-4311-482D-B662-F327F8F79186}"/>
    <cellStyle name="40% — акцент1" xfId="21" builtinId="31" customBuiltin="1"/>
    <cellStyle name="40% — акцент1 2" xfId="57" xr:uid="{E8B95647-60E3-40D0-B821-AB795874D20E}"/>
    <cellStyle name="40% — акцент2" xfId="25" builtinId="35" customBuiltin="1"/>
    <cellStyle name="40% — акцент2 2" xfId="60" xr:uid="{E7C92AED-6026-448B-A0B3-39079B882DE4}"/>
    <cellStyle name="40% — акцент3" xfId="29" builtinId="39" customBuiltin="1"/>
    <cellStyle name="40% — акцент3 2" xfId="63" xr:uid="{B213CE74-90EC-4BF0-BD93-D67B2AA818C7}"/>
    <cellStyle name="40% — акцент4" xfId="33" builtinId="43" customBuiltin="1"/>
    <cellStyle name="40% — акцент4 2" xfId="66" xr:uid="{CDF3C3E9-A0FB-479A-B975-36E648A04B97}"/>
    <cellStyle name="40% — акцент5" xfId="37" builtinId="47" customBuiltin="1"/>
    <cellStyle name="40% — акцент5 2" xfId="69" xr:uid="{9670EDA7-684C-4198-BEAC-FC5A5B3FF22B}"/>
    <cellStyle name="40% — акцент6" xfId="41" builtinId="51" customBuiltin="1"/>
    <cellStyle name="40% — акцент6 2" xfId="72" xr:uid="{B6CCC77B-3EA8-4F76-9C28-51BDF8CA367A}"/>
    <cellStyle name="60% — акцент1" xfId="22" builtinId="32" customBuiltin="1"/>
    <cellStyle name="60% — акцент1 2" xfId="58" xr:uid="{30780C5E-2EEF-4A14-AD24-5E8221AA2A1F}"/>
    <cellStyle name="60% — акцент2" xfId="26" builtinId="36" customBuiltin="1"/>
    <cellStyle name="60% — акцент2 2" xfId="61" xr:uid="{42D011E2-EF34-4CB4-8D7C-650E5F2B20F7}"/>
    <cellStyle name="60% — акцент3" xfId="30" builtinId="40" customBuiltin="1"/>
    <cellStyle name="60% — акцент3 2" xfId="64" xr:uid="{F8F097A9-D61F-4111-919A-83C8BB440284}"/>
    <cellStyle name="60% — акцент4" xfId="34" builtinId="44" customBuiltin="1"/>
    <cellStyle name="60% — акцент4 2" xfId="67" xr:uid="{2CAFAC45-FF01-42C7-8AEC-9BC90DA8D183}"/>
    <cellStyle name="60% — акцент5" xfId="38" builtinId="48" customBuiltin="1"/>
    <cellStyle name="60% — акцент5 2" xfId="70" xr:uid="{CEAAF885-D2B3-4F93-A585-75F15A67E9F3}"/>
    <cellStyle name="60% — акцент6" xfId="42" builtinId="52" customBuiltin="1"/>
    <cellStyle name="60% — акцент6 2" xfId="73" xr:uid="{9FD48B1F-AFAA-4FCA-9CE2-9718E53BE4BB}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Гиперссылка 2" xfId="51" xr:uid="{331454EF-44A0-4224-A739-DFAA6985A335}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 xr:uid="{8AA0BA53-D7D8-4E75-80E7-0D62931FDCFA}"/>
    <cellStyle name="Обычный 2 2" xfId="48" xr:uid="{8B7C5A02-3706-4DCA-A67D-5CAB21D4B6D0}"/>
    <cellStyle name="Обычный 3" xfId="44" xr:uid="{0B889FC5-F977-4B96-A530-D1EBBA9349BA}"/>
    <cellStyle name="Обычный 3 2" xfId="54" xr:uid="{5FC1CC93-CC15-4588-90C5-4D274F684AF2}"/>
    <cellStyle name="Обычный 4" xfId="49" xr:uid="{4B8C98FA-8AB8-44A8-8C57-2D25D400058B}"/>
    <cellStyle name="Обычный 5" xfId="45" xr:uid="{CB14AD76-E4F8-4E57-B790-F7582058A17A}"/>
    <cellStyle name="Обычный 6" xfId="53" xr:uid="{E2CE19F8-D52A-4131-ADB0-7A8B274B9976}"/>
    <cellStyle name="Обычный 6 2" xfId="47" xr:uid="{1A2C630D-8656-4816-B654-F0400D5D95CD}"/>
    <cellStyle name="Обычный_inv01_1" xfId="55" xr:uid="{65CFF802-78CE-4C40-84DB-64560E65A868}"/>
    <cellStyle name="Плохой" xfId="8" builtinId="27" customBuiltin="1"/>
    <cellStyle name="Пояснение" xfId="17" builtinId="53" customBuiltin="1"/>
    <cellStyle name="Примечание" xfId="16" builtinId="10" customBuiltin="1"/>
    <cellStyle name="Примечание 2" xfId="50" xr:uid="{2C3E2085-C8F7-4ECA-8764-22F57A2EA242}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6" xr:uid="{8717A819-0CCF-445A-8FA1-50AAF63E7328}"/>
    <cellStyle name="Финансовый 3" xfId="52" xr:uid="{D232E1C7-3BD8-4B8B-B1BE-D0AEEAB338AE}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9394B-1B92-40B7-A15F-DDAE7124BE88}">
  <sheetPr>
    <tabColor rgb="FFFF0000"/>
  </sheetPr>
  <dimension ref="A1:M160"/>
  <sheetViews>
    <sheetView tabSelected="1" zoomScale="98" zoomScaleNormal="98" workbookViewId="0">
      <selection activeCell="J14" sqref="J14"/>
    </sheetView>
  </sheetViews>
  <sheetFormatPr defaultRowHeight="14.25"/>
  <cols>
    <col min="2" max="2" width="41.875" customWidth="1"/>
    <col min="3" max="3" width="16.625" customWidth="1"/>
    <col min="4" max="4" width="11" style="15" customWidth="1"/>
    <col min="5" max="5" width="16.75" customWidth="1"/>
    <col min="6" max="6" width="8.75" customWidth="1"/>
    <col min="7" max="7" width="14.625" customWidth="1"/>
    <col min="8" max="8" width="14" style="22" customWidth="1"/>
    <col min="9" max="9" width="13.75" style="22" customWidth="1"/>
    <col min="10" max="10" width="15.375" customWidth="1"/>
    <col min="11" max="11" width="14.375" style="15" customWidth="1"/>
    <col min="12" max="12" width="15.125" bestFit="1" customWidth="1"/>
    <col min="13" max="13" width="13.375" customWidth="1"/>
  </cols>
  <sheetData>
    <row r="1" spans="1:12">
      <c r="A1" s="10"/>
      <c r="B1" s="10"/>
      <c r="C1" s="10"/>
      <c r="D1" s="23"/>
      <c r="E1" s="10"/>
      <c r="F1" s="10"/>
      <c r="G1" s="10"/>
      <c r="H1" s="23"/>
      <c r="I1" s="23"/>
    </row>
    <row r="2" spans="1:12">
      <c r="A2" s="10"/>
      <c r="B2" s="10"/>
      <c r="C2" s="10"/>
      <c r="D2" s="23"/>
      <c r="E2" s="10"/>
      <c r="F2" s="10"/>
      <c r="G2" s="10"/>
      <c r="H2" s="23"/>
      <c r="I2" s="23"/>
    </row>
    <row r="3" spans="1:12" ht="17.25">
      <c r="A3" s="10"/>
      <c r="B3" s="10"/>
      <c r="C3" s="10"/>
      <c r="D3" s="23"/>
      <c r="E3" s="24" t="s">
        <v>24</v>
      </c>
      <c r="F3" s="10"/>
      <c r="G3" s="10"/>
      <c r="H3" s="23"/>
      <c r="I3" s="23"/>
    </row>
    <row r="4" spans="1:12" ht="15.75">
      <c r="A4" s="10"/>
      <c r="B4" s="10"/>
      <c r="C4" s="10"/>
      <c r="D4" s="23"/>
      <c r="E4" s="25" t="s">
        <v>378</v>
      </c>
      <c r="F4" s="10"/>
      <c r="G4" s="10"/>
      <c r="H4" s="23"/>
      <c r="I4" s="23"/>
    </row>
    <row r="5" spans="1:12">
      <c r="A5" s="10"/>
      <c r="B5" s="10"/>
      <c r="C5" s="10"/>
      <c r="D5" s="23"/>
      <c r="E5" s="10"/>
      <c r="F5" s="10"/>
      <c r="G5" s="10"/>
      <c r="H5" s="23"/>
      <c r="I5" s="23"/>
    </row>
    <row r="6" spans="1:12">
      <c r="A6" s="10"/>
      <c r="B6" s="10"/>
      <c r="C6" s="10"/>
      <c r="D6" s="23"/>
      <c r="E6" s="10"/>
      <c r="F6" s="10"/>
      <c r="G6" s="10"/>
      <c r="H6" s="23"/>
      <c r="I6" s="23"/>
    </row>
    <row r="7" spans="1:12" ht="75">
      <c r="A7" s="9"/>
      <c r="B7" s="29" t="s">
        <v>0</v>
      </c>
      <c r="C7" s="29" t="s">
        <v>1</v>
      </c>
      <c r="D7" s="28" t="s">
        <v>2</v>
      </c>
      <c r="E7" s="31" t="s">
        <v>4</v>
      </c>
      <c r="F7" s="31" t="s">
        <v>5</v>
      </c>
      <c r="G7" s="32" t="s">
        <v>6</v>
      </c>
      <c r="H7" s="26" t="s">
        <v>381</v>
      </c>
      <c r="I7" s="28" t="s">
        <v>380</v>
      </c>
      <c r="J7" s="17" t="s">
        <v>7</v>
      </c>
      <c r="K7" s="18"/>
    </row>
    <row r="8" spans="1:12" ht="72" customHeight="1">
      <c r="A8" s="9"/>
      <c r="B8" s="30"/>
      <c r="C8" s="30"/>
      <c r="D8" s="26"/>
      <c r="E8" s="32"/>
      <c r="F8" s="30"/>
      <c r="G8" s="30"/>
      <c r="H8" s="27"/>
      <c r="I8" s="26"/>
      <c r="J8" s="19" t="s">
        <v>379</v>
      </c>
      <c r="K8" s="20" t="s">
        <v>354</v>
      </c>
    </row>
    <row r="9" spans="1:12" ht="21.75" customHeight="1">
      <c r="A9" s="266" t="s">
        <v>200</v>
      </c>
      <c r="B9" s="266" t="s">
        <v>69</v>
      </c>
      <c r="C9" s="267" t="s">
        <v>208</v>
      </c>
      <c r="D9" s="267">
        <v>2014</v>
      </c>
      <c r="E9" s="268" t="s">
        <v>150</v>
      </c>
      <c r="F9" s="267">
        <v>1</v>
      </c>
      <c r="G9" s="269">
        <v>47338.97</v>
      </c>
      <c r="H9" s="270">
        <v>120278.2</v>
      </c>
      <c r="I9" s="271"/>
      <c r="J9" s="272">
        <v>3686</v>
      </c>
      <c r="K9" s="271">
        <v>356151</v>
      </c>
      <c r="L9" s="247"/>
    </row>
    <row r="10" spans="1:12">
      <c r="A10" s="266" t="s">
        <v>200</v>
      </c>
      <c r="B10" s="266" t="s">
        <v>83</v>
      </c>
      <c r="C10" s="267" t="s">
        <v>209</v>
      </c>
      <c r="D10" s="267">
        <v>2018</v>
      </c>
      <c r="E10" s="268" t="s">
        <v>165</v>
      </c>
      <c r="F10" s="267">
        <v>1</v>
      </c>
      <c r="G10" s="269">
        <v>52552.335740000002</v>
      </c>
      <c r="H10" s="270">
        <v>61855.1</v>
      </c>
      <c r="I10" s="271"/>
      <c r="J10" s="272">
        <v>12765</v>
      </c>
      <c r="K10" s="271">
        <v>205000</v>
      </c>
      <c r="L10" s="247"/>
    </row>
    <row r="11" spans="1:12">
      <c r="A11" s="266" t="s">
        <v>200</v>
      </c>
      <c r="B11" s="266" t="s">
        <v>100</v>
      </c>
      <c r="C11" s="267" t="s">
        <v>210</v>
      </c>
      <c r="D11" s="267">
        <v>2020</v>
      </c>
      <c r="E11" s="268" t="s">
        <v>178</v>
      </c>
      <c r="F11" s="267">
        <v>1</v>
      </c>
      <c r="G11" s="269">
        <v>64696.586000000003</v>
      </c>
      <c r="H11" s="270">
        <v>68880.399999999994</v>
      </c>
      <c r="I11" s="273"/>
      <c r="J11" s="272">
        <v>3408</v>
      </c>
      <c r="K11" s="271">
        <v>129213</v>
      </c>
      <c r="L11" s="247"/>
    </row>
    <row r="12" spans="1:12">
      <c r="A12" s="266" t="s">
        <v>200</v>
      </c>
      <c r="B12" s="266" t="s">
        <v>101</v>
      </c>
      <c r="C12" s="267" t="s">
        <v>211</v>
      </c>
      <c r="D12" s="267">
        <v>2018</v>
      </c>
      <c r="E12" s="268" t="s">
        <v>117</v>
      </c>
      <c r="F12" s="267">
        <v>1</v>
      </c>
      <c r="G12" s="269">
        <v>123994.83500000001</v>
      </c>
      <c r="H12" s="270">
        <v>156343.29999999999</v>
      </c>
      <c r="I12" s="270">
        <v>2448</v>
      </c>
      <c r="J12" s="272">
        <v>8080</v>
      </c>
      <c r="K12" s="271">
        <v>254000</v>
      </c>
      <c r="L12" s="247"/>
    </row>
    <row r="13" spans="1:12">
      <c r="A13" s="274" t="s">
        <v>200</v>
      </c>
      <c r="B13" s="275" t="s">
        <v>430</v>
      </c>
      <c r="C13" s="267" t="s">
        <v>758</v>
      </c>
      <c r="D13" s="275">
        <v>2024</v>
      </c>
      <c r="E13" s="281">
        <v>45637</v>
      </c>
      <c r="F13" s="267">
        <v>1</v>
      </c>
      <c r="G13" s="276">
        <v>253474.08</v>
      </c>
      <c r="H13" s="270">
        <v>257652</v>
      </c>
      <c r="I13" s="270">
        <v>4177.5</v>
      </c>
      <c r="J13" s="272">
        <v>1300</v>
      </c>
      <c r="K13" s="271">
        <v>1300</v>
      </c>
      <c r="L13" s="239"/>
    </row>
    <row r="14" spans="1:12" ht="45" customHeight="1">
      <c r="A14" s="266"/>
      <c r="B14" s="277"/>
      <c r="C14" s="267"/>
      <c r="D14" s="277"/>
      <c r="E14" s="268"/>
      <c r="F14" s="267"/>
      <c r="G14" s="276"/>
      <c r="H14" s="267"/>
      <c r="I14" s="267"/>
      <c r="J14" s="272">
        <v>0</v>
      </c>
      <c r="K14" s="278"/>
      <c r="L14" s="239"/>
    </row>
    <row r="15" spans="1:12">
      <c r="A15" s="266" t="s">
        <v>190</v>
      </c>
      <c r="B15" s="266" t="s">
        <v>32</v>
      </c>
      <c r="C15" s="267" t="s">
        <v>212</v>
      </c>
      <c r="D15" s="267">
        <v>2022</v>
      </c>
      <c r="E15" s="268" t="s">
        <v>114</v>
      </c>
      <c r="F15" s="267">
        <v>1</v>
      </c>
      <c r="G15" s="269">
        <v>155685</v>
      </c>
      <c r="H15" s="271">
        <f>(5598950+1075200)/1000</f>
        <v>6674.15</v>
      </c>
      <c r="I15" s="267"/>
      <c r="J15" s="272">
        <v>11127</v>
      </c>
      <c r="K15" s="271">
        <v>99727</v>
      </c>
    </row>
    <row r="16" spans="1:12">
      <c r="A16" s="266" t="s">
        <v>190</v>
      </c>
      <c r="B16" s="266" t="s">
        <v>47</v>
      </c>
      <c r="C16" s="267" t="s">
        <v>213</v>
      </c>
      <c r="D16" s="267">
        <v>2022</v>
      </c>
      <c r="E16" s="268" t="s">
        <v>128</v>
      </c>
      <c r="F16" s="267">
        <v>1</v>
      </c>
      <c r="G16" s="269">
        <v>124295</v>
      </c>
      <c r="H16" s="271">
        <f>(2399550+2066600)/1000</f>
        <v>4466.1499999999996</v>
      </c>
      <c r="I16" s="267"/>
      <c r="J16" s="272">
        <v>2681</v>
      </c>
      <c r="K16" s="271">
        <v>118932</v>
      </c>
    </row>
    <row r="17" spans="1:12">
      <c r="A17" s="266" t="s">
        <v>190</v>
      </c>
      <c r="B17" s="266" t="s">
        <v>52</v>
      </c>
      <c r="C17" s="267" t="s">
        <v>214</v>
      </c>
      <c r="D17" s="267">
        <v>2019</v>
      </c>
      <c r="E17" s="268" t="s">
        <v>132</v>
      </c>
      <c r="F17" s="267">
        <v>1</v>
      </c>
      <c r="G17" s="269">
        <v>128679.875</v>
      </c>
      <c r="H17" s="271">
        <v>0</v>
      </c>
      <c r="I17" s="267"/>
      <c r="J17" s="272">
        <v>5766</v>
      </c>
      <c r="K17" s="271">
        <v>228278</v>
      </c>
    </row>
    <row r="18" spans="1:12" ht="31.5" customHeight="1">
      <c r="A18" s="274" t="s">
        <v>190</v>
      </c>
      <c r="B18" s="279" t="s">
        <v>448</v>
      </c>
      <c r="C18" s="267" t="s">
        <v>772</v>
      </c>
      <c r="D18" s="280">
        <v>2024</v>
      </c>
      <c r="E18" s="281">
        <v>45624</v>
      </c>
      <c r="F18" s="267">
        <v>1</v>
      </c>
      <c r="G18" s="269">
        <v>260474.08</v>
      </c>
      <c r="H18" s="271">
        <v>5824</v>
      </c>
      <c r="I18" s="267"/>
      <c r="J18" s="272">
        <v>5217</v>
      </c>
      <c r="K18" s="271">
        <v>5217</v>
      </c>
      <c r="L18" s="235"/>
    </row>
    <row r="19" spans="1:12" ht="39" customHeight="1">
      <c r="A19" s="282"/>
      <c r="B19" s="282"/>
      <c r="C19" s="283"/>
      <c r="D19" s="283"/>
      <c r="E19" s="284"/>
      <c r="F19" s="283"/>
      <c r="G19" s="285"/>
      <c r="H19" s="267"/>
      <c r="I19" s="267"/>
      <c r="J19" s="286">
        <v>0</v>
      </c>
      <c r="K19" s="287"/>
      <c r="L19" s="235"/>
    </row>
    <row r="20" spans="1:12">
      <c r="A20" s="266" t="s">
        <v>205</v>
      </c>
      <c r="B20" s="266" t="s">
        <v>75</v>
      </c>
      <c r="C20" s="267" t="s">
        <v>374</v>
      </c>
      <c r="D20" s="267">
        <v>2018</v>
      </c>
      <c r="E20" s="268" t="s">
        <v>157</v>
      </c>
      <c r="F20" s="267">
        <v>1</v>
      </c>
      <c r="G20" s="269">
        <v>52965.417000000001</v>
      </c>
      <c r="H20" s="270">
        <f>2510</f>
        <v>2510</v>
      </c>
      <c r="I20" s="270"/>
      <c r="J20" s="272">
        <v>7664</v>
      </c>
      <c r="K20" s="271">
        <v>218100</v>
      </c>
      <c r="L20" s="247"/>
    </row>
    <row r="21" spans="1:12">
      <c r="A21" s="266" t="s">
        <v>205</v>
      </c>
      <c r="B21" s="266" t="s">
        <v>104</v>
      </c>
      <c r="C21" s="267" t="s">
        <v>215</v>
      </c>
      <c r="D21" s="267">
        <v>2021</v>
      </c>
      <c r="E21" s="268" t="s">
        <v>181</v>
      </c>
      <c r="F21" s="267">
        <v>1</v>
      </c>
      <c r="G21" s="269">
        <v>109025</v>
      </c>
      <c r="H21" s="270">
        <f>1710</f>
        <v>1710</v>
      </c>
      <c r="I21" s="270"/>
      <c r="J21" s="272">
        <v>3457</v>
      </c>
      <c r="K21" s="271">
        <v>102425</v>
      </c>
      <c r="L21" s="247"/>
    </row>
    <row r="22" spans="1:12" ht="27" customHeight="1">
      <c r="A22" s="266" t="s">
        <v>205</v>
      </c>
      <c r="B22" s="266" t="s">
        <v>105</v>
      </c>
      <c r="C22" s="267" t="s">
        <v>372</v>
      </c>
      <c r="D22" s="267">
        <v>2018</v>
      </c>
      <c r="E22" s="268" t="s">
        <v>157</v>
      </c>
      <c r="F22" s="267">
        <v>1</v>
      </c>
      <c r="G22" s="269">
        <v>128927.71679999999</v>
      </c>
      <c r="H22" s="270">
        <v>0</v>
      </c>
      <c r="I22" s="270"/>
      <c r="J22" s="272">
        <v>9458</v>
      </c>
      <c r="K22" s="271">
        <v>263021</v>
      </c>
      <c r="L22" s="247"/>
    </row>
    <row r="23" spans="1:12">
      <c r="A23" s="266" t="s">
        <v>205</v>
      </c>
      <c r="B23" s="266" t="s">
        <v>106</v>
      </c>
      <c r="C23" s="267" t="s">
        <v>216</v>
      </c>
      <c r="D23" s="267">
        <v>2020</v>
      </c>
      <c r="E23" s="268" t="s">
        <v>182</v>
      </c>
      <c r="F23" s="267">
        <v>1</v>
      </c>
      <c r="G23" s="269">
        <v>64696.586000000003</v>
      </c>
      <c r="H23" s="270">
        <v>0</v>
      </c>
      <c r="I23" s="270"/>
      <c r="J23" s="272">
        <v>9072</v>
      </c>
      <c r="K23" s="278">
        <v>136900</v>
      </c>
      <c r="L23" s="247"/>
    </row>
    <row r="24" spans="1:12" ht="25.5">
      <c r="A24" s="266" t="s">
        <v>205</v>
      </c>
      <c r="B24" s="266" t="s">
        <v>107</v>
      </c>
      <c r="C24" s="267" t="s">
        <v>217</v>
      </c>
      <c r="D24" s="267">
        <v>2021</v>
      </c>
      <c r="E24" s="268" t="s">
        <v>181</v>
      </c>
      <c r="F24" s="267">
        <v>1</v>
      </c>
      <c r="G24" s="269">
        <v>138126</v>
      </c>
      <c r="H24" s="270">
        <f>3111</f>
        <v>3111</v>
      </c>
      <c r="I24" s="270"/>
      <c r="J24" s="272">
        <v>10189</v>
      </c>
      <c r="K24" s="271">
        <v>115767</v>
      </c>
      <c r="L24" s="247"/>
    </row>
    <row r="25" spans="1:12" ht="25.5">
      <c r="A25" s="266" t="s">
        <v>205</v>
      </c>
      <c r="B25" s="289" t="s">
        <v>360</v>
      </c>
      <c r="C25" s="267" t="s">
        <v>373</v>
      </c>
      <c r="D25" s="267">
        <v>2024</v>
      </c>
      <c r="E25" s="281">
        <v>45527</v>
      </c>
      <c r="F25" s="267">
        <v>1</v>
      </c>
      <c r="G25" s="269">
        <v>258816.16</v>
      </c>
      <c r="H25" s="288"/>
      <c r="I25" s="270"/>
      <c r="J25" s="272">
        <v>14600</v>
      </c>
      <c r="K25" s="271">
        <v>19800</v>
      </c>
      <c r="L25" s="254"/>
    </row>
    <row r="26" spans="1:12" ht="41.25" customHeight="1">
      <c r="A26" s="282"/>
      <c r="B26" s="290"/>
      <c r="C26" s="283"/>
      <c r="D26" s="283"/>
      <c r="E26" s="291"/>
      <c r="F26" s="283"/>
      <c r="G26" s="285"/>
      <c r="H26" s="288"/>
      <c r="I26" s="292"/>
      <c r="J26" s="286">
        <v>0</v>
      </c>
      <c r="K26" s="287"/>
      <c r="L26" s="236"/>
    </row>
    <row r="27" spans="1:12">
      <c r="A27" s="266" t="s">
        <v>201</v>
      </c>
      <c r="B27" s="266" t="s">
        <v>71</v>
      </c>
      <c r="C27" s="267" t="s">
        <v>218</v>
      </c>
      <c r="D27" s="267">
        <v>2022</v>
      </c>
      <c r="E27" s="268" t="s">
        <v>152</v>
      </c>
      <c r="F27" s="267">
        <v>1</v>
      </c>
      <c r="G27" s="269">
        <v>137059</v>
      </c>
      <c r="H27" s="267"/>
      <c r="I27" s="267"/>
      <c r="J27" s="272">
        <v>6964</v>
      </c>
      <c r="K27" s="271">
        <v>118651</v>
      </c>
      <c r="L27" s="247"/>
    </row>
    <row r="28" spans="1:12">
      <c r="A28" s="266" t="s">
        <v>201</v>
      </c>
      <c r="B28" s="266" t="s">
        <v>80</v>
      </c>
      <c r="C28" s="267" t="s">
        <v>219</v>
      </c>
      <c r="D28" s="267">
        <v>2018</v>
      </c>
      <c r="E28" s="268" t="s">
        <v>162</v>
      </c>
      <c r="F28" s="267">
        <v>1</v>
      </c>
      <c r="G28" s="269">
        <v>52533.905740000002</v>
      </c>
      <c r="H28" s="267"/>
      <c r="I28" s="267"/>
      <c r="J28" s="272">
        <v>5753</v>
      </c>
      <c r="K28" s="271">
        <v>209651</v>
      </c>
      <c r="L28" s="247"/>
    </row>
    <row r="29" spans="1:12">
      <c r="A29" s="266" t="s">
        <v>201</v>
      </c>
      <c r="B29" s="266" t="s">
        <v>94</v>
      </c>
      <c r="C29" s="267" t="s">
        <v>220</v>
      </c>
      <c r="D29" s="267">
        <v>2018</v>
      </c>
      <c r="E29" s="268" t="s">
        <v>173</v>
      </c>
      <c r="F29" s="267">
        <v>1</v>
      </c>
      <c r="G29" s="269">
        <v>132041.12404999998</v>
      </c>
      <c r="H29" s="267"/>
      <c r="I29" s="267"/>
      <c r="J29" s="272">
        <v>0</v>
      </c>
      <c r="K29" s="271">
        <v>266350</v>
      </c>
      <c r="L29" s="247"/>
    </row>
    <row r="30" spans="1:12">
      <c r="A30" s="266" t="s">
        <v>201</v>
      </c>
      <c r="B30" s="266" t="s">
        <v>103</v>
      </c>
      <c r="C30" s="267" t="s">
        <v>221</v>
      </c>
      <c r="D30" s="267">
        <v>2014</v>
      </c>
      <c r="E30" s="268" t="s">
        <v>180</v>
      </c>
      <c r="F30" s="267">
        <v>1</v>
      </c>
      <c r="G30" s="269">
        <v>50701.324999999997</v>
      </c>
      <c r="H30" s="267"/>
      <c r="I30" s="267"/>
      <c r="J30" s="272">
        <v>5387</v>
      </c>
      <c r="K30" s="271">
        <v>321241</v>
      </c>
      <c r="L30" s="247"/>
    </row>
    <row r="31" spans="1:12">
      <c r="A31" s="274" t="s">
        <v>201</v>
      </c>
      <c r="B31" s="275" t="s">
        <v>485</v>
      </c>
      <c r="C31" s="271" t="s">
        <v>767</v>
      </c>
      <c r="D31" s="267">
        <v>2014</v>
      </c>
      <c r="E31" s="275" t="s">
        <v>486</v>
      </c>
      <c r="F31" s="267">
        <v>1</v>
      </c>
      <c r="G31" s="276">
        <v>258109</v>
      </c>
      <c r="H31" s="267"/>
      <c r="I31" s="267"/>
      <c r="J31" s="272">
        <v>3631</v>
      </c>
      <c r="K31" s="271">
        <v>3631</v>
      </c>
      <c r="L31" s="239"/>
    </row>
    <row r="32" spans="1:12" ht="34.5" customHeight="1">
      <c r="A32" s="266"/>
      <c r="B32" s="266"/>
      <c r="C32" s="267"/>
      <c r="D32" s="267"/>
      <c r="E32" s="268"/>
      <c r="F32" s="267"/>
      <c r="G32" s="269"/>
      <c r="H32" s="267"/>
      <c r="I32" s="267"/>
      <c r="J32" s="272"/>
      <c r="K32" s="278"/>
      <c r="L32" s="239"/>
    </row>
    <row r="33" spans="1:12">
      <c r="A33" s="266" t="s">
        <v>187</v>
      </c>
      <c r="B33" s="266" t="s">
        <v>30</v>
      </c>
      <c r="C33" s="267" t="s">
        <v>350</v>
      </c>
      <c r="D33" s="267">
        <v>2023</v>
      </c>
      <c r="E33" s="268" t="s">
        <v>112</v>
      </c>
      <c r="F33" s="267">
        <v>1</v>
      </c>
      <c r="G33" s="269">
        <v>223737</v>
      </c>
      <c r="H33" s="293">
        <v>2255</v>
      </c>
      <c r="I33" s="293"/>
      <c r="J33" s="271">
        <v>8126</v>
      </c>
      <c r="K33" s="294">
        <v>38125</v>
      </c>
      <c r="L33" s="248"/>
    </row>
    <row r="34" spans="1:12" ht="25.5">
      <c r="A34" s="266" t="s">
        <v>187</v>
      </c>
      <c r="B34" s="266" t="s">
        <v>76</v>
      </c>
      <c r="C34" s="267" t="s">
        <v>222</v>
      </c>
      <c r="D34" s="267">
        <v>2018</v>
      </c>
      <c r="E34" s="268" t="s">
        <v>158</v>
      </c>
      <c r="F34" s="267">
        <v>1</v>
      </c>
      <c r="G34" s="269">
        <v>50575.258000000002</v>
      </c>
      <c r="H34" s="293">
        <v>7895</v>
      </c>
      <c r="I34" s="293"/>
      <c r="J34" s="293">
        <v>7391</v>
      </c>
      <c r="K34" s="294">
        <v>242508</v>
      </c>
      <c r="L34" s="248"/>
    </row>
    <row r="35" spans="1:12" ht="42.75" customHeight="1">
      <c r="A35" s="266" t="s">
        <v>187</v>
      </c>
      <c r="B35" s="266" t="s">
        <v>79</v>
      </c>
      <c r="C35" s="267" t="s">
        <v>223</v>
      </c>
      <c r="D35" s="267">
        <v>2022</v>
      </c>
      <c r="E35" s="268" t="s">
        <v>161</v>
      </c>
      <c r="F35" s="267">
        <v>1</v>
      </c>
      <c r="G35" s="269">
        <v>78283</v>
      </c>
      <c r="H35" s="293">
        <v>2340</v>
      </c>
      <c r="I35" s="293"/>
      <c r="J35" s="271">
        <v>9633</v>
      </c>
      <c r="K35" s="294">
        <v>57900</v>
      </c>
      <c r="L35" s="248"/>
    </row>
    <row r="36" spans="1:12" ht="33" customHeight="1">
      <c r="A36" s="266" t="s">
        <v>187</v>
      </c>
      <c r="B36" s="266" t="s">
        <v>102</v>
      </c>
      <c r="C36" s="267" t="s">
        <v>224</v>
      </c>
      <c r="D36" s="267">
        <v>2019</v>
      </c>
      <c r="E36" s="268" t="s">
        <v>179</v>
      </c>
      <c r="F36" s="267">
        <v>1</v>
      </c>
      <c r="G36" s="269">
        <v>128679.875</v>
      </c>
      <c r="H36" s="293">
        <v>6290</v>
      </c>
      <c r="I36" s="293"/>
      <c r="J36" s="271">
        <v>6084</v>
      </c>
      <c r="K36" s="294">
        <v>276206</v>
      </c>
      <c r="L36" s="248"/>
    </row>
    <row r="37" spans="1:12" ht="51" customHeight="1">
      <c r="A37" s="282"/>
      <c r="B37" s="282"/>
      <c r="C37" s="283"/>
      <c r="D37" s="283"/>
      <c r="E37" s="284"/>
      <c r="F37" s="283"/>
      <c r="G37" s="285"/>
      <c r="H37" s="267"/>
      <c r="I37" s="267"/>
      <c r="J37" s="286">
        <v>0</v>
      </c>
      <c r="K37" s="287"/>
      <c r="L37" s="237"/>
    </row>
    <row r="38" spans="1:12">
      <c r="A38" s="266" t="s">
        <v>191</v>
      </c>
      <c r="B38" s="266" t="s">
        <v>34</v>
      </c>
      <c r="C38" s="267" t="s">
        <v>225</v>
      </c>
      <c r="D38" s="268">
        <v>2022</v>
      </c>
      <c r="E38" s="268" t="s">
        <v>116</v>
      </c>
      <c r="F38" s="267">
        <v>1</v>
      </c>
      <c r="G38" s="269">
        <v>156356</v>
      </c>
      <c r="H38" s="295"/>
      <c r="I38" s="267"/>
      <c r="J38" s="272">
        <v>12730</v>
      </c>
      <c r="K38" s="271">
        <v>137534</v>
      </c>
      <c r="L38" s="247"/>
    </row>
    <row r="39" spans="1:12">
      <c r="A39" s="266" t="s">
        <v>191</v>
      </c>
      <c r="B39" s="266" t="s">
        <v>55</v>
      </c>
      <c r="C39" s="267" t="s">
        <v>226</v>
      </c>
      <c r="D39" s="268">
        <v>2018</v>
      </c>
      <c r="E39" s="268" t="s">
        <v>135</v>
      </c>
      <c r="F39" s="267">
        <v>1</v>
      </c>
      <c r="G39" s="269">
        <v>124323.25</v>
      </c>
      <c r="H39" s="295"/>
      <c r="I39" s="292"/>
      <c r="J39" s="272">
        <v>7753</v>
      </c>
      <c r="K39" s="271">
        <v>263082</v>
      </c>
      <c r="L39" s="247"/>
    </row>
    <row r="40" spans="1:12">
      <c r="A40" s="266" t="s">
        <v>191</v>
      </c>
      <c r="B40" s="266" t="s">
        <v>56</v>
      </c>
      <c r="C40" s="267" t="s">
        <v>347</v>
      </c>
      <c r="D40" s="268">
        <v>2020</v>
      </c>
      <c r="E40" s="268" t="s">
        <v>136</v>
      </c>
      <c r="F40" s="267">
        <v>1</v>
      </c>
      <c r="G40" s="269">
        <v>64696.586000000003</v>
      </c>
      <c r="H40" s="295"/>
      <c r="I40" s="292"/>
      <c r="J40" s="272">
        <v>12406</v>
      </c>
      <c r="K40" s="271">
        <v>135916</v>
      </c>
      <c r="L40" s="247"/>
    </row>
    <row r="41" spans="1:12">
      <c r="A41" s="266" t="s">
        <v>191</v>
      </c>
      <c r="B41" s="266" t="s">
        <v>58</v>
      </c>
      <c r="C41" s="267" t="s">
        <v>228</v>
      </c>
      <c r="D41" s="268">
        <v>2017</v>
      </c>
      <c r="E41" s="268" t="s">
        <v>138</v>
      </c>
      <c r="F41" s="267">
        <v>1</v>
      </c>
      <c r="G41" s="269">
        <v>128094.53449999999</v>
      </c>
      <c r="H41" s="295"/>
      <c r="I41" s="292"/>
      <c r="J41" s="272">
        <v>3998</v>
      </c>
      <c r="K41" s="271">
        <v>305101</v>
      </c>
      <c r="L41" s="247"/>
    </row>
    <row r="42" spans="1:12">
      <c r="A42" s="296" t="s">
        <v>191</v>
      </c>
      <c r="B42" s="297" t="s">
        <v>514</v>
      </c>
      <c r="C42" s="298" t="s">
        <v>775</v>
      </c>
      <c r="D42" s="268">
        <v>2024</v>
      </c>
      <c r="E42" s="277" t="s">
        <v>515</v>
      </c>
      <c r="F42" s="267">
        <v>1</v>
      </c>
      <c r="G42" s="276">
        <v>260474080</v>
      </c>
      <c r="H42" s="295"/>
      <c r="I42" s="292"/>
      <c r="J42" s="272">
        <v>4376</v>
      </c>
      <c r="K42" s="271">
        <v>4376</v>
      </c>
      <c r="L42" s="239"/>
    </row>
    <row r="43" spans="1:12" ht="29.25" customHeight="1">
      <c r="A43" s="266"/>
      <c r="B43" s="266"/>
      <c r="C43" s="267"/>
      <c r="D43" s="268"/>
      <c r="E43" s="268"/>
      <c r="F43" s="267"/>
      <c r="G43" s="269"/>
      <c r="H43" s="295"/>
      <c r="I43" s="292"/>
      <c r="J43" s="286"/>
      <c r="K43" s="287"/>
      <c r="L43" s="238"/>
    </row>
    <row r="44" spans="1:12">
      <c r="A44" s="266" t="s">
        <v>204</v>
      </c>
      <c r="B44" s="266" t="s">
        <v>759</v>
      </c>
      <c r="C44" s="267" t="s">
        <v>760</v>
      </c>
      <c r="D44" s="267">
        <v>2020</v>
      </c>
      <c r="E44" s="268" t="s">
        <v>156</v>
      </c>
      <c r="F44" s="267">
        <v>1</v>
      </c>
      <c r="G44" s="269">
        <v>138381.00200000001</v>
      </c>
      <c r="H44" s="299"/>
      <c r="I44" s="267"/>
      <c r="J44" s="300">
        <v>11086</v>
      </c>
      <c r="K44" s="300">
        <v>243843</v>
      </c>
      <c r="L44" s="254"/>
    </row>
    <row r="45" spans="1:12">
      <c r="A45" s="266" t="s">
        <v>204</v>
      </c>
      <c r="B45" s="266" t="s">
        <v>82</v>
      </c>
      <c r="C45" s="267" t="s">
        <v>227</v>
      </c>
      <c r="D45" s="267">
        <v>2020</v>
      </c>
      <c r="E45" s="268" t="s">
        <v>164</v>
      </c>
      <c r="F45" s="267">
        <v>1</v>
      </c>
      <c r="G45" s="269">
        <v>64696.586000000003</v>
      </c>
      <c r="H45" s="300">
        <v>120</v>
      </c>
      <c r="I45" s="267"/>
      <c r="J45" s="300">
        <v>4909</v>
      </c>
      <c r="K45" s="300">
        <v>118093</v>
      </c>
      <c r="L45" s="254"/>
    </row>
    <row r="46" spans="1:12" ht="41.25" customHeight="1">
      <c r="A46" s="266" t="s">
        <v>204</v>
      </c>
      <c r="B46" s="289" t="s">
        <v>357</v>
      </c>
      <c r="C46" s="267" t="s">
        <v>348</v>
      </c>
      <c r="D46" s="267">
        <v>2024</v>
      </c>
      <c r="E46" s="281">
        <v>45434</v>
      </c>
      <c r="F46" s="267">
        <v>1</v>
      </c>
      <c r="G46" s="288">
        <v>284441</v>
      </c>
      <c r="H46" s="300">
        <v>5950</v>
      </c>
      <c r="I46" s="267"/>
      <c r="J46" s="300">
        <v>9136</v>
      </c>
      <c r="K46" s="300">
        <v>21975</v>
      </c>
      <c r="L46" s="254"/>
    </row>
    <row r="47" spans="1:12" ht="57.75" customHeight="1">
      <c r="A47" s="282"/>
      <c r="B47" s="290"/>
      <c r="C47" s="301"/>
      <c r="D47" s="283"/>
      <c r="E47" s="291"/>
      <c r="F47" s="283"/>
      <c r="G47" s="302"/>
      <c r="H47" s="299"/>
      <c r="I47" s="267"/>
      <c r="J47" s="286"/>
      <c r="K47" s="287"/>
      <c r="L47" s="236"/>
    </row>
    <row r="48" spans="1:12">
      <c r="A48" s="266" t="s">
        <v>186</v>
      </c>
      <c r="B48" s="266" t="s">
        <v>25</v>
      </c>
      <c r="C48" s="267" t="s">
        <v>229</v>
      </c>
      <c r="D48" s="267">
        <v>2018</v>
      </c>
      <c r="E48" s="268" t="s">
        <v>108</v>
      </c>
      <c r="F48" s="267">
        <v>1</v>
      </c>
      <c r="G48" s="269">
        <v>229859.905</v>
      </c>
      <c r="H48" s="267">
        <v>910</v>
      </c>
      <c r="I48" s="267"/>
      <c r="J48" s="272">
        <v>1034</v>
      </c>
      <c r="K48" s="278">
        <v>264534</v>
      </c>
      <c r="L48" s="247"/>
    </row>
    <row r="49" spans="1:12" ht="25.5">
      <c r="A49" s="266" t="s">
        <v>186</v>
      </c>
      <c r="B49" s="266" t="s">
        <v>26</v>
      </c>
      <c r="C49" s="267" t="s">
        <v>230</v>
      </c>
      <c r="D49" s="267">
        <v>2018</v>
      </c>
      <c r="E49" s="268" t="s">
        <v>109</v>
      </c>
      <c r="F49" s="267">
        <v>1</v>
      </c>
      <c r="G49" s="269">
        <v>50575.258000000002</v>
      </c>
      <c r="H49" s="267">
        <v>65</v>
      </c>
      <c r="I49" s="267"/>
      <c r="J49" s="272">
        <v>8000</v>
      </c>
      <c r="K49" s="278">
        <v>185800</v>
      </c>
      <c r="L49" s="247"/>
    </row>
    <row r="50" spans="1:12">
      <c r="A50" s="266" t="s">
        <v>186</v>
      </c>
      <c r="B50" s="266" t="s">
        <v>27</v>
      </c>
      <c r="C50" s="267" t="s">
        <v>183</v>
      </c>
      <c r="D50" s="267">
        <v>2020</v>
      </c>
      <c r="E50" s="268" t="s">
        <v>110</v>
      </c>
      <c r="F50" s="267">
        <v>1</v>
      </c>
      <c r="G50" s="269">
        <v>603492.69499999995</v>
      </c>
      <c r="H50" s="267">
        <v>6384</v>
      </c>
      <c r="I50" s="267"/>
      <c r="J50" s="272">
        <v>5800</v>
      </c>
      <c r="K50" s="278">
        <v>140300</v>
      </c>
      <c r="L50" s="247"/>
    </row>
    <row r="51" spans="1:12" ht="25.5">
      <c r="A51" s="266" t="s">
        <v>186</v>
      </c>
      <c r="B51" s="266" t="s">
        <v>28</v>
      </c>
      <c r="C51" s="267" t="s">
        <v>184</v>
      </c>
      <c r="D51" s="267">
        <v>2018</v>
      </c>
      <c r="E51" s="268" t="s">
        <v>109</v>
      </c>
      <c r="F51" s="267">
        <v>1</v>
      </c>
      <c r="G51" s="269">
        <v>50575.258000000002</v>
      </c>
      <c r="H51" s="267">
        <v>175</v>
      </c>
      <c r="I51" s="267"/>
      <c r="J51" s="272">
        <v>7800</v>
      </c>
      <c r="K51" s="278">
        <v>197500</v>
      </c>
      <c r="L51" s="247"/>
    </row>
    <row r="52" spans="1:12" ht="25.5">
      <c r="A52" s="266" t="s">
        <v>186</v>
      </c>
      <c r="B52" s="266" t="s">
        <v>31</v>
      </c>
      <c r="C52" s="267" t="s">
        <v>231</v>
      </c>
      <c r="D52" s="267">
        <v>2022</v>
      </c>
      <c r="E52" s="268" t="s">
        <v>113</v>
      </c>
      <c r="F52" s="267">
        <v>1</v>
      </c>
      <c r="G52" s="269">
        <v>405900</v>
      </c>
      <c r="H52" s="267">
        <v>14564</v>
      </c>
      <c r="I52" s="267"/>
      <c r="J52" s="272">
        <v>8600</v>
      </c>
      <c r="K52" s="278">
        <v>82000</v>
      </c>
      <c r="L52" s="247"/>
    </row>
    <row r="53" spans="1:12">
      <c r="A53" s="266" t="s">
        <v>186</v>
      </c>
      <c r="B53" s="266" t="s">
        <v>39</v>
      </c>
      <c r="C53" s="267" t="s">
        <v>232</v>
      </c>
      <c r="D53" s="267">
        <v>2018</v>
      </c>
      <c r="E53" s="268" t="s">
        <v>121</v>
      </c>
      <c r="F53" s="267">
        <v>1</v>
      </c>
      <c r="G53" s="269">
        <v>302062.201</v>
      </c>
      <c r="H53" s="267">
        <v>44239</v>
      </c>
      <c r="I53" s="267"/>
      <c r="J53" s="272">
        <v>11900</v>
      </c>
      <c r="K53" s="278">
        <v>232500</v>
      </c>
      <c r="L53" s="247"/>
    </row>
    <row r="54" spans="1:12">
      <c r="A54" s="266" t="s">
        <v>186</v>
      </c>
      <c r="B54" s="266" t="s">
        <v>41</v>
      </c>
      <c r="C54" s="267" t="s">
        <v>233</v>
      </c>
      <c r="D54" s="267">
        <v>2018</v>
      </c>
      <c r="E54" s="268" t="s">
        <v>123</v>
      </c>
      <c r="F54" s="267">
        <v>1</v>
      </c>
      <c r="G54" s="269">
        <v>244570.52499999999</v>
      </c>
      <c r="H54" s="267">
        <v>29860</v>
      </c>
      <c r="I54" s="267"/>
      <c r="J54" s="272">
        <v>10000</v>
      </c>
      <c r="K54" s="278">
        <v>272500</v>
      </c>
      <c r="L54" s="247"/>
    </row>
    <row r="55" spans="1:12" ht="25.5">
      <c r="A55" s="266">
        <v>10725</v>
      </c>
      <c r="B55" s="266" t="s">
        <v>762</v>
      </c>
      <c r="C55" s="267" t="s">
        <v>763</v>
      </c>
      <c r="D55" s="267">
        <v>2019</v>
      </c>
      <c r="E55" s="268" t="s">
        <v>124</v>
      </c>
      <c r="F55" s="267">
        <v>1</v>
      </c>
      <c r="G55" s="269">
        <v>129166.427</v>
      </c>
      <c r="H55" s="267">
        <v>20</v>
      </c>
      <c r="I55" s="267"/>
      <c r="J55" s="272">
        <v>8665</v>
      </c>
      <c r="K55" s="278">
        <v>261065</v>
      </c>
      <c r="L55" s="247"/>
    </row>
    <row r="56" spans="1:12">
      <c r="A56" s="266" t="s">
        <v>186</v>
      </c>
      <c r="B56" s="266" t="s">
        <v>43</v>
      </c>
      <c r="C56" s="267" t="s">
        <v>234</v>
      </c>
      <c r="D56" s="267">
        <v>2022</v>
      </c>
      <c r="E56" s="268" t="s">
        <v>125</v>
      </c>
      <c r="F56" s="267">
        <v>1</v>
      </c>
      <c r="G56" s="269">
        <v>78283</v>
      </c>
      <c r="H56" s="267">
        <v>352</v>
      </c>
      <c r="I56" s="267"/>
      <c r="J56" s="272">
        <v>8400</v>
      </c>
      <c r="K56" s="278">
        <v>81500</v>
      </c>
      <c r="L56" s="247"/>
    </row>
    <row r="57" spans="1:12">
      <c r="A57" s="266" t="s">
        <v>186</v>
      </c>
      <c r="B57" s="266" t="s">
        <v>44</v>
      </c>
      <c r="C57" s="267" t="s">
        <v>349</v>
      </c>
      <c r="D57" s="267">
        <v>2019</v>
      </c>
      <c r="E57" s="268" t="s">
        <v>126</v>
      </c>
      <c r="F57" s="267">
        <v>1</v>
      </c>
      <c r="G57" s="269">
        <v>101214.18145</v>
      </c>
      <c r="H57" s="267">
        <v>1386</v>
      </c>
      <c r="I57" s="267"/>
      <c r="J57" s="272">
        <v>5800</v>
      </c>
      <c r="K57" s="278">
        <v>100100</v>
      </c>
      <c r="L57" s="247"/>
    </row>
    <row r="58" spans="1:12" ht="25.5">
      <c r="A58" s="266" t="s">
        <v>186</v>
      </c>
      <c r="B58" s="266" t="s">
        <v>45</v>
      </c>
      <c r="C58" s="267" t="s">
        <v>235</v>
      </c>
      <c r="D58" s="267">
        <v>2018</v>
      </c>
      <c r="E58" s="268" t="s">
        <v>109</v>
      </c>
      <c r="F58" s="267">
        <v>1</v>
      </c>
      <c r="G58" s="269">
        <v>124293.77499999999</v>
      </c>
      <c r="H58" s="267">
        <v>6339</v>
      </c>
      <c r="I58" s="267"/>
      <c r="J58" s="272">
        <v>6400</v>
      </c>
      <c r="K58" s="278">
        <v>124000</v>
      </c>
      <c r="L58" s="247"/>
    </row>
    <row r="59" spans="1:12">
      <c r="A59" s="266" t="s">
        <v>186</v>
      </c>
      <c r="B59" s="266" t="s">
        <v>46</v>
      </c>
      <c r="C59" s="267" t="s">
        <v>236</v>
      </c>
      <c r="D59" s="267">
        <v>2015</v>
      </c>
      <c r="E59" s="268" t="s">
        <v>127</v>
      </c>
      <c r="F59" s="267">
        <v>1</v>
      </c>
      <c r="G59" s="269">
        <v>104209.38834</v>
      </c>
      <c r="H59" s="267"/>
      <c r="I59" s="267"/>
      <c r="J59" s="272">
        <v>-1500</v>
      </c>
      <c r="K59" s="278">
        <v>53000</v>
      </c>
      <c r="L59" s="247"/>
    </row>
    <row r="60" spans="1:12" ht="25.5">
      <c r="A60" s="266">
        <v>10725</v>
      </c>
      <c r="B60" s="266" t="s">
        <v>48</v>
      </c>
      <c r="C60" s="267" t="s">
        <v>237</v>
      </c>
      <c r="D60" s="267">
        <v>2018</v>
      </c>
      <c r="E60" s="268" t="s">
        <v>109</v>
      </c>
      <c r="F60" s="267">
        <v>1</v>
      </c>
      <c r="G60" s="269">
        <v>50575.258000000002</v>
      </c>
      <c r="H60" s="267">
        <v>150</v>
      </c>
      <c r="I60" s="267"/>
      <c r="J60" s="272">
        <v>6000</v>
      </c>
      <c r="K60" s="278">
        <v>208500</v>
      </c>
      <c r="L60" s="247"/>
    </row>
    <row r="61" spans="1:12">
      <c r="A61" s="266" t="s">
        <v>186</v>
      </c>
      <c r="B61" s="266" t="s">
        <v>49</v>
      </c>
      <c r="C61" s="267" t="s">
        <v>238</v>
      </c>
      <c r="D61" s="267">
        <v>2017</v>
      </c>
      <c r="E61" s="268" t="s">
        <v>129</v>
      </c>
      <c r="F61" s="267">
        <v>1</v>
      </c>
      <c r="G61" s="269">
        <v>125000</v>
      </c>
      <c r="H61" s="267">
        <v>2427</v>
      </c>
      <c r="I61" s="267"/>
      <c r="J61" s="272">
        <v>10400</v>
      </c>
      <c r="K61" s="278">
        <v>203500</v>
      </c>
      <c r="L61" s="247"/>
    </row>
    <row r="62" spans="1:12">
      <c r="A62" s="266" t="s">
        <v>186</v>
      </c>
      <c r="B62" s="289" t="s">
        <v>351</v>
      </c>
      <c r="C62" s="267" t="s">
        <v>356</v>
      </c>
      <c r="D62" s="267">
        <v>2024</v>
      </c>
      <c r="E62" s="281">
        <v>45449</v>
      </c>
      <c r="F62" s="267">
        <v>1</v>
      </c>
      <c r="G62" s="303">
        <v>279800</v>
      </c>
      <c r="H62" s="267">
        <v>361</v>
      </c>
      <c r="I62" s="267"/>
      <c r="J62" s="272">
        <v>14800</v>
      </c>
      <c r="K62" s="278">
        <v>26000</v>
      </c>
      <c r="L62" s="247"/>
    </row>
    <row r="63" spans="1:12" ht="34.5" customHeight="1">
      <c r="A63" s="266" t="s">
        <v>186</v>
      </c>
      <c r="B63" s="289" t="s">
        <v>361</v>
      </c>
      <c r="C63" s="267" t="s">
        <v>363</v>
      </c>
      <c r="D63" s="267">
        <v>2024</v>
      </c>
      <c r="E63" s="304" t="s">
        <v>362</v>
      </c>
      <c r="F63" s="267">
        <v>1</v>
      </c>
      <c r="G63" s="303">
        <v>492375</v>
      </c>
      <c r="H63" s="267"/>
      <c r="I63" s="267"/>
      <c r="J63" s="272">
        <v>970</v>
      </c>
      <c r="K63" s="278">
        <v>1870</v>
      </c>
      <c r="L63" s="247"/>
    </row>
    <row r="64" spans="1:12" ht="34.5" customHeight="1">
      <c r="A64" s="266" t="s">
        <v>186</v>
      </c>
      <c r="B64" s="305" t="s">
        <v>364</v>
      </c>
      <c r="C64" s="267" t="s">
        <v>366</v>
      </c>
      <c r="D64" s="267">
        <v>2024</v>
      </c>
      <c r="E64" s="306">
        <v>45495</v>
      </c>
      <c r="F64" s="267">
        <v>1</v>
      </c>
      <c r="G64" s="303">
        <v>492375</v>
      </c>
      <c r="H64" s="267"/>
      <c r="I64" s="267"/>
      <c r="J64" s="272">
        <v>1100</v>
      </c>
      <c r="K64" s="278">
        <v>1100</v>
      </c>
      <c r="L64" s="239"/>
    </row>
    <row r="65" spans="1:12" ht="34.5" customHeight="1">
      <c r="A65" s="266" t="s">
        <v>186</v>
      </c>
      <c r="B65" s="305" t="s">
        <v>365</v>
      </c>
      <c r="C65" s="267" t="s">
        <v>367</v>
      </c>
      <c r="D65" s="267">
        <v>2024</v>
      </c>
      <c r="E65" s="306">
        <v>45495</v>
      </c>
      <c r="F65" s="267">
        <v>1</v>
      </c>
      <c r="G65" s="303">
        <v>492375</v>
      </c>
      <c r="H65" s="267"/>
      <c r="I65" s="267"/>
      <c r="J65" s="272">
        <v>1050</v>
      </c>
      <c r="K65" s="278">
        <v>1050</v>
      </c>
      <c r="L65" s="239"/>
    </row>
    <row r="66" spans="1:12" ht="34.5" customHeight="1">
      <c r="A66" s="266" t="s">
        <v>186</v>
      </c>
      <c r="B66" s="289" t="s">
        <v>577</v>
      </c>
      <c r="C66" s="267" t="s">
        <v>761</v>
      </c>
      <c r="D66" s="267">
        <v>2024</v>
      </c>
      <c r="E66" s="275" t="s">
        <v>578</v>
      </c>
      <c r="F66" s="267">
        <v>1</v>
      </c>
      <c r="G66" s="303">
        <v>257364</v>
      </c>
      <c r="H66" s="267"/>
      <c r="I66" s="267"/>
      <c r="J66" s="272">
        <v>10100</v>
      </c>
      <c r="K66" s="278">
        <v>10100</v>
      </c>
      <c r="L66" s="239"/>
    </row>
    <row r="67" spans="1:12" ht="34.5" customHeight="1">
      <c r="A67" s="266">
        <v>10725</v>
      </c>
      <c r="B67" s="279" t="s">
        <v>737</v>
      </c>
      <c r="C67" s="267" t="s">
        <v>764</v>
      </c>
      <c r="D67" s="275">
        <v>2024</v>
      </c>
      <c r="E67" s="275" t="s">
        <v>738</v>
      </c>
      <c r="F67" s="267">
        <v>1</v>
      </c>
      <c r="G67" s="276">
        <v>256409760</v>
      </c>
      <c r="H67" s="267"/>
      <c r="I67" s="267"/>
      <c r="J67" s="272">
        <v>9450</v>
      </c>
      <c r="K67" s="278">
        <v>10600</v>
      </c>
      <c r="L67" s="247"/>
    </row>
    <row r="68" spans="1:12" ht="65.25" customHeight="1">
      <c r="A68" s="307"/>
      <c r="B68" s="308"/>
      <c r="C68" s="301"/>
      <c r="D68" s="301"/>
      <c r="E68" s="277"/>
      <c r="F68" s="301"/>
      <c r="G68" s="309"/>
      <c r="H68" s="267"/>
      <c r="I68" s="267"/>
      <c r="J68" s="286"/>
      <c r="K68" s="287"/>
      <c r="L68" s="239"/>
    </row>
    <row r="69" spans="1:12">
      <c r="A69" s="266" t="s">
        <v>198</v>
      </c>
      <c r="B69" s="266" t="s">
        <v>66</v>
      </c>
      <c r="C69" s="267" t="s">
        <v>239</v>
      </c>
      <c r="D69" s="267">
        <v>2018</v>
      </c>
      <c r="E69" s="268" t="s">
        <v>147</v>
      </c>
      <c r="F69" s="267">
        <v>1</v>
      </c>
      <c r="G69" s="269">
        <v>86812.826000000001</v>
      </c>
      <c r="H69" s="310"/>
      <c r="I69" s="310"/>
      <c r="J69" s="272">
        <v>6510</v>
      </c>
      <c r="K69" s="311">
        <v>237599</v>
      </c>
      <c r="L69" s="253"/>
    </row>
    <row r="70" spans="1:12" ht="25.5">
      <c r="A70" s="266">
        <v>498</v>
      </c>
      <c r="B70" s="266" t="s">
        <v>87</v>
      </c>
      <c r="C70" s="267" t="s">
        <v>773</v>
      </c>
      <c r="D70" s="267">
        <v>2020</v>
      </c>
      <c r="E70" s="268" t="s">
        <v>154</v>
      </c>
      <c r="F70" s="267">
        <v>1</v>
      </c>
      <c r="G70" s="269">
        <v>138151.64499999999</v>
      </c>
      <c r="H70" s="310"/>
      <c r="I70" s="310"/>
      <c r="J70" s="272">
        <v>9681</v>
      </c>
      <c r="K70" s="311">
        <v>146770</v>
      </c>
      <c r="L70" s="253"/>
    </row>
    <row r="71" spans="1:12" ht="25.5">
      <c r="A71" s="266" t="s">
        <v>198</v>
      </c>
      <c r="B71" s="266" t="s">
        <v>96</v>
      </c>
      <c r="C71" s="267" t="s">
        <v>245</v>
      </c>
      <c r="D71" s="267">
        <v>2020</v>
      </c>
      <c r="E71" s="268" t="s">
        <v>175</v>
      </c>
      <c r="F71" s="267">
        <v>1</v>
      </c>
      <c r="G71" s="269">
        <v>64696.586000000003</v>
      </c>
      <c r="H71" s="310"/>
      <c r="I71" s="310"/>
      <c r="J71" s="272">
        <v>13388</v>
      </c>
      <c r="K71" s="311">
        <v>204035</v>
      </c>
      <c r="L71" s="253"/>
    </row>
    <row r="72" spans="1:12">
      <c r="A72" s="266" t="s">
        <v>198</v>
      </c>
      <c r="B72" s="266" t="s">
        <v>97</v>
      </c>
      <c r="C72" s="267" t="s">
        <v>246</v>
      </c>
      <c r="D72" s="267">
        <v>2020</v>
      </c>
      <c r="E72" s="268" t="s">
        <v>167</v>
      </c>
      <c r="F72" s="267">
        <v>1</v>
      </c>
      <c r="G72" s="269">
        <v>78283</v>
      </c>
      <c r="H72" s="310">
        <v>2430</v>
      </c>
      <c r="I72" s="310"/>
      <c r="J72" s="272">
        <v>12080</v>
      </c>
      <c r="K72" s="311">
        <v>196280</v>
      </c>
      <c r="L72" s="252"/>
    </row>
    <row r="73" spans="1:12">
      <c r="A73" s="266" t="s">
        <v>195</v>
      </c>
      <c r="B73" s="266" t="s">
        <v>51</v>
      </c>
      <c r="C73" s="267" t="s">
        <v>276</v>
      </c>
      <c r="D73" s="267">
        <v>2020</v>
      </c>
      <c r="E73" s="268" t="s">
        <v>131</v>
      </c>
      <c r="F73" s="267">
        <v>1</v>
      </c>
      <c r="G73" s="269">
        <v>108277</v>
      </c>
      <c r="H73" s="267"/>
      <c r="I73" s="267"/>
      <c r="J73" s="272">
        <v>18735</v>
      </c>
      <c r="K73" s="312">
        <v>236864</v>
      </c>
      <c r="L73" s="240"/>
    </row>
    <row r="74" spans="1:12">
      <c r="A74" s="266" t="s">
        <v>195</v>
      </c>
      <c r="B74" s="266" t="s">
        <v>67</v>
      </c>
      <c r="C74" s="267" t="s">
        <v>279</v>
      </c>
      <c r="D74" s="267">
        <v>2019</v>
      </c>
      <c r="E74" s="268" t="s">
        <v>148</v>
      </c>
      <c r="F74" s="267">
        <v>1</v>
      </c>
      <c r="G74" s="269">
        <v>128704.20299999999</v>
      </c>
      <c r="H74" s="267"/>
      <c r="I74" s="267"/>
      <c r="J74" s="272">
        <v>21213</v>
      </c>
      <c r="K74" s="312">
        <v>304014</v>
      </c>
      <c r="L74" s="240"/>
    </row>
    <row r="75" spans="1:12" ht="21.75" customHeight="1">
      <c r="A75" s="266">
        <v>498</v>
      </c>
      <c r="B75" s="275" t="s">
        <v>596</v>
      </c>
      <c r="C75" s="267" t="s">
        <v>774</v>
      </c>
      <c r="D75" s="267">
        <v>2024</v>
      </c>
      <c r="E75" s="277" t="s">
        <v>597</v>
      </c>
      <c r="F75" s="267"/>
      <c r="G75" s="276">
        <v>255484</v>
      </c>
      <c r="H75" s="310"/>
      <c r="I75" s="310"/>
      <c r="J75" s="272">
        <v>5668</v>
      </c>
      <c r="K75" s="312">
        <v>5668</v>
      </c>
      <c r="L75" s="256"/>
    </row>
    <row r="76" spans="1:12" ht="57" customHeight="1">
      <c r="A76" s="266"/>
      <c r="B76" s="266"/>
      <c r="C76" s="283"/>
      <c r="D76" s="283"/>
      <c r="E76" s="284"/>
      <c r="F76" s="283"/>
      <c r="G76" s="285"/>
      <c r="H76" s="310"/>
      <c r="I76" s="310"/>
      <c r="J76" s="286"/>
      <c r="K76" s="287"/>
      <c r="L76" s="237"/>
    </row>
    <row r="77" spans="1:12">
      <c r="A77" s="266" t="s">
        <v>189</v>
      </c>
      <c r="B77" s="266" t="s">
        <v>29</v>
      </c>
      <c r="C77" s="267" t="s">
        <v>358</v>
      </c>
      <c r="D77" s="267">
        <v>2024</v>
      </c>
      <c r="E77" s="268" t="s">
        <v>111</v>
      </c>
      <c r="F77" s="267">
        <v>1</v>
      </c>
      <c r="G77" s="269">
        <v>17850</v>
      </c>
      <c r="H77" s="313">
        <v>0</v>
      </c>
      <c r="I77" s="314"/>
      <c r="J77" s="272">
        <v>120</v>
      </c>
      <c r="K77" s="315">
        <v>635</v>
      </c>
      <c r="L77" s="247"/>
    </row>
    <row r="78" spans="1:12">
      <c r="A78" s="266" t="s">
        <v>189</v>
      </c>
      <c r="B78" s="266" t="s">
        <v>33</v>
      </c>
      <c r="C78" s="267" t="s">
        <v>185</v>
      </c>
      <c r="D78" s="267">
        <v>2015</v>
      </c>
      <c r="E78" s="268" t="s">
        <v>115</v>
      </c>
      <c r="F78" s="267">
        <v>1</v>
      </c>
      <c r="G78" s="269">
        <v>47586.828000000001</v>
      </c>
      <c r="H78" s="313">
        <v>956</v>
      </c>
      <c r="I78" s="314"/>
      <c r="J78" s="272">
        <v>2321</v>
      </c>
      <c r="K78" s="315">
        <v>340760</v>
      </c>
      <c r="L78" s="254"/>
    </row>
    <row r="79" spans="1:12" ht="25.5">
      <c r="A79" s="266" t="s">
        <v>189</v>
      </c>
      <c r="B79" s="266" t="s">
        <v>36</v>
      </c>
      <c r="C79" s="267" t="s">
        <v>240</v>
      </c>
      <c r="D79" s="267">
        <v>2019</v>
      </c>
      <c r="E79" s="268" t="s">
        <v>118</v>
      </c>
      <c r="F79" s="267">
        <v>1</v>
      </c>
      <c r="G79" s="269">
        <v>62812.22</v>
      </c>
      <c r="H79" s="313">
        <f>956+2600+3200</f>
        <v>6756</v>
      </c>
      <c r="I79" s="314"/>
      <c r="J79" s="272">
        <v>8720</v>
      </c>
      <c r="K79" s="315">
        <v>208497</v>
      </c>
      <c r="L79" s="254"/>
    </row>
    <row r="80" spans="1:12" ht="25.5">
      <c r="A80" s="266" t="s">
        <v>189</v>
      </c>
      <c r="B80" s="266" t="s">
        <v>38</v>
      </c>
      <c r="C80" s="267" t="s">
        <v>247</v>
      </c>
      <c r="D80" s="267">
        <v>2021</v>
      </c>
      <c r="E80" s="268" t="s">
        <v>120</v>
      </c>
      <c r="F80" s="267">
        <v>1</v>
      </c>
      <c r="G80" s="269">
        <v>138126</v>
      </c>
      <c r="H80" s="313">
        <v>956</v>
      </c>
      <c r="I80" s="314"/>
      <c r="J80" s="272">
        <v>6563</v>
      </c>
      <c r="K80" s="315">
        <v>155980</v>
      </c>
      <c r="L80" s="254"/>
    </row>
    <row r="81" spans="1:12">
      <c r="A81" s="266" t="s">
        <v>189</v>
      </c>
      <c r="B81" s="266" t="s">
        <v>40</v>
      </c>
      <c r="C81" s="267" t="s">
        <v>248</v>
      </c>
      <c r="D81" s="267">
        <v>2018</v>
      </c>
      <c r="E81" s="268" t="s">
        <v>122</v>
      </c>
      <c r="F81" s="267">
        <v>1</v>
      </c>
      <c r="G81" s="269">
        <v>133190.23300000001</v>
      </c>
      <c r="H81" s="313">
        <f>1555+1200</f>
        <v>2755</v>
      </c>
      <c r="I81" s="314"/>
      <c r="J81" s="272">
        <v>3550</v>
      </c>
      <c r="K81" s="316">
        <v>214533</v>
      </c>
      <c r="L81" s="254"/>
    </row>
    <row r="82" spans="1:12" ht="30" customHeight="1">
      <c r="A82" s="266" t="s">
        <v>189</v>
      </c>
      <c r="B82" s="275" t="s">
        <v>612</v>
      </c>
      <c r="C82" s="267" t="s">
        <v>765</v>
      </c>
      <c r="D82" s="267">
        <v>2024</v>
      </c>
      <c r="E82" s="317" t="s">
        <v>368</v>
      </c>
      <c r="F82" s="267">
        <v>1</v>
      </c>
      <c r="G82" s="288">
        <v>262319</v>
      </c>
      <c r="H82" s="313">
        <v>0</v>
      </c>
      <c r="I82" s="314"/>
      <c r="J82" s="272">
        <v>9158</v>
      </c>
      <c r="K82" s="316">
        <v>9223</v>
      </c>
      <c r="L82" s="247"/>
    </row>
    <row r="83" spans="1:12" ht="30" customHeight="1">
      <c r="A83" s="266"/>
      <c r="B83" s="266"/>
      <c r="C83" s="267"/>
      <c r="D83" s="267"/>
      <c r="E83" s="318"/>
      <c r="F83" s="267"/>
      <c r="G83" s="302"/>
      <c r="H83" s="314"/>
      <c r="I83" s="314"/>
      <c r="J83" s="286">
        <v>0</v>
      </c>
      <c r="K83" s="287"/>
      <c r="L83" s="241"/>
    </row>
    <row r="84" spans="1:12">
      <c r="A84" s="266" t="s">
        <v>203</v>
      </c>
      <c r="B84" s="266" t="s">
        <v>73</v>
      </c>
      <c r="C84" s="267" t="s">
        <v>252</v>
      </c>
      <c r="D84" s="267">
        <v>2020</v>
      </c>
      <c r="E84" s="268" t="s">
        <v>154</v>
      </c>
      <c r="F84" s="267">
        <v>1</v>
      </c>
      <c r="G84" s="269">
        <v>100777.63</v>
      </c>
      <c r="H84" s="319">
        <v>1849</v>
      </c>
      <c r="I84" s="267"/>
      <c r="J84" s="272">
        <v>7754</v>
      </c>
      <c r="K84" s="271">
        <v>194254</v>
      </c>
      <c r="L84" s="247"/>
    </row>
    <row r="85" spans="1:12">
      <c r="A85" s="266" t="s">
        <v>203</v>
      </c>
      <c r="B85" s="266" t="s">
        <v>84</v>
      </c>
      <c r="C85" s="267" t="s">
        <v>241</v>
      </c>
      <c r="D85" s="267">
        <v>2020</v>
      </c>
      <c r="E85" s="268" t="s">
        <v>160</v>
      </c>
      <c r="F85" s="267">
        <v>1</v>
      </c>
      <c r="G85" s="269">
        <v>138126</v>
      </c>
      <c r="H85" s="319">
        <v>1644</v>
      </c>
      <c r="I85" s="267"/>
      <c r="J85" s="272">
        <v>8810</v>
      </c>
      <c r="K85" s="271">
        <v>217600</v>
      </c>
      <c r="L85" s="247"/>
    </row>
    <row r="86" spans="1:12" ht="38.25">
      <c r="A86" s="266" t="s">
        <v>203</v>
      </c>
      <c r="B86" s="266" t="s">
        <v>98</v>
      </c>
      <c r="C86" s="267" t="s">
        <v>253</v>
      </c>
      <c r="D86" s="267">
        <v>2018</v>
      </c>
      <c r="E86" s="268" t="s">
        <v>176</v>
      </c>
      <c r="F86" s="267">
        <v>1</v>
      </c>
      <c r="G86" s="269">
        <v>124293.77499999999</v>
      </c>
      <c r="H86" s="319">
        <v>900</v>
      </c>
      <c r="I86" s="267"/>
      <c r="J86" s="272">
        <v>13847</v>
      </c>
      <c r="K86" s="271">
        <v>248035</v>
      </c>
      <c r="L86" s="247"/>
    </row>
    <row r="87" spans="1:12">
      <c r="A87" s="266" t="s">
        <v>203</v>
      </c>
      <c r="B87" s="266" t="s">
        <v>99</v>
      </c>
      <c r="C87" s="267" t="s">
        <v>254</v>
      </c>
      <c r="D87" s="267">
        <v>2018</v>
      </c>
      <c r="E87" s="268" t="s">
        <v>177</v>
      </c>
      <c r="F87" s="267">
        <v>1</v>
      </c>
      <c r="G87" s="269">
        <v>50575.258000000002</v>
      </c>
      <c r="H87" s="319">
        <v>415</v>
      </c>
      <c r="I87" s="267"/>
      <c r="J87" s="272">
        <v>8537</v>
      </c>
      <c r="K87" s="271">
        <v>214468</v>
      </c>
      <c r="L87" s="247"/>
    </row>
    <row r="88" spans="1:12">
      <c r="A88" s="266" t="s">
        <v>203</v>
      </c>
      <c r="B88" s="277" t="s">
        <v>627</v>
      </c>
      <c r="C88" s="271" t="s">
        <v>771</v>
      </c>
      <c r="D88" s="271">
        <v>2024</v>
      </c>
      <c r="E88" s="277" t="s">
        <v>628</v>
      </c>
      <c r="F88" s="271">
        <v>1</v>
      </c>
      <c r="G88" s="276">
        <v>271334</v>
      </c>
      <c r="H88" s="319">
        <v>770</v>
      </c>
      <c r="I88" s="271"/>
      <c r="J88" s="272">
        <v>5393</v>
      </c>
      <c r="K88" s="271">
        <v>5393</v>
      </c>
      <c r="L88" s="239"/>
    </row>
    <row r="89" spans="1:12" ht="84.75" customHeight="1">
      <c r="A89" s="266"/>
      <c r="B89" s="266"/>
      <c r="C89" s="283"/>
      <c r="D89" s="283"/>
      <c r="E89" s="320"/>
      <c r="F89" s="283"/>
      <c r="G89" s="321"/>
      <c r="H89" s="267"/>
      <c r="I89" s="267"/>
      <c r="J89" s="286"/>
      <c r="K89" s="287"/>
      <c r="L89" s="235"/>
    </row>
    <row r="90" spans="1:12">
      <c r="A90" s="266" t="s">
        <v>197</v>
      </c>
      <c r="B90" s="266" t="s">
        <v>60</v>
      </c>
      <c r="C90" s="267" t="s">
        <v>242</v>
      </c>
      <c r="D90" s="267">
        <v>2017</v>
      </c>
      <c r="E90" s="268" t="s">
        <v>140</v>
      </c>
      <c r="F90" s="267">
        <v>1</v>
      </c>
      <c r="G90" s="269">
        <v>99696.683000000005</v>
      </c>
      <c r="H90" s="300">
        <v>645</v>
      </c>
      <c r="I90" s="300"/>
      <c r="J90" s="272">
        <v>6020</v>
      </c>
      <c r="K90" s="322">
        <v>280318</v>
      </c>
    </row>
    <row r="91" spans="1:12" ht="25.5">
      <c r="A91" s="266" t="s">
        <v>197</v>
      </c>
      <c r="B91" s="266" t="s">
        <v>377</v>
      </c>
      <c r="C91" s="267" t="s">
        <v>376</v>
      </c>
      <c r="D91" s="267">
        <v>2019</v>
      </c>
      <c r="E91" s="268" t="s">
        <v>144</v>
      </c>
      <c r="F91" s="267">
        <v>1</v>
      </c>
      <c r="G91" s="269">
        <v>128679.875</v>
      </c>
      <c r="H91" s="300">
        <v>645</v>
      </c>
      <c r="I91" s="300"/>
      <c r="J91" s="272">
        <v>1202</v>
      </c>
      <c r="K91" s="322">
        <v>302142</v>
      </c>
    </row>
    <row r="92" spans="1:12">
      <c r="A92" s="266" t="s">
        <v>197</v>
      </c>
      <c r="B92" s="266" t="s">
        <v>64</v>
      </c>
      <c r="C92" s="267" t="s">
        <v>243</v>
      </c>
      <c r="D92" s="267">
        <v>2018</v>
      </c>
      <c r="E92" s="268" t="s">
        <v>145</v>
      </c>
      <c r="F92" s="267">
        <v>1</v>
      </c>
      <c r="G92" s="269">
        <v>2033.29774</v>
      </c>
      <c r="H92" s="300">
        <v>645</v>
      </c>
      <c r="I92" s="300"/>
      <c r="J92" s="272">
        <v>891</v>
      </c>
      <c r="K92" s="322">
        <v>175415</v>
      </c>
    </row>
    <row r="93" spans="1:12" ht="112.5" customHeight="1">
      <c r="A93" s="266" t="s">
        <v>197</v>
      </c>
      <c r="B93" s="266" t="s">
        <v>93</v>
      </c>
      <c r="C93" s="267" t="s">
        <v>249</v>
      </c>
      <c r="D93" s="267">
        <v>2020</v>
      </c>
      <c r="E93" s="268" t="s">
        <v>163</v>
      </c>
      <c r="F93" s="267">
        <v>1</v>
      </c>
      <c r="G93" s="269">
        <v>78283</v>
      </c>
      <c r="H93" s="300">
        <v>645</v>
      </c>
      <c r="I93" s="300"/>
      <c r="J93" s="272">
        <v>3961</v>
      </c>
      <c r="K93" s="322">
        <v>145402</v>
      </c>
    </row>
    <row r="94" spans="1:12" ht="35.25" customHeight="1">
      <c r="A94" s="266" t="s">
        <v>197</v>
      </c>
      <c r="B94" s="266" t="s">
        <v>369</v>
      </c>
      <c r="C94" s="267" t="s">
        <v>375</v>
      </c>
      <c r="D94" s="267">
        <v>2024</v>
      </c>
      <c r="E94" s="317" t="s">
        <v>362</v>
      </c>
      <c r="F94" s="267">
        <v>1</v>
      </c>
      <c r="G94" s="288">
        <v>252656</v>
      </c>
      <c r="H94" s="300"/>
      <c r="I94" s="300">
        <v>6497</v>
      </c>
      <c r="J94" s="272">
        <v>15415</v>
      </c>
      <c r="K94" s="319">
        <v>18845</v>
      </c>
    </row>
    <row r="95" spans="1:12" ht="80.25" customHeight="1">
      <c r="A95" s="266"/>
      <c r="B95" s="266"/>
      <c r="C95" s="283"/>
      <c r="D95" s="283"/>
      <c r="E95" s="318"/>
      <c r="F95" s="283"/>
      <c r="G95" s="302"/>
      <c r="H95" s="267"/>
      <c r="I95" s="267"/>
      <c r="J95" s="286">
        <v>0</v>
      </c>
      <c r="K95" s="287"/>
      <c r="L95" s="235"/>
    </row>
    <row r="96" spans="1:12" ht="33.75" customHeight="1">
      <c r="A96" s="266" t="s">
        <v>202</v>
      </c>
      <c r="B96" s="266" t="s">
        <v>86</v>
      </c>
      <c r="C96" s="267" t="s">
        <v>250</v>
      </c>
      <c r="D96" s="323">
        <v>2020</v>
      </c>
      <c r="E96" s="268" t="s">
        <v>167</v>
      </c>
      <c r="F96" s="267">
        <v>1</v>
      </c>
      <c r="G96" s="269">
        <v>78283</v>
      </c>
      <c r="H96" s="324"/>
      <c r="I96" s="324"/>
      <c r="J96" s="272">
        <v>3783</v>
      </c>
      <c r="K96" s="325">
        <v>130782</v>
      </c>
      <c r="L96" s="258"/>
    </row>
    <row r="97" spans="1:12">
      <c r="A97" s="266" t="s">
        <v>202</v>
      </c>
      <c r="B97" s="266" t="s">
        <v>91</v>
      </c>
      <c r="C97" s="267" t="s">
        <v>255</v>
      </c>
      <c r="D97" s="323">
        <v>2020</v>
      </c>
      <c r="E97" s="268" t="s">
        <v>171</v>
      </c>
      <c r="F97" s="267">
        <v>1</v>
      </c>
      <c r="G97" s="269">
        <v>78283</v>
      </c>
      <c r="H97" s="324"/>
      <c r="I97" s="324"/>
      <c r="J97" s="272">
        <v>4742</v>
      </c>
      <c r="K97" s="325">
        <v>140953</v>
      </c>
      <c r="L97" s="258"/>
    </row>
    <row r="98" spans="1:12">
      <c r="A98" s="266" t="s">
        <v>202</v>
      </c>
      <c r="B98" s="266" t="s">
        <v>92</v>
      </c>
      <c r="C98" s="267" t="s">
        <v>251</v>
      </c>
      <c r="D98" s="323">
        <v>2021</v>
      </c>
      <c r="E98" s="268" t="s">
        <v>172</v>
      </c>
      <c r="F98" s="267">
        <v>1</v>
      </c>
      <c r="G98" s="269">
        <v>115445</v>
      </c>
      <c r="H98" s="324"/>
      <c r="I98" s="324"/>
      <c r="J98" s="272">
        <v>12374</v>
      </c>
      <c r="K98" s="325">
        <v>112677</v>
      </c>
      <c r="L98" s="258"/>
    </row>
    <row r="99" spans="1:12" ht="27" customHeight="1">
      <c r="A99" s="266" t="s">
        <v>202</v>
      </c>
      <c r="B99" s="266" t="s">
        <v>370</v>
      </c>
      <c r="C99" s="326" t="s">
        <v>769</v>
      </c>
      <c r="D99" s="323">
        <v>2024</v>
      </c>
      <c r="E99" s="317" t="s">
        <v>371</v>
      </c>
      <c r="F99" s="267">
        <v>1</v>
      </c>
      <c r="G99" s="288">
        <v>257939</v>
      </c>
      <c r="H99" s="327">
        <v>6571</v>
      </c>
      <c r="I99" s="324"/>
      <c r="J99" s="272">
        <v>4782</v>
      </c>
      <c r="K99" s="325">
        <v>5579</v>
      </c>
      <c r="L99" s="258"/>
    </row>
    <row r="100" spans="1:12" ht="66.75" customHeight="1">
      <c r="A100" s="328"/>
      <c r="B100" s="328"/>
      <c r="C100" s="328"/>
      <c r="D100" s="328"/>
      <c r="E100" s="328"/>
      <c r="F100" s="328"/>
      <c r="G100" s="328"/>
      <c r="H100" s="324"/>
      <c r="I100" s="324"/>
      <c r="J100" s="271">
        <v>0</v>
      </c>
      <c r="K100" s="278"/>
      <c r="L100" s="259"/>
    </row>
    <row r="101" spans="1:12" ht="22.5" customHeight="1">
      <c r="A101" s="266" t="s">
        <v>196</v>
      </c>
      <c r="B101" s="266" t="s">
        <v>59</v>
      </c>
      <c r="C101" s="267" t="s">
        <v>256</v>
      </c>
      <c r="D101" s="267">
        <v>2022</v>
      </c>
      <c r="E101" s="268" t="s">
        <v>139</v>
      </c>
      <c r="F101" s="267">
        <v>1</v>
      </c>
      <c r="G101" s="269">
        <v>78283</v>
      </c>
      <c r="H101" s="267"/>
      <c r="I101" s="267"/>
      <c r="J101" s="319">
        <v>5700</v>
      </c>
      <c r="K101" s="287">
        <v>106100</v>
      </c>
    </row>
    <row r="102" spans="1:12">
      <c r="A102" s="266" t="s">
        <v>196</v>
      </c>
      <c r="B102" s="266" t="s">
        <v>77</v>
      </c>
      <c r="C102" s="267" t="s">
        <v>257</v>
      </c>
      <c r="D102" s="267">
        <v>2021</v>
      </c>
      <c r="E102" s="268" t="s">
        <v>159</v>
      </c>
      <c r="F102" s="267">
        <v>1</v>
      </c>
      <c r="G102" s="269">
        <v>138126</v>
      </c>
      <c r="H102" s="267"/>
      <c r="I102" s="267"/>
      <c r="J102" s="319">
        <v>11500</v>
      </c>
      <c r="K102" s="287">
        <v>232500</v>
      </c>
    </row>
    <row r="103" spans="1:12" ht="25.5">
      <c r="A103" s="266" t="s">
        <v>196</v>
      </c>
      <c r="B103" s="266" t="s">
        <v>95</v>
      </c>
      <c r="C103" s="267" t="s">
        <v>263</v>
      </c>
      <c r="D103" s="267">
        <v>2022</v>
      </c>
      <c r="E103" s="268" t="s">
        <v>174</v>
      </c>
      <c r="F103" s="267">
        <v>1</v>
      </c>
      <c r="G103" s="269">
        <v>114363</v>
      </c>
      <c r="H103" s="267"/>
      <c r="I103" s="267"/>
      <c r="J103" s="319">
        <v>5300</v>
      </c>
      <c r="K103" s="287">
        <v>105400</v>
      </c>
    </row>
    <row r="104" spans="1:12" ht="48" customHeight="1">
      <c r="A104" s="266"/>
      <c r="B104" s="266"/>
      <c r="C104" s="283"/>
      <c r="D104" s="283"/>
      <c r="E104" s="320"/>
      <c r="F104" s="283"/>
      <c r="G104" s="321"/>
      <c r="H104" s="267"/>
      <c r="I104" s="267"/>
      <c r="J104" s="319">
        <v>0</v>
      </c>
      <c r="K104" s="287"/>
      <c r="L104" s="125"/>
    </row>
    <row r="105" spans="1:12">
      <c r="A105" s="266" t="s">
        <v>193</v>
      </c>
      <c r="B105" s="266" t="s">
        <v>37</v>
      </c>
      <c r="C105" s="267" t="s">
        <v>264</v>
      </c>
      <c r="D105" s="267">
        <v>2022</v>
      </c>
      <c r="E105" s="268" t="s">
        <v>119</v>
      </c>
      <c r="F105" s="267">
        <v>1</v>
      </c>
      <c r="G105" s="269">
        <v>124295</v>
      </c>
      <c r="H105" s="270">
        <v>3800</v>
      </c>
      <c r="I105" s="271"/>
      <c r="J105" s="272">
        <v>9541</v>
      </c>
      <c r="K105" s="329">
        <v>118647</v>
      </c>
      <c r="L105" s="233"/>
    </row>
    <row r="106" spans="1:12">
      <c r="A106" s="266" t="s">
        <v>193</v>
      </c>
      <c r="B106" s="266" t="s">
        <v>53</v>
      </c>
      <c r="C106" s="267" t="s">
        <v>265</v>
      </c>
      <c r="D106" s="267">
        <v>2018</v>
      </c>
      <c r="E106" s="268" t="s">
        <v>133</v>
      </c>
      <c r="F106" s="267">
        <v>1</v>
      </c>
      <c r="G106" s="269">
        <v>128917.9515</v>
      </c>
      <c r="H106" s="270">
        <v>3500</v>
      </c>
      <c r="I106" s="271"/>
      <c r="J106" s="272">
        <v>3285</v>
      </c>
      <c r="K106" s="329">
        <v>194474</v>
      </c>
      <c r="L106" s="233"/>
    </row>
    <row r="107" spans="1:12">
      <c r="A107" s="266" t="s">
        <v>193</v>
      </c>
      <c r="B107" s="266" t="s">
        <v>62</v>
      </c>
      <c r="C107" s="267" t="s">
        <v>266</v>
      </c>
      <c r="D107" s="267">
        <v>2021</v>
      </c>
      <c r="E107" s="268" t="s">
        <v>142</v>
      </c>
      <c r="F107" s="267">
        <v>1</v>
      </c>
      <c r="G107" s="269">
        <v>116495</v>
      </c>
      <c r="H107" s="270">
        <v>5900</v>
      </c>
      <c r="I107" s="271"/>
      <c r="J107" s="272">
        <v>9062</v>
      </c>
      <c r="K107" s="329">
        <v>165617</v>
      </c>
      <c r="L107" s="233"/>
    </row>
    <row r="108" spans="1:12">
      <c r="A108" s="266" t="s">
        <v>193</v>
      </c>
      <c r="B108" s="266" t="s">
        <v>63</v>
      </c>
      <c r="C108" s="267" t="s">
        <v>267</v>
      </c>
      <c r="D108" s="267">
        <v>2020</v>
      </c>
      <c r="E108" s="268" t="s">
        <v>143</v>
      </c>
      <c r="F108" s="267">
        <v>1</v>
      </c>
      <c r="G108" s="269">
        <v>78283</v>
      </c>
      <c r="H108" s="270">
        <v>5400</v>
      </c>
      <c r="I108" s="271"/>
      <c r="J108" s="272">
        <v>6606</v>
      </c>
      <c r="K108" s="329">
        <v>193709</v>
      </c>
      <c r="L108" s="67"/>
    </row>
    <row r="109" spans="1:12" ht="25.5">
      <c r="A109" s="266" t="s">
        <v>193</v>
      </c>
      <c r="B109" s="266" t="s">
        <v>70</v>
      </c>
      <c r="C109" s="267" t="s">
        <v>271</v>
      </c>
      <c r="D109" s="267">
        <v>2018</v>
      </c>
      <c r="E109" s="268" t="s">
        <v>151</v>
      </c>
      <c r="F109" s="267">
        <v>1</v>
      </c>
      <c r="G109" s="269">
        <v>65221.911599999999</v>
      </c>
      <c r="H109" s="270">
        <v>2400</v>
      </c>
      <c r="I109" s="271"/>
      <c r="J109" s="272">
        <v>0</v>
      </c>
      <c r="K109" s="329">
        <v>279181</v>
      </c>
      <c r="L109" s="233"/>
    </row>
    <row r="110" spans="1:12">
      <c r="A110" s="266" t="s">
        <v>193</v>
      </c>
      <c r="B110" s="266" t="s">
        <v>85</v>
      </c>
      <c r="C110" s="267" t="s">
        <v>272</v>
      </c>
      <c r="D110" s="267">
        <v>2020</v>
      </c>
      <c r="E110" s="268" t="s">
        <v>166</v>
      </c>
      <c r="F110" s="267">
        <v>1</v>
      </c>
      <c r="G110" s="269">
        <v>138126</v>
      </c>
      <c r="H110" s="270">
        <v>9200</v>
      </c>
      <c r="I110" s="270">
        <v>6600</v>
      </c>
      <c r="J110" s="272">
        <v>9139</v>
      </c>
      <c r="K110" s="329">
        <v>212979</v>
      </c>
      <c r="L110" s="67"/>
    </row>
    <row r="111" spans="1:12" ht="38.25" customHeight="1">
      <c r="A111" s="266" t="s">
        <v>193</v>
      </c>
      <c r="B111" s="277" t="s">
        <v>685</v>
      </c>
      <c r="C111" s="267" t="s">
        <v>766</v>
      </c>
      <c r="D111" s="267">
        <v>2024</v>
      </c>
      <c r="E111" s="277" t="s">
        <v>686</v>
      </c>
      <c r="F111" s="267">
        <v>1</v>
      </c>
      <c r="G111" s="276">
        <v>255784</v>
      </c>
      <c r="H111" s="270">
        <v>7700</v>
      </c>
      <c r="I111" s="271"/>
      <c r="J111" s="272">
        <v>6000</v>
      </c>
      <c r="K111" s="329">
        <v>6000</v>
      </c>
      <c r="L111" s="242"/>
    </row>
    <row r="112" spans="1:12" ht="56.25" customHeight="1">
      <c r="A112" s="330"/>
      <c r="B112" s="330"/>
      <c r="C112" s="271"/>
      <c r="D112" s="271"/>
      <c r="E112" s="331"/>
      <c r="F112" s="271"/>
      <c r="G112" s="332"/>
      <c r="H112" s="270"/>
      <c r="I112" s="271"/>
      <c r="J112" s="286">
        <v>0</v>
      </c>
      <c r="K112" s="287"/>
      <c r="L112" s="242"/>
    </row>
    <row r="113" spans="1:13">
      <c r="A113" s="266" t="s">
        <v>192</v>
      </c>
      <c r="B113" s="266" t="s">
        <v>35</v>
      </c>
      <c r="C113" s="267" t="s">
        <v>258</v>
      </c>
      <c r="D113" s="267">
        <v>2018</v>
      </c>
      <c r="E113" s="268" t="s">
        <v>117</v>
      </c>
      <c r="F113" s="267">
        <v>1</v>
      </c>
      <c r="G113" s="269">
        <v>123994.83500000001</v>
      </c>
      <c r="H113" s="333"/>
      <c r="I113" s="333"/>
      <c r="J113" s="272">
        <v>17016</v>
      </c>
      <c r="K113" s="329">
        <v>267616</v>
      </c>
      <c r="L113" s="253"/>
      <c r="M113" s="67"/>
    </row>
    <row r="114" spans="1:13">
      <c r="A114" s="266" t="s">
        <v>192</v>
      </c>
      <c r="B114" s="266" t="s">
        <v>54</v>
      </c>
      <c r="C114" s="267" t="s">
        <v>259</v>
      </c>
      <c r="D114" s="267">
        <v>2020</v>
      </c>
      <c r="E114" s="268" t="s">
        <v>134</v>
      </c>
      <c r="F114" s="267">
        <v>1</v>
      </c>
      <c r="G114" s="269">
        <v>138126</v>
      </c>
      <c r="H114" s="334">
        <v>18832.2</v>
      </c>
      <c r="I114" s="333"/>
      <c r="J114" s="272">
        <v>10250</v>
      </c>
      <c r="K114" s="329">
        <v>162650</v>
      </c>
      <c r="L114" s="253"/>
      <c r="M114" s="67"/>
    </row>
    <row r="115" spans="1:13">
      <c r="A115" s="266" t="s">
        <v>192</v>
      </c>
      <c r="B115" s="266" t="s">
        <v>72</v>
      </c>
      <c r="C115" s="267" t="s">
        <v>260</v>
      </c>
      <c r="D115" s="267">
        <v>2018</v>
      </c>
      <c r="E115" s="268" t="s">
        <v>153</v>
      </c>
      <c r="F115" s="267">
        <v>1</v>
      </c>
      <c r="G115" s="269">
        <v>50592.758000000002</v>
      </c>
      <c r="H115" s="333"/>
      <c r="I115" s="333"/>
      <c r="J115" s="272">
        <v>6827</v>
      </c>
      <c r="K115" s="329">
        <v>234632</v>
      </c>
      <c r="L115" s="253"/>
      <c r="M115" s="67"/>
    </row>
    <row r="116" spans="1:13">
      <c r="A116" s="266" t="s">
        <v>192</v>
      </c>
      <c r="B116" s="266" t="s">
        <v>74</v>
      </c>
      <c r="C116" s="267" t="s">
        <v>261</v>
      </c>
      <c r="D116" s="267">
        <v>2020</v>
      </c>
      <c r="E116" s="268" t="s">
        <v>155</v>
      </c>
      <c r="F116" s="267">
        <v>1</v>
      </c>
      <c r="G116" s="269">
        <v>78283</v>
      </c>
      <c r="H116" s="333"/>
      <c r="I116" s="333"/>
      <c r="J116" s="272">
        <v>7320</v>
      </c>
      <c r="K116" s="329">
        <v>149460</v>
      </c>
      <c r="L116" s="253"/>
      <c r="M116" s="67"/>
    </row>
    <row r="117" spans="1:13" ht="55.5" customHeight="1">
      <c r="A117" s="266"/>
      <c r="B117" s="266"/>
      <c r="C117" s="267"/>
      <c r="D117" s="267"/>
      <c r="E117" s="268"/>
      <c r="F117" s="267"/>
      <c r="G117" s="269"/>
      <c r="H117" s="333"/>
      <c r="I117" s="333"/>
      <c r="J117" s="286">
        <v>0</v>
      </c>
      <c r="K117" s="319"/>
      <c r="L117" s="243"/>
    </row>
    <row r="118" spans="1:13">
      <c r="A118" s="266" t="s">
        <v>199</v>
      </c>
      <c r="B118" s="266" t="s">
        <v>68</v>
      </c>
      <c r="C118" s="267" t="s">
        <v>262</v>
      </c>
      <c r="D118" s="267">
        <v>2021</v>
      </c>
      <c r="E118" s="268" t="s">
        <v>149</v>
      </c>
      <c r="F118" s="267">
        <v>1</v>
      </c>
      <c r="G118" s="269">
        <v>138126</v>
      </c>
      <c r="H118" s="267">
        <v>27700</v>
      </c>
      <c r="I118" s="267"/>
      <c r="J118" s="272">
        <v>5610</v>
      </c>
      <c r="K118" s="271">
        <v>100000</v>
      </c>
      <c r="L118" s="251"/>
      <c r="M118" s="234"/>
    </row>
    <row r="119" spans="1:13">
      <c r="A119" s="266" t="s">
        <v>199</v>
      </c>
      <c r="B119" s="266" t="s">
        <v>81</v>
      </c>
      <c r="C119" s="267" t="s">
        <v>277</v>
      </c>
      <c r="D119" s="267">
        <v>2020</v>
      </c>
      <c r="E119" s="268" t="s">
        <v>163</v>
      </c>
      <c r="F119" s="267">
        <v>1</v>
      </c>
      <c r="G119" s="269">
        <v>78283</v>
      </c>
      <c r="H119" s="267"/>
      <c r="I119" s="267"/>
      <c r="J119" s="272">
        <v>3147</v>
      </c>
      <c r="K119" s="271">
        <v>82400</v>
      </c>
      <c r="L119" s="251"/>
      <c r="M119" s="234"/>
    </row>
    <row r="120" spans="1:13" ht="63.75" customHeight="1">
      <c r="A120" s="282"/>
      <c r="B120" s="282"/>
      <c r="C120" s="283"/>
      <c r="D120" s="283"/>
      <c r="E120" s="284"/>
      <c r="F120" s="283"/>
      <c r="G120" s="285"/>
      <c r="H120" s="267"/>
      <c r="I120" s="267"/>
      <c r="J120" s="286">
        <v>0</v>
      </c>
      <c r="K120" s="319"/>
      <c r="L120" s="235"/>
    </row>
    <row r="121" spans="1:13" ht="21.75" customHeight="1">
      <c r="A121" s="266" t="s">
        <v>194</v>
      </c>
      <c r="B121" s="266" t="s">
        <v>50</v>
      </c>
      <c r="C121" s="267" t="s">
        <v>268</v>
      </c>
      <c r="D121" s="335">
        <v>2018</v>
      </c>
      <c r="E121" s="268" t="s">
        <v>130</v>
      </c>
      <c r="F121" s="267">
        <v>1</v>
      </c>
      <c r="G121" s="269">
        <v>52958.350200000001</v>
      </c>
      <c r="H121" s="294">
        <v>10612.25</v>
      </c>
      <c r="I121" s="267"/>
      <c r="J121" s="272">
        <v>10745</v>
      </c>
      <c r="K121" s="294">
        <v>201230</v>
      </c>
      <c r="L121" s="253"/>
    </row>
    <row r="122" spans="1:13" ht="21.75" customHeight="1">
      <c r="A122" s="266" t="s">
        <v>194</v>
      </c>
      <c r="B122" s="266" t="s">
        <v>57</v>
      </c>
      <c r="C122" s="267" t="s">
        <v>269</v>
      </c>
      <c r="D122" s="335">
        <v>2020</v>
      </c>
      <c r="E122" s="268" t="s">
        <v>137</v>
      </c>
      <c r="F122" s="267">
        <v>1</v>
      </c>
      <c r="G122" s="269">
        <v>64696.586000000003</v>
      </c>
      <c r="H122" s="294">
        <v>10612.25</v>
      </c>
      <c r="I122" s="267"/>
      <c r="J122" s="272">
        <v>8952</v>
      </c>
      <c r="K122" s="294">
        <v>111532</v>
      </c>
      <c r="L122" s="253"/>
    </row>
    <row r="123" spans="1:13">
      <c r="A123" s="266" t="s">
        <v>194</v>
      </c>
      <c r="B123" s="266" t="s">
        <v>61</v>
      </c>
      <c r="C123" s="267" t="s">
        <v>270</v>
      </c>
      <c r="D123" s="335">
        <v>2020</v>
      </c>
      <c r="E123" s="268" t="s">
        <v>141</v>
      </c>
      <c r="F123" s="267">
        <v>1</v>
      </c>
      <c r="G123" s="269">
        <v>138126</v>
      </c>
      <c r="H123" s="294">
        <v>9837.25</v>
      </c>
      <c r="I123" s="267"/>
      <c r="J123" s="272">
        <v>16370</v>
      </c>
      <c r="K123" s="294">
        <v>147790</v>
      </c>
      <c r="L123" s="253"/>
    </row>
    <row r="124" spans="1:13">
      <c r="A124" s="266" t="s">
        <v>194</v>
      </c>
      <c r="B124" s="266" t="s">
        <v>65</v>
      </c>
      <c r="C124" s="267" t="s">
        <v>273</v>
      </c>
      <c r="D124" s="335">
        <v>2017</v>
      </c>
      <c r="E124" s="268" t="s">
        <v>146</v>
      </c>
      <c r="F124" s="267">
        <v>1</v>
      </c>
      <c r="G124" s="269">
        <v>78886.149999999994</v>
      </c>
      <c r="H124" s="293" t="s">
        <v>768</v>
      </c>
      <c r="I124" s="267"/>
      <c r="J124" s="272">
        <v>6752</v>
      </c>
      <c r="K124" s="294">
        <v>218882</v>
      </c>
      <c r="L124" s="253"/>
    </row>
    <row r="125" spans="1:13" ht="57.75" customHeight="1">
      <c r="A125" s="282"/>
      <c r="B125" s="282"/>
      <c r="C125" s="283"/>
      <c r="D125" s="336"/>
      <c r="E125" s="284"/>
      <c r="F125" s="283"/>
      <c r="G125" s="285"/>
      <c r="H125" s="337"/>
      <c r="I125" s="267"/>
      <c r="J125" s="286">
        <v>0</v>
      </c>
      <c r="K125" s="287"/>
      <c r="L125" s="244"/>
    </row>
    <row r="126" spans="1:13">
      <c r="A126" s="266" t="s">
        <v>206</v>
      </c>
      <c r="B126" s="266" t="s">
        <v>78</v>
      </c>
      <c r="C126" s="267" t="s">
        <v>278</v>
      </c>
      <c r="D126" s="267">
        <v>2020</v>
      </c>
      <c r="E126" s="268" t="s">
        <v>160</v>
      </c>
      <c r="F126" s="267">
        <v>1</v>
      </c>
      <c r="G126" s="269">
        <v>64696.586000000003</v>
      </c>
      <c r="H126" s="269"/>
      <c r="I126" s="269"/>
      <c r="J126" s="272">
        <v>5000</v>
      </c>
      <c r="K126" s="278">
        <v>155100</v>
      </c>
      <c r="L126" s="260"/>
    </row>
    <row r="127" spans="1:13">
      <c r="A127" s="266" t="s">
        <v>206</v>
      </c>
      <c r="B127" s="266" t="s">
        <v>88</v>
      </c>
      <c r="C127" s="267" t="s">
        <v>274</v>
      </c>
      <c r="D127" s="267">
        <v>2018</v>
      </c>
      <c r="E127" s="268" t="s">
        <v>168</v>
      </c>
      <c r="F127" s="267">
        <v>1</v>
      </c>
      <c r="G127" s="269">
        <v>97183.304999999993</v>
      </c>
      <c r="H127" s="269"/>
      <c r="I127" s="269"/>
      <c r="J127" s="272">
        <v>5722</v>
      </c>
      <c r="K127" s="278">
        <v>268222</v>
      </c>
      <c r="L127" s="260"/>
    </row>
    <row r="128" spans="1:13">
      <c r="A128" s="266" t="s">
        <v>206</v>
      </c>
      <c r="B128" s="266" t="s">
        <v>89</v>
      </c>
      <c r="C128" s="267" t="s">
        <v>275</v>
      </c>
      <c r="D128" s="267">
        <v>2020</v>
      </c>
      <c r="E128" s="268" t="s">
        <v>169</v>
      </c>
      <c r="F128" s="267">
        <v>1</v>
      </c>
      <c r="G128" s="269">
        <v>134104.34700000001</v>
      </c>
      <c r="H128" s="269"/>
      <c r="I128" s="269"/>
      <c r="J128" s="272">
        <v>7155</v>
      </c>
      <c r="K128" s="278">
        <v>193255</v>
      </c>
      <c r="L128" s="260"/>
    </row>
    <row r="129" spans="1:13" ht="47.25" customHeight="1">
      <c r="A129" s="282"/>
      <c r="B129" s="282"/>
      <c r="C129" s="283"/>
      <c r="D129" s="283"/>
      <c r="E129" s="284"/>
      <c r="F129" s="283"/>
      <c r="G129" s="285"/>
      <c r="H129" s="269"/>
      <c r="I129" s="269"/>
      <c r="J129" s="286">
        <v>0</v>
      </c>
      <c r="K129" s="287"/>
      <c r="L129" s="245"/>
      <c r="M129" s="10"/>
    </row>
    <row r="130" spans="1:13" ht="24.75" customHeight="1">
      <c r="A130" s="266" t="s">
        <v>207</v>
      </c>
      <c r="B130" s="266" t="s">
        <v>90</v>
      </c>
      <c r="C130" s="267" t="s">
        <v>280</v>
      </c>
      <c r="D130" s="267">
        <v>2022</v>
      </c>
      <c r="E130" s="268" t="s">
        <v>170</v>
      </c>
      <c r="F130" s="267">
        <v>1</v>
      </c>
      <c r="G130" s="269">
        <v>153506</v>
      </c>
      <c r="H130" s="267"/>
      <c r="I130" s="269"/>
      <c r="J130" s="272">
        <v>9033</v>
      </c>
      <c r="K130" s="338" t="s">
        <v>770</v>
      </c>
      <c r="L130" s="258"/>
      <c r="M130" s="10"/>
    </row>
    <row r="131" spans="1:13" ht="24.75" customHeight="1">
      <c r="A131" s="266">
        <v>11933</v>
      </c>
      <c r="B131" s="289" t="s">
        <v>352</v>
      </c>
      <c r="C131" s="267" t="s">
        <v>355</v>
      </c>
      <c r="D131" s="267">
        <v>2024</v>
      </c>
      <c r="E131" s="317" t="s">
        <v>353</v>
      </c>
      <c r="F131" s="267">
        <v>1</v>
      </c>
      <c r="G131" s="288">
        <v>196938</v>
      </c>
      <c r="H131" s="267"/>
      <c r="I131" s="267"/>
      <c r="J131" s="272">
        <v>7620</v>
      </c>
      <c r="K131" s="339">
        <v>22643</v>
      </c>
      <c r="L131" s="261"/>
    </row>
    <row r="132" spans="1:13" ht="42" customHeight="1">
      <c r="A132" s="340"/>
      <c r="B132" s="341"/>
      <c r="C132" s="342"/>
      <c r="D132" s="343"/>
      <c r="E132" s="344"/>
      <c r="F132" s="343"/>
      <c r="G132" s="345"/>
      <c r="H132" s="346"/>
      <c r="I132" s="346"/>
      <c r="J132" s="262"/>
      <c r="K132" s="263"/>
      <c r="L132" s="246"/>
    </row>
    <row r="133" spans="1:13" ht="33.75" customHeight="1">
      <c r="A133" s="347"/>
      <c r="B133" s="348"/>
      <c r="C133" s="347"/>
      <c r="D133" s="347"/>
      <c r="E133" s="347"/>
      <c r="F133" s="347"/>
      <c r="G133" s="349"/>
      <c r="H133" s="125"/>
      <c r="I133" s="125"/>
      <c r="J133" s="265"/>
      <c r="L133" s="235"/>
    </row>
    <row r="134" spans="1:13" ht="32.25" customHeight="1">
      <c r="A134" s="347"/>
      <c r="B134" s="348"/>
      <c r="C134" s="347"/>
      <c r="D134" s="347"/>
      <c r="E134" s="347"/>
      <c r="F134" s="347"/>
      <c r="G134" s="347"/>
      <c r="H134" s="350"/>
      <c r="I134" s="350"/>
      <c r="J134" s="265"/>
      <c r="L134" s="264"/>
    </row>
    <row r="135" spans="1:13">
      <c r="H135" s="351"/>
      <c r="I135" s="351"/>
      <c r="J135" s="265"/>
      <c r="L135" s="23"/>
    </row>
    <row r="136" spans="1:13">
      <c r="B136" s="14"/>
      <c r="C136" s="12"/>
      <c r="E136" s="11"/>
      <c r="F136" s="12"/>
      <c r="G136" s="13"/>
      <c r="H136" s="89"/>
      <c r="I136" s="89"/>
      <c r="J136" s="265"/>
      <c r="L136" s="23"/>
    </row>
    <row r="137" spans="1:13">
      <c r="B137" s="14"/>
      <c r="C137" s="12"/>
      <c r="E137" s="11"/>
      <c r="F137" s="12"/>
      <c r="G137" s="13"/>
      <c r="H137" s="89"/>
      <c r="I137" s="89"/>
      <c r="J137" s="265"/>
      <c r="L137" s="15"/>
    </row>
    <row r="138" spans="1:13">
      <c r="B138" s="14"/>
      <c r="C138" s="12"/>
      <c r="E138" s="11"/>
      <c r="F138" s="12"/>
      <c r="G138" s="13"/>
      <c r="H138" s="89"/>
      <c r="I138" s="89"/>
      <c r="J138" s="265"/>
      <c r="L138" s="15"/>
    </row>
    <row r="139" spans="1:13">
      <c r="B139" s="14"/>
      <c r="C139" s="12"/>
      <c r="E139" s="11"/>
      <c r="F139" s="12"/>
      <c r="G139" s="13"/>
      <c r="H139" s="89"/>
      <c r="I139" s="89"/>
      <c r="J139" s="265"/>
    </row>
    <row r="140" spans="1:13">
      <c r="E140" s="10"/>
      <c r="F140" s="10"/>
      <c r="G140" s="10"/>
      <c r="H140" s="89"/>
      <c r="I140" s="89"/>
      <c r="J140" s="265"/>
    </row>
    <row r="141" spans="1:13">
      <c r="H141" s="89"/>
      <c r="I141" s="89"/>
      <c r="J141" s="265"/>
    </row>
    <row r="142" spans="1:13">
      <c r="H142" s="89"/>
      <c r="I142" s="89"/>
      <c r="J142" s="265"/>
    </row>
    <row r="143" spans="1:13">
      <c r="H143" s="89"/>
      <c r="I143" s="89"/>
      <c r="J143" s="265"/>
    </row>
    <row r="144" spans="1:13">
      <c r="H144" s="23"/>
      <c r="I144" s="23"/>
      <c r="J144" s="265"/>
    </row>
    <row r="145" spans="8:10">
      <c r="H145" s="23"/>
      <c r="I145" s="23"/>
      <c r="J145" s="265"/>
    </row>
    <row r="146" spans="8:10">
      <c r="H146" s="23"/>
      <c r="I146" s="23"/>
      <c r="J146" s="265"/>
    </row>
    <row r="147" spans="8:10">
      <c r="H147" s="23"/>
      <c r="I147" s="23"/>
      <c r="J147" s="265"/>
    </row>
    <row r="148" spans="8:10">
      <c r="H148" s="23"/>
      <c r="I148" s="23"/>
      <c r="J148" s="265"/>
    </row>
    <row r="149" spans="8:10">
      <c r="H149" s="23"/>
      <c r="I149" s="23"/>
      <c r="J149" s="265"/>
    </row>
    <row r="150" spans="8:10">
      <c r="H150" s="23"/>
      <c r="I150" s="23"/>
      <c r="J150" s="265"/>
    </row>
    <row r="151" spans="8:10">
      <c r="H151" s="23"/>
      <c r="I151" s="23"/>
      <c r="J151" s="265"/>
    </row>
    <row r="152" spans="8:10">
      <c r="H152" s="23"/>
      <c r="I152" s="23"/>
      <c r="J152" s="265"/>
    </row>
    <row r="153" spans="8:10">
      <c r="H153" s="23"/>
      <c r="I153" s="23"/>
      <c r="J153" s="265"/>
    </row>
    <row r="154" spans="8:10">
      <c r="H154" s="23"/>
      <c r="I154" s="23"/>
      <c r="J154" s="265"/>
    </row>
    <row r="155" spans="8:10">
      <c r="H155" s="23"/>
      <c r="I155" s="23"/>
    </row>
    <row r="156" spans="8:10">
      <c r="H156" s="23"/>
      <c r="I156" s="23"/>
    </row>
    <row r="157" spans="8:10">
      <c r="H157" s="23"/>
      <c r="I157" s="23"/>
    </row>
    <row r="158" spans="8:10">
      <c r="H158" s="23"/>
      <c r="I158" s="23"/>
    </row>
    <row r="159" spans="8:10">
      <c r="H159" s="23"/>
      <c r="I159" s="23"/>
    </row>
    <row r="160" spans="8:10">
      <c r="H160" s="23"/>
      <c r="I160" s="23"/>
    </row>
  </sheetData>
  <autoFilter ref="A1:A160" xr:uid="{6FB9394B-1B92-40B7-A15F-DDAE7124BE88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DD001-F409-4DD1-8C30-6506F4851A5A}">
  <sheetPr>
    <tabColor rgb="FFFF0000"/>
  </sheetPr>
  <dimension ref="A3:O35"/>
  <sheetViews>
    <sheetView topLeftCell="A3" workbookViewId="0">
      <selection activeCell="E22" sqref="E22"/>
    </sheetView>
  </sheetViews>
  <sheetFormatPr defaultRowHeight="14.25"/>
  <cols>
    <col min="1" max="2" width="7.25" customWidth="1"/>
    <col min="3" max="3" width="16.25" customWidth="1"/>
    <col min="4" max="4" width="61.625" customWidth="1"/>
    <col min="5" max="5" width="31.125" customWidth="1"/>
    <col min="6" max="6" width="14.625" customWidth="1"/>
    <col min="7" max="7" width="11.75" customWidth="1"/>
    <col min="8" max="8" width="16" customWidth="1"/>
    <col min="9" max="9" width="14.375" customWidth="1"/>
    <col min="10" max="10" width="15.75" customWidth="1"/>
    <col min="11" max="11" width="12.75" style="10" customWidth="1"/>
    <col min="12" max="12" width="13.125" style="10" customWidth="1"/>
    <col min="13" max="13" width="12.875" style="10" customWidth="1"/>
    <col min="15" max="15" width="9.125" customWidth="1"/>
  </cols>
  <sheetData>
    <row r="3" spans="1:15" ht="17.25">
      <c r="H3" s="1" t="s">
        <v>10</v>
      </c>
    </row>
    <row r="4" spans="1:15" ht="15.75">
      <c r="H4" s="2" t="s">
        <v>776</v>
      </c>
    </row>
    <row r="6" spans="1:15" ht="15" thickBot="1"/>
    <row r="7" spans="1:15" ht="45">
      <c r="B7" s="363" t="s">
        <v>11</v>
      </c>
      <c r="C7" s="363" t="s">
        <v>12</v>
      </c>
      <c r="D7" s="363" t="s">
        <v>13</v>
      </c>
      <c r="E7" s="363" t="s">
        <v>14</v>
      </c>
      <c r="F7" s="3" t="s">
        <v>3</v>
      </c>
      <c r="G7" s="3" t="s">
        <v>17</v>
      </c>
      <c r="H7" s="3" t="s">
        <v>19</v>
      </c>
      <c r="I7" s="3" t="s">
        <v>21</v>
      </c>
      <c r="J7" s="7" t="s">
        <v>778</v>
      </c>
      <c r="K7" s="352" t="s">
        <v>777</v>
      </c>
      <c r="L7" s="354" t="s">
        <v>359</v>
      </c>
      <c r="M7" s="355"/>
    </row>
    <row r="8" spans="1:15" ht="15" thickBot="1">
      <c r="B8" s="364"/>
      <c r="C8" s="364"/>
      <c r="D8" s="364"/>
      <c r="E8" s="364"/>
      <c r="F8" s="4" t="s">
        <v>15</v>
      </c>
      <c r="G8" s="5" t="s">
        <v>18</v>
      </c>
      <c r="H8" s="6" t="s">
        <v>20</v>
      </c>
      <c r="I8" s="5" t="s">
        <v>20</v>
      </c>
      <c r="J8" s="6" t="s">
        <v>20</v>
      </c>
      <c r="K8" s="353"/>
      <c r="L8" s="356"/>
      <c r="M8" s="357"/>
    </row>
    <row r="9" spans="1:15" ht="38.25">
      <c r="B9" s="364"/>
      <c r="C9" s="364"/>
      <c r="D9" s="364"/>
      <c r="E9" s="364"/>
      <c r="F9" s="6" t="s">
        <v>16</v>
      </c>
      <c r="G9" s="8"/>
      <c r="H9" s="8"/>
      <c r="I9" s="8"/>
      <c r="J9" s="8"/>
      <c r="K9" s="353"/>
      <c r="L9" s="73" t="s">
        <v>22</v>
      </c>
      <c r="M9" s="73" t="s">
        <v>23</v>
      </c>
    </row>
    <row r="10" spans="1:15" ht="15">
      <c r="A10" s="124" t="s">
        <v>200</v>
      </c>
      <c r="B10" s="45">
        <v>1</v>
      </c>
      <c r="C10" s="55" t="s">
        <v>188</v>
      </c>
      <c r="D10" s="56" t="s">
        <v>304</v>
      </c>
      <c r="E10" s="54" t="s">
        <v>303</v>
      </c>
      <c r="F10" s="45" t="s">
        <v>293</v>
      </c>
      <c r="G10" s="53">
        <v>1</v>
      </c>
      <c r="H10" s="118">
        <v>8267507.9247099999</v>
      </c>
      <c r="I10" s="96">
        <v>3089983.7280000001</v>
      </c>
      <c r="J10" s="217">
        <v>5025</v>
      </c>
      <c r="K10" s="249">
        <v>23900</v>
      </c>
      <c r="L10" s="41"/>
      <c r="M10" s="249">
        <v>23900</v>
      </c>
      <c r="N10" s="196"/>
      <c r="O10" s="196"/>
    </row>
    <row r="11" spans="1:15">
      <c r="A11" s="124" t="s">
        <v>190</v>
      </c>
      <c r="B11" s="45">
        <v>2</v>
      </c>
      <c r="C11" s="55" t="s">
        <v>188</v>
      </c>
      <c r="D11" s="56" t="s">
        <v>306</v>
      </c>
      <c r="E11" s="54" t="s">
        <v>305</v>
      </c>
      <c r="F11" s="45" t="s">
        <v>288</v>
      </c>
      <c r="G11" s="53">
        <v>1</v>
      </c>
      <c r="H11" s="96">
        <v>3088744.2918799999</v>
      </c>
      <c r="I11" s="96">
        <v>1381851.068</v>
      </c>
      <c r="J11" s="93"/>
      <c r="K11" s="53"/>
      <c r="L11" s="53"/>
      <c r="M11" s="53"/>
      <c r="N11" s="152"/>
      <c r="O11" s="197"/>
    </row>
    <row r="12" spans="1:15">
      <c r="A12" s="124" t="s">
        <v>205</v>
      </c>
      <c r="B12" s="45">
        <v>3</v>
      </c>
      <c r="C12" s="55" t="s">
        <v>188</v>
      </c>
      <c r="D12" s="56" t="s">
        <v>308</v>
      </c>
      <c r="E12" s="54" t="s">
        <v>307</v>
      </c>
      <c r="F12" s="45" t="s">
        <v>287</v>
      </c>
      <c r="G12" s="53">
        <v>1</v>
      </c>
      <c r="H12" s="96">
        <v>2356017.4472600003</v>
      </c>
      <c r="I12" s="96">
        <v>1673101.3759999999</v>
      </c>
      <c r="J12" s="92"/>
      <c r="K12" s="119"/>
      <c r="L12" s="53"/>
      <c r="M12" s="119"/>
      <c r="N12" s="152"/>
      <c r="O12" s="197"/>
    </row>
    <row r="13" spans="1:15">
      <c r="A13" s="124" t="s">
        <v>205</v>
      </c>
      <c r="B13" s="45">
        <v>4</v>
      </c>
      <c r="C13" s="55" t="s">
        <v>188</v>
      </c>
      <c r="D13" s="56" t="s">
        <v>310</v>
      </c>
      <c r="E13" s="54" t="s">
        <v>309</v>
      </c>
      <c r="F13" s="45" t="s">
        <v>296</v>
      </c>
      <c r="G13" s="53">
        <v>1</v>
      </c>
      <c r="H13" s="96">
        <v>238188.04641000001</v>
      </c>
      <c r="I13" s="96">
        <v>122979.336</v>
      </c>
      <c r="J13" s="92"/>
      <c r="K13" s="119"/>
      <c r="L13" s="53"/>
      <c r="M13" s="119"/>
      <c r="N13" s="152"/>
      <c r="O13" s="197"/>
    </row>
    <row r="14" spans="1:15">
      <c r="A14" s="124" t="s">
        <v>205</v>
      </c>
      <c r="B14" s="45">
        <v>5</v>
      </c>
      <c r="C14" s="55" t="s">
        <v>188</v>
      </c>
      <c r="D14" s="56" t="s">
        <v>312</v>
      </c>
      <c r="E14" s="54" t="s">
        <v>311</v>
      </c>
      <c r="F14" s="45" t="s">
        <v>301</v>
      </c>
      <c r="G14" s="53">
        <v>1</v>
      </c>
      <c r="H14" s="96">
        <v>10568395.780999999</v>
      </c>
      <c r="I14" s="96">
        <v>0</v>
      </c>
      <c r="J14" s="92"/>
      <c r="K14" s="119"/>
      <c r="L14" s="53"/>
      <c r="M14" s="119"/>
      <c r="N14" s="152"/>
      <c r="O14" s="197"/>
    </row>
    <row r="15" spans="1:15">
      <c r="A15" s="124" t="s">
        <v>201</v>
      </c>
      <c r="B15" s="45">
        <v>6</v>
      </c>
      <c r="C15" s="55" t="s">
        <v>188</v>
      </c>
      <c r="D15" s="56" t="s">
        <v>314</v>
      </c>
      <c r="E15" s="54" t="s">
        <v>313</v>
      </c>
      <c r="F15" s="45" t="s">
        <v>297</v>
      </c>
      <c r="G15" s="53">
        <v>1</v>
      </c>
      <c r="H15" s="96">
        <v>6883138.4925299995</v>
      </c>
      <c r="I15" s="96">
        <v>1640609.2760000001</v>
      </c>
      <c r="J15" s="250">
        <f>3055+0.448+13900+1.6</f>
        <v>16957.047999999999</v>
      </c>
      <c r="K15" s="120"/>
      <c r="L15" s="41"/>
      <c r="M15" s="120"/>
      <c r="N15" s="152"/>
      <c r="O15" s="197"/>
    </row>
    <row r="16" spans="1:15">
      <c r="A16" s="124" t="s">
        <v>187</v>
      </c>
      <c r="B16" s="45">
        <v>7</v>
      </c>
      <c r="C16" s="55" t="s">
        <v>188</v>
      </c>
      <c r="D16" s="56" t="s">
        <v>316</v>
      </c>
      <c r="E16" s="54" t="s">
        <v>315</v>
      </c>
      <c r="F16" s="45" t="s">
        <v>298</v>
      </c>
      <c r="G16" s="53">
        <v>1</v>
      </c>
      <c r="H16" s="96">
        <v>5320204.2292499999</v>
      </c>
      <c r="I16" s="96">
        <v>3550071.5520000001</v>
      </c>
      <c r="J16" s="94"/>
      <c r="K16" s="41"/>
      <c r="L16" s="41"/>
      <c r="M16" s="41"/>
      <c r="N16" s="152"/>
      <c r="O16" s="197"/>
    </row>
    <row r="17" spans="1:15">
      <c r="A17" s="124" t="s">
        <v>191</v>
      </c>
      <c r="B17" s="45">
        <v>8</v>
      </c>
      <c r="C17" s="55" t="s">
        <v>188</v>
      </c>
      <c r="D17" s="56" t="s">
        <v>318</v>
      </c>
      <c r="E17" s="54" t="s">
        <v>317</v>
      </c>
      <c r="F17" s="45" t="s">
        <v>292</v>
      </c>
      <c r="G17" s="53">
        <v>1</v>
      </c>
      <c r="H17" s="96">
        <v>3446012.50367</v>
      </c>
      <c r="I17" s="96">
        <v>1278872.132</v>
      </c>
      <c r="J17" s="95"/>
      <c r="K17" s="119"/>
      <c r="L17" s="41"/>
      <c r="M17" s="119"/>
      <c r="N17" s="152"/>
      <c r="O17" s="197"/>
    </row>
    <row r="18" spans="1:15">
      <c r="A18" s="124" t="s">
        <v>204</v>
      </c>
      <c r="B18" s="45">
        <v>9</v>
      </c>
      <c r="C18" s="55" t="s">
        <v>188</v>
      </c>
      <c r="D18" s="56" t="s">
        <v>320</v>
      </c>
      <c r="E18" s="54" t="s">
        <v>319</v>
      </c>
      <c r="F18" s="45" t="s">
        <v>286</v>
      </c>
      <c r="G18" s="53">
        <v>1</v>
      </c>
      <c r="H18" s="96">
        <v>8836489.9077000003</v>
      </c>
      <c r="I18" s="96">
        <v>0</v>
      </c>
      <c r="J18" s="110">
        <v>11026</v>
      </c>
      <c r="K18" s="110">
        <v>25000</v>
      </c>
      <c r="L18" s="41"/>
      <c r="M18" s="110">
        <v>25000</v>
      </c>
      <c r="N18" s="152"/>
      <c r="O18" s="197"/>
    </row>
    <row r="19" spans="1:15">
      <c r="A19" s="124" t="s">
        <v>186</v>
      </c>
      <c r="B19" s="45">
        <v>10</v>
      </c>
      <c r="C19" s="55" t="s">
        <v>188</v>
      </c>
      <c r="D19" s="56" t="s">
        <v>322</v>
      </c>
      <c r="E19" s="54" t="s">
        <v>321</v>
      </c>
      <c r="F19" s="45" t="s">
        <v>283</v>
      </c>
      <c r="G19" s="53">
        <v>1</v>
      </c>
      <c r="H19" s="96">
        <v>9583227</v>
      </c>
      <c r="I19" s="96">
        <v>0</v>
      </c>
      <c r="J19" s="53">
        <v>14438</v>
      </c>
      <c r="K19" s="53"/>
      <c r="L19" s="53"/>
      <c r="M19" s="53"/>
      <c r="N19" s="152"/>
      <c r="O19" s="197"/>
    </row>
    <row r="20" spans="1:15">
      <c r="A20" s="124" t="s">
        <v>186</v>
      </c>
      <c r="B20" s="45">
        <v>11</v>
      </c>
      <c r="C20" s="55" t="s">
        <v>188</v>
      </c>
      <c r="D20" s="56" t="s">
        <v>324</v>
      </c>
      <c r="E20" s="54" t="s">
        <v>323</v>
      </c>
      <c r="F20" s="45" t="s">
        <v>281</v>
      </c>
      <c r="G20" s="53">
        <v>1</v>
      </c>
      <c r="H20" s="96">
        <v>100384534.26035</v>
      </c>
      <c r="I20" s="96">
        <v>10389301.384</v>
      </c>
      <c r="J20" s="53">
        <v>202265</v>
      </c>
      <c r="K20" s="53">
        <v>5212129</v>
      </c>
      <c r="L20" s="53"/>
      <c r="M20" s="53">
        <v>5212129</v>
      </c>
      <c r="N20" s="152"/>
      <c r="O20" s="197"/>
    </row>
    <row r="21" spans="1:15">
      <c r="A21" s="124" t="s">
        <v>198</v>
      </c>
      <c r="B21" s="45">
        <v>12</v>
      </c>
      <c r="C21" s="55" t="s">
        <v>188</v>
      </c>
      <c r="D21" s="56" t="s">
        <v>326</v>
      </c>
      <c r="E21" s="54" t="s">
        <v>325</v>
      </c>
      <c r="F21" s="45" t="s">
        <v>299</v>
      </c>
      <c r="G21" s="53">
        <v>1</v>
      </c>
      <c r="H21" s="96">
        <v>5123986.3909999998</v>
      </c>
      <c r="I21" s="96">
        <v>1792793.8759999999</v>
      </c>
      <c r="J21" s="257">
        <v>1385</v>
      </c>
      <c r="K21" s="255">
        <f>38675+1385</f>
        <v>40060</v>
      </c>
      <c r="L21" s="125"/>
      <c r="M21" s="255">
        <f>38675+1385</f>
        <v>40060</v>
      </c>
      <c r="N21" s="152"/>
      <c r="O21" s="197"/>
    </row>
    <row r="22" spans="1:15">
      <c r="A22" s="124" t="s">
        <v>189</v>
      </c>
      <c r="B22" s="45">
        <v>13</v>
      </c>
      <c r="C22" s="55" t="s">
        <v>188</v>
      </c>
      <c r="D22" s="56" t="s">
        <v>328</v>
      </c>
      <c r="E22" s="54" t="s">
        <v>327</v>
      </c>
      <c r="F22" s="45" t="s">
        <v>282</v>
      </c>
      <c r="G22" s="53">
        <v>1</v>
      </c>
      <c r="H22" s="96">
        <v>4027823.9435399999</v>
      </c>
      <c r="I22" s="96">
        <v>2098630.2519999999</v>
      </c>
      <c r="J22" s="53">
        <v>10616</v>
      </c>
      <c r="K22" s="53">
        <v>166600</v>
      </c>
      <c r="L22" s="53"/>
      <c r="M22" s="53">
        <v>166600</v>
      </c>
      <c r="N22" s="152"/>
      <c r="O22" s="197"/>
    </row>
    <row r="23" spans="1:15">
      <c r="A23" s="124" t="s">
        <v>203</v>
      </c>
      <c r="B23" s="45">
        <v>14</v>
      </c>
      <c r="C23" s="55" t="s">
        <v>188</v>
      </c>
      <c r="D23" s="56" t="s">
        <v>330</v>
      </c>
      <c r="E23" s="54" t="s">
        <v>329</v>
      </c>
      <c r="F23" s="45" t="s">
        <v>300</v>
      </c>
      <c r="G23" s="53">
        <v>1</v>
      </c>
      <c r="H23" s="96">
        <v>3714697.9614800001</v>
      </c>
      <c r="I23" s="96">
        <v>1042204.064</v>
      </c>
      <c r="J23" s="208">
        <v>2039</v>
      </c>
      <c r="K23" s="41"/>
      <c r="L23" s="53"/>
      <c r="M23" s="41"/>
      <c r="N23" s="152"/>
      <c r="O23" s="197"/>
    </row>
    <row r="24" spans="1:15">
      <c r="A24" s="124" t="s">
        <v>197</v>
      </c>
      <c r="B24" s="45">
        <v>15</v>
      </c>
      <c r="C24" s="55" t="s">
        <v>188</v>
      </c>
      <c r="D24" s="56" t="s">
        <v>332</v>
      </c>
      <c r="E24" s="54" t="s">
        <v>331</v>
      </c>
      <c r="F24" s="45" t="s">
        <v>295</v>
      </c>
      <c r="G24" s="53">
        <v>1</v>
      </c>
      <c r="H24" s="96">
        <v>10170214.44201</v>
      </c>
      <c r="I24" s="96">
        <v>5333267.9759999998</v>
      </c>
      <c r="J24" s="53"/>
      <c r="K24" s="53"/>
      <c r="L24" s="53"/>
      <c r="M24" s="53"/>
      <c r="N24" s="152"/>
      <c r="O24" s="197"/>
    </row>
    <row r="25" spans="1:15">
      <c r="A25" s="124" t="s">
        <v>196</v>
      </c>
      <c r="B25" s="45">
        <v>16</v>
      </c>
      <c r="C25" s="55" t="s">
        <v>188</v>
      </c>
      <c r="D25" s="56" t="s">
        <v>334</v>
      </c>
      <c r="E25" s="54" t="s">
        <v>333</v>
      </c>
      <c r="F25" s="45" t="s">
        <v>291</v>
      </c>
      <c r="G25" s="53">
        <v>1</v>
      </c>
      <c r="H25" s="96">
        <v>6509588.3590000002</v>
      </c>
      <c r="I25" s="96">
        <v>891170.87199999997</v>
      </c>
      <c r="J25" s="208">
        <v>11848.6</v>
      </c>
      <c r="K25" s="53"/>
      <c r="L25" s="53"/>
      <c r="M25" s="53"/>
      <c r="N25" s="152"/>
      <c r="O25" s="197"/>
    </row>
    <row r="26" spans="1:15">
      <c r="A26" s="124" t="s">
        <v>193</v>
      </c>
      <c r="B26" s="45">
        <v>17</v>
      </c>
      <c r="C26" s="55" t="s">
        <v>188</v>
      </c>
      <c r="D26" s="56" t="s">
        <v>336</v>
      </c>
      <c r="E26" s="54" t="s">
        <v>335</v>
      </c>
      <c r="F26" s="45" t="s">
        <v>290</v>
      </c>
      <c r="G26" s="53">
        <v>1</v>
      </c>
      <c r="H26" s="96">
        <v>17163974.897909999</v>
      </c>
      <c r="I26" s="96">
        <v>614795.97600000002</v>
      </c>
      <c r="J26" s="95"/>
      <c r="K26" s="119"/>
      <c r="L26" s="53"/>
      <c r="M26" s="119"/>
      <c r="N26" s="152"/>
      <c r="O26" s="197"/>
    </row>
    <row r="27" spans="1:15">
      <c r="A27" s="124" t="s">
        <v>193</v>
      </c>
      <c r="B27" s="45">
        <v>18</v>
      </c>
      <c r="C27" s="55" t="s">
        <v>188</v>
      </c>
      <c r="D27" s="56" t="s">
        <v>338</v>
      </c>
      <c r="E27" s="54" t="s">
        <v>337</v>
      </c>
      <c r="F27" s="45" t="s">
        <v>289</v>
      </c>
      <c r="G27" s="53">
        <v>1</v>
      </c>
      <c r="H27" s="96">
        <v>742587.72055999993</v>
      </c>
      <c r="I27" s="96">
        <v>10176.868</v>
      </c>
      <c r="J27" s="53">
        <v>36800</v>
      </c>
      <c r="K27" s="53"/>
      <c r="L27" s="53"/>
      <c r="M27" s="53"/>
      <c r="N27" s="152"/>
      <c r="O27" s="197"/>
    </row>
    <row r="28" spans="1:15">
      <c r="A28" s="124" t="s">
        <v>192</v>
      </c>
      <c r="B28" s="45">
        <v>19</v>
      </c>
      <c r="C28" s="55" t="s">
        <v>188</v>
      </c>
      <c r="D28" s="56" t="s">
        <v>340</v>
      </c>
      <c r="E28" s="54" t="s">
        <v>339</v>
      </c>
      <c r="F28" s="45" t="s">
        <v>294</v>
      </c>
      <c r="G28" s="53">
        <v>1</v>
      </c>
      <c r="H28" s="96">
        <v>3247080.0503099998</v>
      </c>
      <c r="I28" s="96">
        <v>1765318.2760000001</v>
      </c>
      <c r="J28" s="97"/>
      <c r="K28" s="98"/>
      <c r="L28" s="98"/>
      <c r="M28" s="98"/>
      <c r="N28" s="152"/>
      <c r="O28" s="197"/>
    </row>
    <row r="29" spans="1:15">
      <c r="A29" s="124" t="s">
        <v>199</v>
      </c>
      <c r="B29" s="45">
        <v>20</v>
      </c>
      <c r="C29" s="55" t="s">
        <v>188</v>
      </c>
      <c r="D29" s="56" t="s">
        <v>342</v>
      </c>
      <c r="E29" s="54" t="s">
        <v>341</v>
      </c>
      <c r="F29" s="45" t="s">
        <v>285</v>
      </c>
      <c r="G29" s="53">
        <v>1</v>
      </c>
      <c r="H29" s="96">
        <v>10750183.298120001</v>
      </c>
      <c r="I29" s="96">
        <v>7228438.676</v>
      </c>
      <c r="J29" s="53"/>
      <c r="K29" s="53"/>
      <c r="L29" s="53"/>
      <c r="M29" s="53"/>
      <c r="N29" s="152"/>
      <c r="O29" s="197"/>
    </row>
    <row r="30" spans="1:15">
      <c r="A30" s="124" t="s">
        <v>194</v>
      </c>
      <c r="B30" s="45">
        <v>21</v>
      </c>
      <c r="C30" s="55" t="s">
        <v>188</v>
      </c>
      <c r="D30" s="56" t="s">
        <v>344</v>
      </c>
      <c r="E30" s="57" t="s">
        <v>343</v>
      </c>
      <c r="F30" s="45" t="s">
        <v>284</v>
      </c>
      <c r="G30" s="53">
        <v>1</v>
      </c>
      <c r="H30" s="96">
        <v>8765798.6790800001</v>
      </c>
      <c r="I30" s="96">
        <v>2997705</v>
      </c>
      <c r="J30" s="53"/>
      <c r="K30" s="53"/>
      <c r="L30" s="53"/>
      <c r="M30" s="53"/>
      <c r="N30" s="152"/>
      <c r="O30" s="197"/>
    </row>
    <row r="31" spans="1:15" ht="15" thickBot="1">
      <c r="A31" s="124" t="s">
        <v>206</v>
      </c>
      <c r="B31" s="45">
        <v>22</v>
      </c>
      <c r="C31" s="55" t="s">
        <v>188</v>
      </c>
      <c r="D31" s="56" t="s">
        <v>346</v>
      </c>
      <c r="E31" s="54" t="s">
        <v>345</v>
      </c>
      <c r="F31" s="45" t="s">
        <v>302</v>
      </c>
      <c r="G31" s="53">
        <v>1</v>
      </c>
      <c r="H31" s="96">
        <v>10321695.753</v>
      </c>
      <c r="I31" s="96">
        <v>3880550.1359999999</v>
      </c>
      <c r="J31" s="96"/>
      <c r="K31" s="46"/>
      <c r="L31" s="41"/>
      <c r="M31" s="46"/>
      <c r="N31" s="152"/>
      <c r="O31" s="197"/>
    </row>
    <row r="32" spans="1:15">
      <c r="A32" s="126"/>
      <c r="B32" s="358" t="s">
        <v>8</v>
      </c>
      <c r="C32" s="359"/>
      <c r="D32" s="360"/>
      <c r="E32" s="360"/>
      <c r="F32" s="360"/>
      <c r="G32" s="58">
        <f>SUM(G10:G31)</f>
        <v>22</v>
      </c>
      <c r="H32" s="58">
        <f t="shared" ref="H32:I32" si="0">SUM(H10:H31)</f>
        <v>239510091.38077003</v>
      </c>
      <c r="I32" s="58">
        <f t="shared" si="0"/>
        <v>50781821.824000001</v>
      </c>
      <c r="J32" s="58"/>
      <c r="K32" s="72"/>
      <c r="L32" s="72"/>
      <c r="M32" s="72"/>
      <c r="N32" s="152"/>
      <c r="O32" s="197"/>
    </row>
    <row r="33" spans="1:13" ht="15" thickBot="1">
      <c r="A33" s="126"/>
      <c r="B33" s="361" t="s">
        <v>9</v>
      </c>
      <c r="C33" s="362"/>
      <c r="D33" s="362"/>
      <c r="E33" s="362"/>
      <c r="F33" s="362"/>
      <c r="G33" s="121"/>
      <c r="H33" s="121"/>
      <c r="I33" s="121"/>
      <c r="J33" s="121"/>
      <c r="K33" s="122"/>
      <c r="L33" s="122"/>
      <c r="M33" s="123"/>
    </row>
    <row r="34" spans="1:13">
      <c r="J34" s="16"/>
      <c r="K34" s="12"/>
      <c r="L34" s="12"/>
      <c r="M34" s="12"/>
    </row>
    <row r="35" spans="1:13" ht="16.5">
      <c r="E35" s="69"/>
      <c r="F35" s="70"/>
      <c r="H35" s="71"/>
      <c r="I35" s="71"/>
    </row>
  </sheetData>
  <mergeCells count="8">
    <mergeCell ref="K7:K9"/>
    <mergeCell ref="L7:M8"/>
    <mergeCell ref="B32:F32"/>
    <mergeCell ref="B33:F33"/>
    <mergeCell ref="B7:B9"/>
    <mergeCell ref="C7:C9"/>
    <mergeCell ref="D7:D9"/>
    <mergeCell ref="E7:E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F617F-2975-4661-BE81-DCDBD28955E2}">
  <sheetPr>
    <tabColor rgb="FFFF0000"/>
  </sheetPr>
  <dimension ref="A1:T161"/>
  <sheetViews>
    <sheetView zoomScale="98" zoomScaleNormal="98" workbookViewId="0">
      <selection activeCell="A127" sqref="A127"/>
    </sheetView>
  </sheetViews>
  <sheetFormatPr defaultRowHeight="14.25"/>
  <cols>
    <col min="2" max="2" width="41.875" customWidth="1"/>
    <col min="3" max="3" width="16.625" customWidth="1"/>
    <col min="4" max="4" width="11" style="15" customWidth="1"/>
    <col min="5" max="5" width="16.75" customWidth="1"/>
    <col min="6" max="6" width="8.75" customWidth="1"/>
    <col min="7" max="7" width="14.625" customWidth="1"/>
    <col min="8" max="9" width="7.125" style="22" customWidth="1"/>
    <col min="10" max="10" width="8.375" customWidth="1"/>
    <col min="11" max="11" width="8" style="15" customWidth="1"/>
    <col min="12" max="12" width="15.125" bestFit="1" customWidth="1"/>
    <col min="13" max="13" width="11.375" customWidth="1"/>
    <col min="14" max="14" width="12" customWidth="1"/>
    <col min="15" max="15" width="35.75" customWidth="1"/>
    <col min="16" max="16" width="14.875" customWidth="1"/>
    <col min="17" max="17" width="14.625" customWidth="1"/>
    <col min="18" max="18" width="14.125" customWidth="1"/>
  </cols>
  <sheetData>
    <row r="1" spans="1:18">
      <c r="A1" s="10"/>
      <c r="B1" s="10"/>
      <c r="C1" s="10"/>
      <c r="D1" s="23"/>
      <c r="E1" s="10"/>
      <c r="F1" s="10"/>
      <c r="G1" s="10"/>
      <c r="H1" s="23"/>
      <c r="I1" s="23"/>
    </row>
    <row r="2" spans="1:18">
      <c r="A2" s="10"/>
      <c r="B2" s="10"/>
      <c r="C2" s="10"/>
      <c r="D2" s="23"/>
      <c r="E2" s="10"/>
      <c r="F2" s="10"/>
      <c r="G2" s="10"/>
      <c r="H2" s="23"/>
      <c r="I2" s="23"/>
    </row>
    <row r="3" spans="1:18" ht="17.25">
      <c r="A3" s="10"/>
      <c r="B3" s="10"/>
      <c r="C3" s="10"/>
      <c r="D3" s="23"/>
      <c r="E3" s="24" t="s">
        <v>24</v>
      </c>
      <c r="F3" s="10"/>
      <c r="G3" s="10"/>
      <c r="H3" s="23"/>
      <c r="I3" s="23"/>
    </row>
    <row r="4" spans="1:18" ht="15.75">
      <c r="A4" s="10"/>
      <c r="B4" s="10"/>
      <c r="C4" s="10"/>
      <c r="D4" s="23"/>
      <c r="E4" s="25" t="s">
        <v>378</v>
      </c>
      <c r="F4" s="10"/>
      <c r="G4" s="10"/>
      <c r="H4" s="23"/>
      <c r="I4" s="23"/>
    </row>
    <row r="5" spans="1:18">
      <c r="A5" s="10"/>
      <c r="B5" s="10"/>
      <c r="C5" s="10"/>
      <c r="D5" s="23"/>
      <c r="E5" s="10"/>
      <c r="F5" s="10"/>
      <c r="G5" s="10"/>
      <c r="H5" s="23"/>
      <c r="I5" s="23"/>
    </row>
    <row r="6" spans="1:18">
      <c r="A6" s="10"/>
      <c r="B6" s="10"/>
      <c r="C6" s="10"/>
      <c r="D6" s="23"/>
      <c r="E6" s="10"/>
      <c r="F6" s="10"/>
      <c r="G6" s="10"/>
      <c r="H6" s="23"/>
      <c r="I6" s="23"/>
    </row>
    <row r="7" spans="1:18" ht="135">
      <c r="A7" s="9"/>
      <c r="B7" s="29" t="s">
        <v>0</v>
      </c>
      <c r="C7" s="29" t="s">
        <v>1</v>
      </c>
      <c r="D7" s="28" t="s">
        <v>2</v>
      </c>
      <c r="E7" s="31" t="s">
        <v>4</v>
      </c>
      <c r="F7" s="31" t="s">
        <v>5</v>
      </c>
      <c r="G7" s="32" t="s">
        <v>6</v>
      </c>
      <c r="H7" s="26" t="s">
        <v>381</v>
      </c>
      <c r="I7" s="28" t="s">
        <v>380</v>
      </c>
      <c r="J7" s="17" t="s">
        <v>7</v>
      </c>
      <c r="K7" s="18"/>
    </row>
    <row r="8" spans="1:18" ht="72" customHeight="1">
      <c r="A8" s="9"/>
      <c r="B8" s="30"/>
      <c r="C8" s="30"/>
      <c r="D8" s="26"/>
      <c r="E8" s="32"/>
      <c r="F8" s="30"/>
      <c r="G8" s="30"/>
      <c r="H8" s="27"/>
      <c r="I8" s="26"/>
      <c r="J8" s="19" t="s">
        <v>379</v>
      </c>
      <c r="K8" s="20" t="s">
        <v>354</v>
      </c>
    </row>
    <row r="9" spans="1:18" ht="21.75" customHeight="1">
      <c r="A9" s="33" t="s">
        <v>200</v>
      </c>
      <c r="B9" s="141" t="s">
        <v>69</v>
      </c>
      <c r="C9" s="86" t="s">
        <v>208</v>
      </c>
      <c r="D9" s="128">
        <v>2014</v>
      </c>
      <c r="E9" s="129" t="s">
        <v>150</v>
      </c>
      <c r="F9" s="36">
        <v>1</v>
      </c>
      <c r="G9" s="99">
        <v>47338.97</v>
      </c>
      <c r="H9" s="41"/>
      <c r="I9" s="41"/>
      <c r="J9" s="35"/>
      <c r="K9" s="35"/>
      <c r="L9" s="16"/>
      <c r="M9" s="132" t="s">
        <v>413</v>
      </c>
      <c r="N9" s="133" t="s">
        <v>178</v>
      </c>
      <c r="O9" s="135" t="s">
        <v>100</v>
      </c>
      <c r="P9" s="16"/>
    </row>
    <row r="10" spans="1:18">
      <c r="A10" s="33" t="s">
        <v>200</v>
      </c>
      <c r="B10" s="141" t="s">
        <v>83</v>
      </c>
      <c r="C10" s="86" t="s">
        <v>209</v>
      </c>
      <c r="D10" s="36">
        <v>2018</v>
      </c>
      <c r="E10" s="37" t="s">
        <v>165</v>
      </c>
      <c r="F10" s="36">
        <v>1</v>
      </c>
      <c r="G10" s="99">
        <v>52552.335740000002</v>
      </c>
      <c r="H10" s="41"/>
      <c r="I10" s="41"/>
      <c r="J10" s="35"/>
      <c r="K10" s="35"/>
      <c r="L10" s="16"/>
      <c r="M10" s="132" t="s">
        <v>417</v>
      </c>
      <c r="N10" s="133" t="s">
        <v>117</v>
      </c>
      <c r="O10" s="135" t="s">
        <v>101</v>
      </c>
      <c r="P10" s="16"/>
      <c r="Q10" s="16"/>
    </row>
    <row r="11" spans="1:18">
      <c r="A11" s="33" t="s">
        <v>200</v>
      </c>
      <c r="B11" s="141" t="s">
        <v>100</v>
      </c>
      <c r="C11" s="86" t="s">
        <v>210</v>
      </c>
      <c r="D11" s="128">
        <v>2020</v>
      </c>
      <c r="E11" s="129" t="s">
        <v>178</v>
      </c>
      <c r="F11" s="36">
        <v>1</v>
      </c>
      <c r="G11" s="99">
        <v>64696.586000000003</v>
      </c>
      <c r="H11" s="41"/>
      <c r="I11" s="100"/>
      <c r="J11" s="35"/>
      <c r="K11" s="35"/>
      <c r="L11" s="16"/>
      <c r="M11" s="132" t="s">
        <v>420</v>
      </c>
      <c r="N11" s="133" t="s">
        <v>165</v>
      </c>
      <c r="O11" s="135" t="s">
        <v>83</v>
      </c>
      <c r="P11" s="16"/>
    </row>
    <row r="12" spans="1:18">
      <c r="A12" s="33" t="s">
        <v>200</v>
      </c>
      <c r="B12" s="141" t="s">
        <v>101</v>
      </c>
      <c r="C12" s="86" t="s">
        <v>211</v>
      </c>
      <c r="D12" s="128">
        <v>2018</v>
      </c>
      <c r="E12" s="129" t="s">
        <v>117</v>
      </c>
      <c r="F12" s="36">
        <v>1</v>
      </c>
      <c r="G12" s="99">
        <v>123994.83500000001</v>
      </c>
      <c r="H12" s="41"/>
      <c r="I12" s="41"/>
      <c r="J12" s="35"/>
      <c r="K12" s="35"/>
      <c r="L12" s="16"/>
      <c r="M12" s="132" t="s">
        <v>423</v>
      </c>
      <c r="N12" s="133" t="s">
        <v>150</v>
      </c>
      <c r="O12" s="135" t="s">
        <v>69</v>
      </c>
      <c r="P12" s="16"/>
    </row>
    <row r="13" spans="1:18">
      <c r="A13" s="137" t="s">
        <v>200</v>
      </c>
      <c r="B13" s="153" t="s">
        <v>430</v>
      </c>
      <c r="C13" s="35" t="s">
        <v>758</v>
      </c>
      <c r="D13" s="154" t="s">
        <v>431</v>
      </c>
      <c r="E13" s="37"/>
      <c r="F13" s="36">
        <v>1</v>
      </c>
      <c r="G13" s="156">
        <v>253474.08</v>
      </c>
      <c r="H13" s="41"/>
      <c r="I13" s="41"/>
      <c r="J13" s="35"/>
      <c r="K13" s="35"/>
      <c r="L13" s="16"/>
      <c r="M13" s="135" t="s">
        <v>430</v>
      </c>
      <c r="N13" s="133" t="s">
        <v>431</v>
      </c>
      <c r="O13" s="139">
        <v>20</v>
      </c>
      <c r="P13" s="142">
        <v>253474080</v>
      </c>
    </row>
    <row r="14" spans="1:18" ht="45" customHeight="1">
      <c r="A14" s="33"/>
      <c r="B14" s="153"/>
      <c r="C14" s="35"/>
      <c r="D14" s="154"/>
      <c r="E14" s="37"/>
      <c r="F14" s="36"/>
      <c r="G14" s="156"/>
      <c r="H14" s="41"/>
      <c r="I14" s="41"/>
      <c r="J14" s="35"/>
      <c r="K14" s="35"/>
      <c r="L14" s="16"/>
      <c r="M14" s="153"/>
      <c r="N14" s="154"/>
      <c r="O14" s="130"/>
      <c r="P14" s="131"/>
    </row>
    <row r="15" spans="1:18">
      <c r="A15" s="192" t="s">
        <v>190</v>
      </c>
      <c r="B15" s="141" t="s">
        <v>32</v>
      </c>
      <c r="C15" s="86" t="s">
        <v>212</v>
      </c>
      <c r="D15" s="128">
        <v>2022</v>
      </c>
      <c r="E15" s="129" t="s">
        <v>114</v>
      </c>
      <c r="F15" s="128">
        <v>1</v>
      </c>
      <c r="G15" s="101">
        <v>155685</v>
      </c>
      <c r="H15" s="41"/>
      <c r="I15" s="41"/>
      <c r="J15" s="35"/>
      <c r="K15" s="35"/>
      <c r="L15" s="16"/>
      <c r="M15" s="132" t="s">
        <v>439</v>
      </c>
      <c r="N15" s="132"/>
      <c r="O15" s="135" t="s">
        <v>52</v>
      </c>
      <c r="P15" s="133" t="s">
        <v>132</v>
      </c>
      <c r="Q15" s="139">
        <v>20</v>
      </c>
      <c r="R15" s="156">
        <v>139223804.56999999</v>
      </c>
    </row>
    <row r="16" spans="1:18">
      <c r="A16" s="192" t="s">
        <v>190</v>
      </c>
      <c r="B16" s="141" t="s">
        <v>47</v>
      </c>
      <c r="C16" s="86" t="s">
        <v>213</v>
      </c>
      <c r="D16" s="128">
        <v>2022</v>
      </c>
      <c r="E16" s="129" t="s">
        <v>128</v>
      </c>
      <c r="F16" s="36">
        <v>1</v>
      </c>
      <c r="G16" s="101">
        <v>124295</v>
      </c>
      <c r="H16" s="41"/>
      <c r="I16" s="41"/>
      <c r="J16" s="35"/>
      <c r="K16" s="35"/>
      <c r="L16" s="16"/>
      <c r="M16" s="132" t="s">
        <v>442</v>
      </c>
      <c r="N16" s="132"/>
      <c r="O16" s="135" t="s">
        <v>47</v>
      </c>
      <c r="P16" s="133" t="s">
        <v>128</v>
      </c>
      <c r="Q16" s="139">
        <v>20</v>
      </c>
      <c r="R16" s="156">
        <v>133353000</v>
      </c>
    </row>
    <row r="17" spans="1:18">
      <c r="A17" s="192" t="s">
        <v>190</v>
      </c>
      <c r="B17" s="141" t="s">
        <v>52</v>
      </c>
      <c r="C17" s="86" t="s">
        <v>214</v>
      </c>
      <c r="D17" s="128">
        <v>2019</v>
      </c>
      <c r="E17" s="129" t="s">
        <v>132</v>
      </c>
      <c r="F17" s="128">
        <v>1</v>
      </c>
      <c r="G17" s="101">
        <v>128679.875</v>
      </c>
      <c r="H17" s="41"/>
      <c r="I17" s="41"/>
      <c r="J17" s="35"/>
      <c r="K17" s="35"/>
      <c r="L17" s="16"/>
      <c r="M17" s="132" t="s">
        <v>443</v>
      </c>
      <c r="N17" s="132"/>
      <c r="O17" s="135" t="s">
        <v>32</v>
      </c>
      <c r="P17" s="133" t="s">
        <v>444</v>
      </c>
      <c r="Q17" s="155">
        <v>20</v>
      </c>
      <c r="R17" s="156">
        <v>156410000</v>
      </c>
    </row>
    <row r="18" spans="1:18" ht="31.5" customHeight="1">
      <c r="A18" s="190" t="s">
        <v>190</v>
      </c>
      <c r="B18" s="186" t="s">
        <v>448</v>
      </c>
      <c r="C18" s="41"/>
      <c r="D18" s="136">
        <v>45624</v>
      </c>
      <c r="E18" s="136"/>
      <c r="F18" s="42">
        <v>1</v>
      </c>
      <c r="G18" s="96">
        <v>260474.08</v>
      </c>
      <c r="H18" s="41"/>
      <c r="I18" s="41"/>
      <c r="J18" s="35"/>
      <c r="K18" s="35"/>
      <c r="L18" s="16"/>
      <c r="M18" s="132"/>
      <c r="N18" s="135" t="s">
        <v>448</v>
      </c>
      <c r="O18" s="133" t="s">
        <v>449</v>
      </c>
      <c r="P18" s="139">
        <v>20</v>
      </c>
      <c r="Q18" s="142">
        <v>260474080</v>
      </c>
    </row>
    <row r="19" spans="1:18" ht="39" customHeight="1">
      <c r="A19" s="38"/>
      <c r="B19" s="39"/>
      <c r="C19" s="35"/>
      <c r="D19" s="36"/>
      <c r="E19" s="40"/>
      <c r="F19" s="36"/>
      <c r="G19" s="101"/>
      <c r="H19" s="41"/>
      <c r="I19" s="41"/>
      <c r="J19" s="35"/>
      <c r="K19" s="35"/>
      <c r="L19" s="16"/>
      <c r="M19" s="152"/>
      <c r="N19" s="153"/>
      <c r="O19" s="144"/>
      <c r="P19" s="130"/>
      <c r="Q19" s="131"/>
    </row>
    <row r="20" spans="1:18">
      <c r="A20" s="39" t="s">
        <v>205</v>
      </c>
      <c r="B20" s="141" t="s">
        <v>75</v>
      </c>
      <c r="C20" s="86" t="s">
        <v>374</v>
      </c>
      <c r="D20" s="128">
        <v>2018</v>
      </c>
      <c r="E20" s="129" t="s">
        <v>157</v>
      </c>
      <c r="F20" s="128">
        <v>1</v>
      </c>
      <c r="G20" s="134">
        <v>52965.417000000001</v>
      </c>
      <c r="H20" s="102"/>
      <c r="I20" s="95"/>
      <c r="J20" s="35"/>
      <c r="K20" s="35"/>
      <c r="L20" s="21"/>
      <c r="M20" s="132" t="s">
        <v>455</v>
      </c>
      <c r="N20" s="142">
        <v>68176786</v>
      </c>
      <c r="O20" s="135" t="s">
        <v>106</v>
      </c>
      <c r="P20" s="133" t="s">
        <v>182</v>
      </c>
      <c r="Q20" s="155"/>
    </row>
    <row r="21" spans="1:18">
      <c r="A21" s="39" t="s">
        <v>205</v>
      </c>
      <c r="B21" s="141" t="s">
        <v>104</v>
      </c>
      <c r="C21" s="86" t="s">
        <v>215</v>
      </c>
      <c r="D21" s="128">
        <v>2021</v>
      </c>
      <c r="E21" s="129" t="s">
        <v>181</v>
      </c>
      <c r="F21" s="128">
        <v>1</v>
      </c>
      <c r="G21" s="134">
        <v>109025</v>
      </c>
      <c r="H21" s="102"/>
      <c r="I21" s="95"/>
      <c r="J21" s="35"/>
      <c r="K21" s="35"/>
      <c r="L21" s="21"/>
      <c r="M21" s="132" t="s">
        <v>458</v>
      </c>
      <c r="N21" s="142">
        <v>146984739.50999999</v>
      </c>
      <c r="O21" s="135" t="s">
        <v>459</v>
      </c>
      <c r="P21" s="133" t="s">
        <v>157</v>
      </c>
      <c r="Q21" s="155"/>
    </row>
    <row r="22" spans="1:18" ht="27" customHeight="1">
      <c r="A22" s="141" t="s">
        <v>205</v>
      </c>
      <c r="B22" s="141" t="s">
        <v>105</v>
      </c>
      <c r="C22" s="86" t="s">
        <v>372</v>
      </c>
      <c r="D22" s="128">
        <v>2018</v>
      </c>
      <c r="E22" s="129" t="s">
        <v>157</v>
      </c>
      <c r="F22" s="128">
        <v>1</v>
      </c>
      <c r="G22" s="134">
        <v>128927.71679999999</v>
      </c>
      <c r="H22" s="102"/>
      <c r="I22" s="95"/>
      <c r="J22" s="35"/>
      <c r="K22" s="35"/>
      <c r="L22" s="81"/>
      <c r="M22" s="132" t="s">
        <v>461</v>
      </c>
      <c r="N22" s="142">
        <v>147782000</v>
      </c>
      <c r="O22" s="135" t="s">
        <v>107</v>
      </c>
      <c r="P22" s="133" t="s">
        <v>181</v>
      </c>
      <c r="Q22" s="155"/>
    </row>
    <row r="23" spans="1:18">
      <c r="A23" s="141" t="s">
        <v>205</v>
      </c>
      <c r="B23" s="141" t="s">
        <v>106</v>
      </c>
      <c r="C23" s="86" t="s">
        <v>216</v>
      </c>
      <c r="D23" s="128">
        <v>2020</v>
      </c>
      <c r="E23" s="129" t="s">
        <v>182</v>
      </c>
      <c r="F23" s="128">
        <v>1</v>
      </c>
      <c r="G23" s="134">
        <v>64696.586000000003</v>
      </c>
      <c r="H23" s="102"/>
      <c r="I23" s="95"/>
      <c r="J23" s="35"/>
      <c r="K23" s="35"/>
      <c r="L23" s="21"/>
      <c r="M23" s="132" t="s">
        <v>463</v>
      </c>
      <c r="N23" s="142">
        <v>119086000</v>
      </c>
      <c r="O23" s="135" t="s">
        <v>104</v>
      </c>
      <c r="P23" s="133" t="s">
        <v>181</v>
      </c>
      <c r="Q23" s="155"/>
    </row>
    <row r="24" spans="1:18" ht="24">
      <c r="A24" s="141" t="s">
        <v>205</v>
      </c>
      <c r="B24" s="141" t="s">
        <v>107</v>
      </c>
      <c r="C24" s="86" t="s">
        <v>217</v>
      </c>
      <c r="D24" s="128">
        <v>2021</v>
      </c>
      <c r="E24" s="129" t="s">
        <v>181</v>
      </c>
      <c r="F24" s="128">
        <v>1</v>
      </c>
      <c r="G24" s="134">
        <v>138126</v>
      </c>
      <c r="H24" s="102"/>
      <c r="I24" s="95"/>
      <c r="J24" s="35"/>
      <c r="K24" s="35"/>
      <c r="L24" s="21"/>
      <c r="M24" s="132" t="s">
        <v>466</v>
      </c>
      <c r="N24" s="142">
        <v>61338257.740000002</v>
      </c>
      <c r="O24" s="135" t="s">
        <v>75</v>
      </c>
      <c r="P24" s="133" t="s">
        <v>157</v>
      </c>
      <c r="Q24" s="155"/>
    </row>
    <row r="25" spans="1:18" ht="24">
      <c r="A25" s="39" t="s">
        <v>205</v>
      </c>
      <c r="B25" s="143" t="s">
        <v>360</v>
      </c>
      <c r="C25" s="86" t="s">
        <v>373</v>
      </c>
      <c r="D25" s="128">
        <v>2024</v>
      </c>
      <c r="E25" s="138">
        <v>45527</v>
      </c>
      <c r="F25" s="128">
        <v>1</v>
      </c>
      <c r="G25" s="134">
        <v>258816.16</v>
      </c>
      <c r="H25" s="102"/>
      <c r="I25" s="95"/>
      <c r="J25" s="35"/>
      <c r="K25" s="103"/>
      <c r="L25" s="21"/>
      <c r="M25" s="132" t="s">
        <v>468</v>
      </c>
      <c r="N25" s="142">
        <v>262569760</v>
      </c>
      <c r="O25" s="135" t="s">
        <v>469</v>
      </c>
      <c r="P25" s="133" t="s">
        <v>470</v>
      </c>
      <c r="Q25" s="155"/>
    </row>
    <row r="26" spans="1:18" ht="41.25" customHeight="1">
      <c r="A26" s="39"/>
      <c r="B26" s="47"/>
      <c r="C26" s="35"/>
      <c r="D26" s="36"/>
      <c r="E26" s="48"/>
      <c r="F26" s="36"/>
      <c r="G26" s="101"/>
      <c r="H26" s="102"/>
      <c r="I26" s="95"/>
      <c r="J26" s="35"/>
      <c r="K26" s="103"/>
      <c r="L26" s="21"/>
      <c r="M26" s="194"/>
      <c r="N26" s="194"/>
    </row>
    <row r="27" spans="1:18">
      <c r="A27" s="33" t="s">
        <v>201</v>
      </c>
      <c r="B27" s="141" t="s">
        <v>71</v>
      </c>
      <c r="C27" s="86" t="s">
        <v>218</v>
      </c>
      <c r="D27" s="128">
        <v>2022</v>
      </c>
      <c r="E27" s="129" t="s">
        <v>152</v>
      </c>
      <c r="F27" s="128">
        <v>1</v>
      </c>
      <c r="G27" s="134">
        <v>137059</v>
      </c>
      <c r="H27" s="41"/>
      <c r="I27" s="41"/>
      <c r="J27" s="35"/>
      <c r="K27" s="35"/>
      <c r="L27" s="16"/>
      <c r="M27" s="132" t="s">
        <v>476</v>
      </c>
      <c r="N27" s="132"/>
      <c r="O27" s="135" t="s">
        <v>103</v>
      </c>
      <c r="P27" s="133" t="s">
        <v>180</v>
      </c>
      <c r="Q27" s="139">
        <v>20</v>
      </c>
      <c r="R27" s="142">
        <v>119259569.79000001</v>
      </c>
    </row>
    <row r="28" spans="1:18">
      <c r="A28" s="33" t="s">
        <v>201</v>
      </c>
      <c r="B28" s="141" t="s">
        <v>80</v>
      </c>
      <c r="C28" s="86" t="s">
        <v>219</v>
      </c>
      <c r="D28" s="128">
        <v>2018</v>
      </c>
      <c r="E28" s="129" t="s">
        <v>162</v>
      </c>
      <c r="F28" s="128">
        <v>1</v>
      </c>
      <c r="G28" s="134">
        <v>52533.905740000002</v>
      </c>
      <c r="H28" s="41"/>
      <c r="I28" s="41"/>
      <c r="J28" s="35"/>
      <c r="K28" s="35"/>
      <c r="L28" s="16"/>
      <c r="M28" s="132" t="s">
        <v>479</v>
      </c>
      <c r="N28" s="132"/>
      <c r="O28" s="135" t="s">
        <v>94</v>
      </c>
      <c r="P28" s="133" t="s">
        <v>173</v>
      </c>
      <c r="Q28" s="139">
        <v>20</v>
      </c>
      <c r="R28" s="142">
        <v>147381661.84</v>
      </c>
    </row>
    <row r="29" spans="1:18">
      <c r="A29" s="33" t="s">
        <v>201</v>
      </c>
      <c r="B29" s="141" t="s">
        <v>94</v>
      </c>
      <c r="C29" s="86" t="s">
        <v>220</v>
      </c>
      <c r="D29" s="128">
        <v>2018</v>
      </c>
      <c r="E29" s="129" t="s">
        <v>173</v>
      </c>
      <c r="F29" s="128">
        <v>1</v>
      </c>
      <c r="G29" s="134">
        <v>132041.12404999998</v>
      </c>
      <c r="H29" s="41"/>
      <c r="I29" s="41"/>
      <c r="J29" s="35"/>
      <c r="K29" s="35"/>
      <c r="L29" s="16"/>
      <c r="M29" s="132" t="s">
        <v>481</v>
      </c>
      <c r="N29" s="132"/>
      <c r="O29" s="135" t="s">
        <v>80</v>
      </c>
      <c r="P29" s="133" t="s">
        <v>162</v>
      </c>
      <c r="Q29" s="139">
        <v>20</v>
      </c>
      <c r="R29" s="142">
        <v>60925712.490000002</v>
      </c>
    </row>
    <row r="30" spans="1:18">
      <c r="A30" s="33" t="s">
        <v>201</v>
      </c>
      <c r="B30" s="141" t="s">
        <v>103</v>
      </c>
      <c r="C30" s="86" t="s">
        <v>221</v>
      </c>
      <c r="D30" s="128">
        <v>2014</v>
      </c>
      <c r="E30" s="129" t="s">
        <v>180</v>
      </c>
      <c r="F30" s="128">
        <v>1</v>
      </c>
      <c r="G30" s="134">
        <v>50701.324999999997</v>
      </c>
      <c r="H30" s="41"/>
      <c r="I30" s="41"/>
      <c r="J30" s="35"/>
      <c r="K30" s="35"/>
      <c r="L30" s="16"/>
      <c r="M30" s="132" t="s">
        <v>483</v>
      </c>
      <c r="N30" s="132"/>
      <c r="O30" s="135" t="s">
        <v>71</v>
      </c>
      <c r="P30" s="133" t="s">
        <v>152</v>
      </c>
      <c r="Q30" s="139">
        <v>20</v>
      </c>
      <c r="R30" s="142">
        <v>144864500</v>
      </c>
    </row>
    <row r="31" spans="1:18">
      <c r="A31" s="137" t="s">
        <v>201</v>
      </c>
      <c r="B31" s="153" t="s">
        <v>485</v>
      </c>
      <c r="C31" s="152"/>
      <c r="D31" s="154" t="s">
        <v>486</v>
      </c>
      <c r="E31" s="154" t="s">
        <v>486</v>
      </c>
      <c r="F31" s="155">
        <v>1</v>
      </c>
      <c r="G31" s="156">
        <v>258109</v>
      </c>
      <c r="H31" s="41"/>
      <c r="I31" s="41"/>
      <c r="J31" s="35"/>
      <c r="K31" s="35"/>
      <c r="L31" s="16"/>
      <c r="M31" s="152" t="s">
        <v>484</v>
      </c>
      <c r="N31" s="152"/>
      <c r="O31" s="153" t="s">
        <v>485</v>
      </c>
      <c r="P31" s="154" t="s">
        <v>486</v>
      </c>
      <c r="Q31" s="155">
        <v>20</v>
      </c>
      <c r="R31" s="156">
        <v>258108660</v>
      </c>
    </row>
    <row r="32" spans="1:18" ht="34.5" customHeight="1">
      <c r="A32" s="33"/>
      <c r="B32" s="34"/>
      <c r="C32" s="35"/>
      <c r="D32" s="36"/>
      <c r="E32" s="37"/>
      <c r="F32" s="36"/>
      <c r="G32" s="99"/>
      <c r="H32" s="41"/>
      <c r="I32" s="41"/>
      <c r="J32" s="35"/>
      <c r="K32" s="35"/>
      <c r="L32" s="16"/>
      <c r="M32" s="152"/>
      <c r="N32" s="152"/>
      <c r="O32" s="185"/>
      <c r="P32" s="144"/>
      <c r="Q32" s="130"/>
      <c r="R32" s="131"/>
    </row>
    <row r="33" spans="1:18">
      <c r="A33" s="192" t="s">
        <v>187</v>
      </c>
      <c r="B33" s="141" t="s">
        <v>30</v>
      </c>
      <c r="C33" s="86" t="s">
        <v>350</v>
      </c>
      <c r="D33" s="128">
        <v>2023</v>
      </c>
      <c r="E33" s="129" t="s">
        <v>112</v>
      </c>
      <c r="F33" s="128">
        <v>1</v>
      </c>
      <c r="G33" s="134">
        <v>223737</v>
      </c>
      <c r="H33" s="41"/>
      <c r="I33" s="41"/>
      <c r="J33" s="35"/>
      <c r="K33" s="104"/>
      <c r="L33" s="68"/>
      <c r="M33" s="132" t="s">
        <v>491</v>
      </c>
      <c r="N33" s="132"/>
      <c r="O33" s="135" t="s">
        <v>102</v>
      </c>
      <c r="P33" s="133" t="s">
        <v>179</v>
      </c>
      <c r="Q33" s="139">
        <v>20</v>
      </c>
      <c r="R33" s="142">
        <v>143883593.78</v>
      </c>
    </row>
    <row r="34" spans="1:18" ht="24">
      <c r="A34" s="192" t="s">
        <v>187</v>
      </c>
      <c r="B34" s="141" t="s">
        <v>76</v>
      </c>
      <c r="C34" s="86" t="s">
        <v>222</v>
      </c>
      <c r="D34" s="128">
        <v>2018</v>
      </c>
      <c r="E34" s="129" t="s">
        <v>158</v>
      </c>
      <c r="F34" s="128">
        <v>1</v>
      </c>
      <c r="G34" s="134">
        <v>50575.258000000002</v>
      </c>
      <c r="H34" s="41"/>
      <c r="I34" s="41"/>
      <c r="J34" s="35"/>
      <c r="K34" s="104"/>
      <c r="L34" s="68"/>
      <c r="M34" s="132" t="s">
        <v>494</v>
      </c>
      <c r="N34" s="132"/>
      <c r="O34" s="135" t="s">
        <v>79</v>
      </c>
      <c r="P34" s="133" t="s">
        <v>161</v>
      </c>
      <c r="Q34" s="139">
        <v>20</v>
      </c>
      <c r="R34" s="142">
        <v>83083000</v>
      </c>
    </row>
    <row r="35" spans="1:18" ht="42.75" customHeight="1">
      <c r="A35" s="192" t="s">
        <v>187</v>
      </c>
      <c r="B35" s="141" t="s">
        <v>79</v>
      </c>
      <c r="C35" s="86" t="s">
        <v>223</v>
      </c>
      <c r="D35" s="128">
        <v>2022</v>
      </c>
      <c r="E35" s="129" t="s">
        <v>161</v>
      </c>
      <c r="F35" s="128">
        <v>1</v>
      </c>
      <c r="G35" s="134">
        <v>78283</v>
      </c>
      <c r="H35" s="100"/>
      <c r="I35" s="41"/>
      <c r="J35" s="35"/>
      <c r="K35" s="104"/>
      <c r="L35" s="68"/>
      <c r="M35" s="132" t="s">
        <v>496</v>
      </c>
      <c r="N35" s="132"/>
      <c r="O35" s="135" t="s">
        <v>76</v>
      </c>
      <c r="P35" s="133" t="s">
        <v>158</v>
      </c>
      <c r="Q35" s="139">
        <v>20</v>
      </c>
      <c r="R35" s="142">
        <v>60751827.369999997</v>
      </c>
    </row>
    <row r="36" spans="1:18" ht="33" customHeight="1">
      <c r="A36" s="192" t="s">
        <v>187</v>
      </c>
      <c r="B36" s="141" t="s">
        <v>102</v>
      </c>
      <c r="C36" s="86" t="s">
        <v>224</v>
      </c>
      <c r="D36" s="128">
        <v>2019</v>
      </c>
      <c r="E36" s="129" t="s">
        <v>179</v>
      </c>
      <c r="F36" s="128">
        <v>1</v>
      </c>
      <c r="G36" s="134">
        <v>128679.875</v>
      </c>
      <c r="H36" s="86"/>
      <c r="I36" s="41"/>
      <c r="J36" s="35"/>
      <c r="K36" s="104"/>
      <c r="L36" s="68"/>
      <c r="M36" s="132" t="s">
        <v>497</v>
      </c>
      <c r="N36" s="132"/>
      <c r="O36" s="135" t="s">
        <v>498</v>
      </c>
      <c r="P36" s="133" t="s">
        <v>499</v>
      </c>
      <c r="Q36" s="139">
        <v>20</v>
      </c>
      <c r="R36" s="142">
        <v>225198880</v>
      </c>
    </row>
    <row r="37" spans="1:18" ht="51" customHeight="1">
      <c r="A37" s="38"/>
      <c r="B37" s="39"/>
      <c r="C37" s="35"/>
      <c r="D37" s="36"/>
      <c r="E37" s="40"/>
      <c r="F37" s="36"/>
      <c r="G37" s="101"/>
      <c r="H37" s="41"/>
      <c r="I37" s="41"/>
      <c r="J37" s="35"/>
      <c r="K37" s="104"/>
      <c r="L37" s="68"/>
      <c r="M37" s="183"/>
      <c r="N37" s="183"/>
      <c r="P37" s="77"/>
      <c r="Q37" s="79"/>
      <c r="R37" s="78"/>
    </row>
    <row r="38" spans="1:18">
      <c r="A38" s="141" t="s">
        <v>191</v>
      </c>
      <c r="B38" s="141" t="s">
        <v>34</v>
      </c>
      <c r="C38" s="86" t="s">
        <v>225</v>
      </c>
      <c r="D38" s="140">
        <v>2022</v>
      </c>
      <c r="E38" s="129" t="s">
        <v>116</v>
      </c>
      <c r="F38" s="128">
        <v>1</v>
      </c>
      <c r="G38" s="134">
        <v>156356</v>
      </c>
      <c r="H38" s="105"/>
      <c r="I38" s="41"/>
      <c r="J38" s="35"/>
      <c r="K38" s="35"/>
      <c r="L38" s="62"/>
      <c r="M38" s="132" t="s">
        <v>504</v>
      </c>
      <c r="N38" s="132"/>
      <c r="O38" s="135" t="s">
        <v>505</v>
      </c>
      <c r="P38" s="133" t="s">
        <v>136</v>
      </c>
      <c r="Q38" s="139">
        <v>20</v>
      </c>
      <c r="R38" s="142">
        <v>68719786</v>
      </c>
    </row>
    <row r="39" spans="1:18">
      <c r="A39" s="141" t="s">
        <v>191</v>
      </c>
      <c r="B39" s="141" t="s">
        <v>55</v>
      </c>
      <c r="C39" s="86" t="s">
        <v>226</v>
      </c>
      <c r="D39" s="140">
        <v>2018</v>
      </c>
      <c r="E39" s="129" t="s">
        <v>135</v>
      </c>
      <c r="F39" s="128">
        <v>1</v>
      </c>
      <c r="G39" s="134">
        <v>124323.25</v>
      </c>
      <c r="H39" s="105"/>
      <c r="I39" s="95"/>
      <c r="J39" s="86"/>
      <c r="K39" s="86"/>
      <c r="L39" s="62"/>
      <c r="M39" s="132" t="s">
        <v>508</v>
      </c>
      <c r="N39" s="132"/>
      <c r="O39" s="135" t="s">
        <v>55</v>
      </c>
      <c r="P39" s="133" t="s">
        <v>135</v>
      </c>
      <c r="Q39" s="139">
        <v>20</v>
      </c>
      <c r="R39" s="142">
        <v>142451631.13999999</v>
      </c>
    </row>
    <row r="40" spans="1:18">
      <c r="A40" s="141" t="s">
        <v>191</v>
      </c>
      <c r="B40" s="141" t="s">
        <v>56</v>
      </c>
      <c r="C40" s="86" t="s">
        <v>347</v>
      </c>
      <c r="D40" s="140">
        <v>2020</v>
      </c>
      <c r="E40" s="129" t="s">
        <v>136</v>
      </c>
      <c r="F40" s="128">
        <v>1</v>
      </c>
      <c r="G40" s="134">
        <v>64696.586000000003</v>
      </c>
      <c r="H40" s="105"/>
      <c r="I40" s="95"/>
      <c r="J40" s="86"/>
      <c r="K40" s="86"/>
      <c r="L40" s="62"/>
      <c r="M40" s="132" t="s">
        <v>510</v>
      </c>
      <c r="N40" s="132"/>
      <c r="O40" s="135" t="s">
        <v>58</v>
      </c>
      <c r="P40" s="133" t="s">
        <v>138</v>
      </c>
      <c r="Q40" s="139">
        <v>20</v>
      </c>
      <c r="R40" s="142">
        <v>151310202.44999999</v>
      </c>
    </row>
    <row r="41" spans="1:18">
      <c r="A41" s="141" t="s">
        <v>191</v>
      </c>
      <c r="B41" s="141" t="s">
        <v>58</v>
      </c>
      <c r="C41" s="86" t="s">
        <v>228</v>
      </c>
      <c r="D41" s="140">
        <v>2017</v>
      </c>
      <c r="E41" s="129" t="s">
        <v>138</v>
      </c>
      <c r="F41" s="128">
        <v>1</v>
      </c>
      <c r="G41" s="134">
        <v>128094.53449999999</v>
      </c>
      <c r="H41" s="105"/>
      <c r="I41" s="95"/>
      <c r="J41" s="86"/>
      <c r="K41" s="86"/>
      <c r="L41" s="62"/>
      <c r="M41" s="132" t="s">
        <v>511</v>
      </c>
      <c r="N41" s="132"/>
      <c r="O41" s="135" t="s">
        <v>34</v>
      </c>
      <c r="P41" s="133" t="s">
        <v>512</v>
      </c>
      <c r="Q41" s="139">
        <v>20</v>
      </c>
      <c r="R41" s="142">
        <v>161415000</v>
      </c>
    </row>
    <row r="42" spans="1:18">
      <c r="A42" s="43" t="s">
        <v>191</v>
      </c>
      <c r="B42" s="153" t="s">
        <v>514</v>
      </c>
      <c r="C42" s="41"/>
      <c r="D42" s="44">
        <v>2024</v>
      </c>
      <c r="E42" s="154" t="s">
        <v>515</v>
      </c>
      <c r="F42" s="42"/>
      <c r="G42" s="156">
        <v>260474080</v>
      </c>
      <c r="H42" s="105"/>
      <c r="I42" s="95"/>
      <c r="J42" s="86"/>
      <c r="K42" s="86"/>
      <c r="L42" s="62"/>
      <c r="M42" s="152" t="s">
        <v>513</v>
      </c>
      <c r="N42" s="152"/>
      <c r="O42" s="153" t="s">
        <v>514</v>
      </c>
      <c r="P42" s="154" t="s">
        <v>515</v>
      </c>
      <c r="Q42" s="155">
        <v>20</v>
      </c>
      <c r="R42" s="156">
        <v>260474080</v>
      </c>
    </row>
    <row r="43" spans="1:18" ht="29.25" customHeight="1">
      <c r="A43" s="43"/>
      <c r="B43" s="43"/>
      <c r="C43" s="41"/>
      <c r="D43" s="44"/>
      <c r="E43" s="45"/>
      <c r="F43" s="42"/>
      <c r="G43" s="96"/>
      <c r="H43" s="105"/>
      <c r="I43" s="95"/>
      <c r="J43" s="86"/>
      <c r="K43" s="86"/>
      <c r="L43" s="62"/>
      <c r="M43" s="152"/>
      <c r="N43" s="152"/>
      <c r="O43" s="185"/>
      <c r="P43" s="191"/>
      <c r="Q43" s="155"/>
      <c r="R43" s="131"/>
    </row>
    <row r="44" spans="1:18">
      <c r="A44" s="141" t="s">
        <v>204</v>
      </c>
      <c r="B44" s="141" t="s">
        <v>759</v>
      </c>
      <c r="C44" s="86" t="s">
        <v>760</v>
      </c>
      <c r="D44" s="128">
        <v>2020</v>
      </c>
      <c r="E44" s="129" t="s">
        <v>156</v>
      </c>
      <c r="F44" s="128">
        <v>1</v>
      </c>
      <c r="G44" s="134">
        <v>138381.00200000001</v>
      </c>
      <c r="H44" s="106"/>
      <c r="I44" s="41"/>
      <c r="J44" s="35"/>
      <c r="K44" s="103"/>
      <c r="L44" s="21"/>
      <c r="M44" s="132" t="s">
        <v>520</v>
      </c>
      <c r="N44" s="132"/>
      <c r="O44" s="135" t="s">
        <v>82</v>
      </c>
      <c r="P44" s="133" t="s">
        <v>164</v>
      </c>
      <c r="Q44" s="139">
        <v>20</v>
      </c>
      <c r="R44" s="142">
        <v>68444088</v>
      </c>
    </row>
    <row r="45" spans="1:18">
      <c r="A45" s="141" t="s">
        <v>204</v>
      </c>
      <c r="B45" s="141" t="s">
        <v>82</v>
      </c>
      <c r="C45" s="86" t="s">
        <v>227</v>
      </c>
      <c r="D45" s="128">
        <v>2020</v>
      </c>
      <c r="E45" s="129" t="s">
        <v>164</v>
      </c>
      <c r="F45" s="128">
        <v>1</v>
      </c>
      <c r="G45" s="134">
        <v>64696.586000000003</v>
      </c>
      <c r="H45" s="106"/>
      <c r="I45" s="41"/>
      <c r="J45" s="35"/>
      <c r="K45" s="103"/>
      <c r="L45" s="21"/>
      <c r="M45" s="132">
        <v>3680003</v>
      </c>
      <c r="N45" s="132"/>
      <c r="O45" s="135" t="s">
        <v>524</v>
      </c>
      <c r="P45" s="133" t="s">
        <v>156</v>
      </c>
      <c r="Q45" s="139">
        <v>20</v>
      </c>
      <c r="R45" s="142">
        <v>142061002</v>
      </c>
    </row>
    <row r="46" spans="1:18" ht="41.25" customHeight="1">
      <c r="A46" s="141" t="s">
        <v>204</v>
      </c>
      <c r="B46" s="143" t="s">
        <v>357</v>
      </c>
      <c r="C46" s="86" t="s">
        <v>348</v>
      </c>
      <c r="D46" s="128">
        <v>2024</v>
      </c>
      <c r="E46" s="138">
        <v>45434</v>
      </c>
      <c r="F46" s="128">
        <v>1</v>
      </c>
      <c r="G46" s="107">
        <v>284441</v>
      </c>
      <c r="H46" s="106"/>
      <c r="I46" s="41"/>
      <c r="J46" s="35"/>
      <c r="K46" s="103"/>
      <c r="M46" s="132" t="s">
        <v>525</v>
      </c>
      <c r="N46" s="132" t="s">
        <v>526</v>
      </c>
      <c r="O46" s="135" t="s">
        <v>527</v>
      </c>
      <c r="P46" s="133" t="s">
        <v>528</v>
      </c>
      <c r="Q46" s="139">
        <v>20</v>
      </c>
      <c r="R46" s="142">
        <v>290390600</v>
      </c>
    </row>
    <row r="47" spans="1:18" ht="57.75" customHeight="1">
      <c r="A47" s="39"/>
      <c r="B47" s="47"/>
      <c r="C47" s="86"/>
      <c r="D47" s="36"/>
      <c r="E47" s="48"/>
      <c r="F47" s="36"/>
      <c r="G47" s="107"/>
      <c r="H47" s="106"/>
      <c r="I47" s="41"/>
      <c r="J47" s="35"/>
      <c r="K47" s="103"/>
      <c r="M47" s="194"/>
      <c r="N47" s="194"/>
    </row>
    <row r="48" spans="1:18">
      <c r="A48" s="141" t="s">
        <v>186</v>
      </c>
      <c r="B48" s="141" t="s">
        <v>25</v>
      </c>
      <c r="C48" s="86" t="s">
        <v>229</v>
      </c>
      <c r="D48" s="128">
        <v>2018</v>
      </c>
      <c r="E48" s="129" t="s">
        <v>108</v>
      </c>
      <c r="F48" s="128">
        <v>1</v>
      </c>
      <c r="G48" s="134">
        <v>229859.905</v>
      </c>
      <c r="H48" s="41"/>
      <c r="I48" s="41"/>
      <c r="J48" s="35"/>
      <c r="K48" s="35"/>
      <c r="M48" s="132" t="s">
        <v>533</v>
      </c>
      <c r="N48" s="132"/>
      <c r="O48" s="135" t="s">
        <v>46</v>
      </c>
      <c r="P48" s="133" t="s">
        <v>127</v>
      </c>
      <c r="Q48" s="139">
        <v>20</v>
      </c>
      <c r="R48" s="142">
        <v>216873932.84999999</v>
      </c>
    </row>
    <row r="49" spans="1:18" ht="24">
      <c r="A49" s="141" t="s">
        <v>186</v>
      </c>
      <c r="B49" s="141" t="s">
        <v>26</v>
      </c>
      <c r="C49" s="86" t="s">
        <v>230</v>
      </c>
      <c r="D49" s="128">
        <v>2018</v>
      </c>
      <c r="E49" s="129" t="s">
        <v>109</v>
      </c>
      <c r="F49" s="128">
        <v>1</v>
      </c>
      <c r="G49" s="134">
        <v>50575.258000000002</v>
      </c>
      <c r="H49" s="41"/>
      <c r="I49" s="41"/>
      <c r="J49" s="35"/>
      <c r="K49" s="35"/>
      <c r="M49" s="132" t="s">
        <v>536</v>
      </c>
      <c r="N49" s="132"/>
      <c r="O49" s="135" t="s">
        <v>26</v>
      </c>
      <c r="P49" s="133" t="s">
        <v>109</v>
      </c>
      <c r="Q49" s="139">
        <v>20</v>
      </c>
      <c r="R49" s="142">
        <v>57973476.479999997</v>
      </c>
    </row>
    <row r="50" spans="1:18">
      <c r="A50" s="141" t="s">
        <v>186</v>
      </c>
      <c r="B50" s="141" t="s">
        <v>27</v>
      </c>
      <c r="C50" s="86" t="s">
        <v>183</v>
      </c>
      <c r="D50" s="128">
        <v>2020</v>
      </c>
      <c r="E50" s="129" t="s">
        <v>110</v>
      </c>
      <c r="F50" s="128">
        <v>1</v>
      </c>
      <c r="G50" s="134">
        <v>603492.69499999995</v>
      </c>
      <c r="H50" s="41"/>
      <c r="I50" s="41"/>
      <c r="J50" s="35"/>
      <c r="K50" s="35"/>
      <c r="M50" s="132" t="s">
        <v>538</v>
      </c>
      <c r="N50" s="132"/>
      <c r="O50" s="135" t="s">
        <v>43</v>
      </c>
      <c r="P50" s="133" t="s">
        <v>125</v>
      </c>
      <c r="Q50" s="139">
        <v>20</v>
      </c>
      <c r="R50" s="142">
        <v>78962050</v>
      </c>
    </row>
    <row r="51" spans="1:18" ht="24">
      <c r="A51" s="141" t="s">
        <v>186</v>
      </c>
      <c r="B51" s="141" t="s">
        <v>28</v>
      </c>
      <c r="C51" s="86" t="s">
        <v>184</v>
      </c>
      <c r="D51" s="128">
        <v>2018</v>
      </c>
      <c r="E51" s="129" t="s">
        <v>109</v>
      </c>
      <c r="F51" s="128">
        <v>1</v>
      </c>
      <c r="G51" s="134">
        <v>50575.258000000002</v>
      </c>
      <c r="H51" s="41"/>
      <c r="I51" s="41"/>
      <c r="J51" s="35"/>
      <c r="K51" s="35"/>
      <c r="M51" s="132" t="s">
        <v>540</v>
      </c>
      <c r="N51" s="132"/>
      <c r="O51" s="135" t="s">
        <v>44</v>
      </c>
      <c r="P51" s="133" t="s">
        <v>126</v>
      </c>
      <c r="Q51" s="139">
        <v>20</v>
      </c>
      <c r="R51" s="142">
        <v>105895480.47</v>
      </c>
    </row>
    <row r="52" spans="1:18" ht="24">
      <c r="A52" s="141" t="s">
        <v>186</v>
      </c>
      <c r="B52" s="141" t="s">
        <v>31</v>
      </c>
      <c r="C52" s="86" t="s">
        <v>231</v>
      </c>
      <c r="D52" s="128">
        <v>2022</v>
      </c>
      <c r="E52" s="129" t="s">
        <v>113</v>
      </c>
      <c r="F52" s="128">
        <v>1</v>
      </c>
      <c r="G52" s="134">
        <v>405900</v>
      </c>
      <c r="H52" s="41"/>
      <c r="I52" s="41"/>
      <c r="J52" s="35"/>
      <c r="K52" s="35"/>
      <c r="M52" s="132" t="s">
        <v>542</v>
      </c>
      <c r="N52" s="132"/>
      <c r="O52" s="135" t="s">
        <v>45</v>
      </c>
      <c r="P52" s="133" t="s">
        <v>109</v>
      </c>
      <c r="Q52" s="139">
        <v>20</v>
      </c>
      <c r="R52" s="142">
        <v>141766755.96000001</v>
      </c>
    </row>
    <row r="53" spans="1:18">
      <c r="A53" s="141" t="s">
        <v>186</v>
      </c>
      <c r="B53" s="141" t="s">
        <v>39</v>
      </c>
      <c r="C53" s="86" t="s">
        <v>232</v>
      </c>
      <c r="D53" s="128">
        <v>2018</v>
      </c>
      <c r="E53" s="129" t="s">
        <v>121</v>
      </c>
      <c r="F53" s="128">
        <v>1</v>
      </c>
      <c r="G53" s="134">
        <v>302062.201</v>
      </c>
      <c r="H53" s="41"/>
      <c r="I53" s="41"/>
      <c r="J53" s="35"/>
      <c r="K53" s="41"/>
      <c r="M53" s="132" t="s">
        <v>544</v>
      </c>
      <c r="N53" s="132"/>
      <c r="O53" s="135" t="s">
        <v>39</v>
      </c>
      <c r="P53" s="133" t="s">
        <v>121</v>
      </c>
      <c r="Q53" s="139">
        <v>20</v>
      </c>
      <c r="R53" s="142">
        <v>334626262.94999999</v>
      </c>
    </row>
    <row r="54" spans="1:18">
      <c r="A54" s="141" t="s">
        <v>186</v>
      </c>
      <c r="B54" s="141" t="s">
        <v>41</v>
      </c>
      <c r="C54" s="86" t="s">
        <v>233</v>
      </c>
      <c r="D54" s="128">
        <v>2018</v>
      </c>
      <c r="E54" s="129" t="s">
        <v>123</v>
      </c>
      <c r="F54" s="128">
        <v>1</v>
      </c>
      <c r="G54" s="134">
        <v>244570.52499999999</v>
      </c>
      <c r="H54" s="41"/>
      <c r="I54" s="41"/>
      <c r="J54" s="35"/>
      <c r="K54" s="41"/>
      <c r="M54" s="132" t="s">
        <v>547</v>
      </c>
      <c r="N54" s="132"/>
      <c r="O54" s="135" t="s">
        <v>27</v>
      </c>
      <c r="P54" s="133" t="s">
        <v>110</v>
      </c>
      <c r="Q54" s="139">
        <v>20</v>
      </c>
      <c r="R54" s="142">
        <v>603492695</v>
      </c>
    </row>
    <row r="55" spans="1:18">
      <c r="A55" s="141">
        <v>10725</v>
      </c>
      <c r="B55" s="141" t="s">
        <v>762</v>
      </c>
      <c r="C55" s="86" t="s">
        <v>763</v>
      </c>
      <c r="D55" s="128">
        <v>2019</v>
      </c>
      <c r="E55" s="129" t="s">
        <v>124</v>
      </c>
      <c r="F55" s="128">
        <v>1</v>
      </c>
      <c r="G55" s="134">
        <v>129166.427</v>
      </c>
      <c r="H55" s="41"/>
      <c r="I55" s="41"/>
      <c r="J55" s="35"/>
      <c r="K55" s="41"/>
      <c r="M55" s="132" t="s">
        <v>550</v>
      </c>
      <c r="N55" s="132"/>
      <c r="O55" s="135" t="s">
        <v>41</v>
      </c>
      <c r="P55" s="133" t="s">
        <v>123</v>
      </c>
      <c r="Q55" s="139">
        <v>20</v>
      </c>
      <c r="R55" s="142">
        <v>278447648.68000001</v>
      </c>
    </row>
    <row r="56" spans="1:18">
      <c r="A56" s="141" t="s">
        <v>186</v>
      </c>
      <c r="B56" s="141" t="s">
        <v>43</v>
      </c>
      <c r="C56" s="86" t="s">
        <v>234</v>
      </c>
      <c r="D56" s="128">
        <v>2022</v>
      </c>
      <c r="E56" s="129" t="s">
        <v>125</v>
      </c>
      <c r="F56" s="128">
        <v>1</v>
      </c>
      <c r="G56" s="134">
        <v>78283</v>
      </c>
      <c r="H56" s="41"/>
      <c r="I56" s="41"/>
      <c r="J56" s="35"/>
      <c r="K56" s="41"/>
      <c r="M56" s="132" t="s">
        <v>553</v>
      </c>
      <c r="N56" s="132"/>
      <c r="O56" s="135" t="s">
        <v>49</v>
      </c>
      <c r="P56" s="133" t="s">
        <v>129</v>
      </c>
      <c r="Q56" s="139">
        <v>20</v>
      </c>
      <c r="R56" s="142">
        <v>219005114.25999999</v>
      </c>
    </row>
    <row r="57" spans="1:18">
      <c r="A57" s="141" t="s">
        <v>186</v>
      </c>
      <c r="B57" s="141" t="s">
        <v>44</v>
      </c>
      <c r="C57" s="86" t="s">
        <v>349</v>
      </c>
      <c r="D57" s="128">
        <v>2019</v>
      </c>
      <c r="E57" s="129" t="s">
        <v>126</v>
      </c>
      <c r="F57" s="128">
        <v>1</v>
      </c>
      <c r="G57" s="134">
        <v>101214.18145</v>
      </c>
      <c r="H57" s="41"/>
      <c r="I57" s="41"/>
      <c r="J57" s="35"/>
      <c r="K57" s="41"/>
      <c r="M57" s="132" t="s">
        <v>556</v>
      </c>
      <c r="N57" s="132"/>
      <c r="O57" s="135" t="s">
        <v>28</v>
      </c>
      <c r="P57" s="133" t="s">
        <v>109</v>
      </c>
      <c r="Q57" s="139">
        <v>20</v>
      </c>
      <c r="R57" s="142">
        <v>57973476.479999997</v>
      </c>
    </row>
    <row r="58" spans="1:18" ht="24">
      <c r="A58" s="141" t="s">
        <v>186</v>
      </c>
      <c r="B58" s="141" t="s">
        <v>45</v>
      </c>
      <c r="C58" s="86" t="s">
        <v>235</v>
      </c>
      <c r="D58" s="128">
        <v>2018</v>
      </c>
      <c r="E58" s="129" t="s">
        <v>109</v>
      </c>
      <c r="F58" s="128">
        <v>1</v>
      </c>
      <c r="G58" s="134">
        <v>124293.77499999999</v>
      </c>
      <c r="H58" s="41"/>
      <c r="I58" s="41"/>
      <c r="J58" s="35"/>
      <c r="K58" s="41"/>
      <c r="M58" s="132" t="s">
        <v>559</v>
      </c>
      <c r="N58" s="132"/>
      <c r="O58" s="135" t="s">
        <v>25</v>
      </c>
      <c r="P58" s="133" t="s">
        <v>108</v>
      </c>
      <c r="Q58" s="139">
        <v>20</v>
      </c>
      <c r="R58" s="142">
        <v>264723689.72</v>
      </c>
    </row>
    <row r="59" spans="1:18">
      <c r="A59" s="141" t="s">
        <v>186</v>
      </c>
      <c r="B59" s="141" t="s">
        <v>46</v>
      </c>
      <c r="C59" s="86" t="s">
        <v>236</v>
      </c>
      <c r="D59" s="128">
        <v>2015</v>
      </c>
      <c r="E59" s="129" t="s">
        <v>127</v>
      </c>
      <c r="F59" s="128">
        <v>1</v>
      </c>
      <c r="G59" s="134">
        <v>104209.38834</v>
      </c>
      <c r="H59" s="41"/>
      <c r="I59" s="41"/>
      <c r="J59" s="35"/>
      <c r="K59" s="41"/>
      <c r="M59" s="132" t="s">
        <v>561</v>
      </c>
      <c r="N59" s="132"/>
      <c r="O59" s="135" t="s">
        <v>31</v>
      </c>
      <c r="P59" s="133" t="s">
        <v>562</v>
      </c>
      <c r="Q59" s="139">
        <v>20</v>
      </c>
      <c r="R59" s="142">
        <v>406533000</v>
      </c>
    </row>
    <row r="60" spans="1:18" ht="24">
      <c r="A60" s="141">
        <v>10725</v>
      </c>
      <c r="B60" s="141" t="s">
        <v>48</v>
      </c>
      <c r="C60" s="86" t="s">
        <v>237</v>
      </c>
      <c r="D60" s="128">
        <v>2018</v>
      </c>
      <c r="E60" s="129" t="s">
        <v>109</v>
      </c>
      <c r="F60" s="128">
        <v>1</v>
      </c>
      <c r="G60" s="134">
        <v>50575.258000000002</v>
      </c>
      <c r="H60" s="86"/>
      <c r="I60" s="41"/>
      <c r="J60" s="35"/>
      <c r="K60" s="41"/>
      <c r="M60" s="132" t="s">
        <v>564</v>
      </c>
      <c r="N60" s="132"/>
      <c r="O60" s="135" t="s">
        <v>565</v>
      </c>
      <c r="P60" s="133" t="s">
        <v>566</v>
      </c>
      <c r="Q60" s="139">
        <v>20</v>
      </c>
      <c r="R60" s="142">
        <v>283553600</v>
      </c>
    </row>
    <row r="61" spans="1:18">
      <c r="A61" s="141" t="s">
        <v>186</v>
      </c>
      <c r="B61" s="141" t="s">
        <v>49</v>
      </c>
      <c r="C61" s="86" t="s">
        <v>238</v>
      </c>
      <c r="D61" s="128">
        <v>2017</v>
      </c>
      <c r="E61" s="129" t="s">
        <v>129</v>
      </c>
      <c r="F61" s="128">
        <v>1</v>
      </c>
      <c r="G61" s="134">
        <v>125000</v>
      </c>
      <c r="H61" s="41"/>
      <c r="I61" s="41"/>
      <c r="J61" s="35"/>
      <c r="K61" s="41"/>
      <c r="M61" s="132" t="s">
        <v>569</v>
      </c>
      <c r="N61" s="132"/>
      <c r="O61" s="135" t="s">
        <v>361</v>
      </c>
      <c r="P61" s="133" t="s">
        <v>570</v>
      </c>
      <c r="Q61" s="139">
        <v>20</v>
      </c>
      <c r="R61" s="142">
        <v>496330200</v>
      </c>
    </row>
    <row r="62" spans="1:18">
      <c r="A62" s="141" t="s">
        <v>186</v>
      </c>
      <c r="B62" s="143" t="s">
        <v>351</v>
      </c>
      <c r="C62" s="86" t="s">
        <v>356</v>
      </c>
      <c r="D62" s="128">
        <v>2024</v>
      </c>
      <c r="E62" s="138">
        <v>45449</v>
      </c>
      <c r="F62" s="128">
        <v>1</v>
      </c>
      <c r="G62" s="189">
        <v>279800</v>
      </c>
      <c r="H62" s="41"/>
      <c r="I62" s="41"/>
      <c r="J62" s="35"/>
      <c r="K62" s="41"/>
      <c r="M62" s="132" t="s">
        <v>572</v>
      </c>
      <c r="N62" s="132"/>
      <c r="O62" s="135" t="s">
        <v>364</v>
      </c>
      <c r="P62" s="133" t="s">
        <v>570</v>
      </c>
      <c r="Q62" s="139">
        <v>20</v>
      </c>
      <c r="R62" s="142">
        <v>496330200</v>
      </c>
    </row>
    <row r="63" spans="1:18" ht="34.5" customHeight="1">
      <c r="A63" s="141" t="s">
        <v>186</v>
      </c>
      <c r="B63" s="143" t="s">
        <v>361</v>
      </c>
      <c r="C63" s="86" t="s">
        <v>363</v>
      </c>
      <c r="D63" s="128">
        <v>2024</v>
      </c>
      <c r="E63" s="145" t="s">
        <v>362</v>
      </c>
      <c r="F63" s="128">
        <v>1</v>
      </c>
      <c r="G63" s="189">
        <v>492375</v>
      </c>
      <c r="H63" s="41"/>
      <c r="I63" s="41"/>
      <c r="J63" s="35"/>
      <c r="K63" s="41"/>
      <c r="M63" s="132" t="s">
        <v>574</v>
      </c>
      <c r="N63" s="132"/>
      <c r="O63" s="135" t="s">
        <v>365</v>
      </c>
      <c r="P63" s="133" t="s">
        <v>570</v>
      </c>
      <c r="Q63" s="139">
        <v>20</v>
      </c>
      <c r="R63" s="142">
        <v>496330200</v>
      </c>
    </row>
    <row r="64" spans="1:18" ht="34.5" customHeight="1">
      <c r="A64" s="141" t="s">
        <v>186</v>
      </c>
      <c r="B64" s="195" t="s">
        <v>364</v>
      </c>
      <c r="C64" s="86" t="s">
        <v>366</v>
      </c>
      <c r="D64" s="128">
        <v>2024</v>
      </c>
      <c r="E64" s="187">
        <v>45495</v>
      </c>
      <c r="F64" s="128">
        <v>1</v>
      </c>
      <c r="G64" s="189">
        <v>492375</v>
      </c>
      <c r="H64" s="41"/>
      <c r="I64" s="41"/>
      <c r="J64" s="35"/>
      <c r="K64" s="41"/>
      <c r="M64" s="132" t="s">
        <v>576</v>
      </c>
      <c r="N64" s="132"/>
      <c r="O64" s="135" t="s">
        <v>577</v>
      </c>
      <c r="P64" s="133" t="s">
        <v>578</v>
      </c>
      <c r="Q64" s="139">
        <v>20</v>
      </c>
      <c r="R64" s="142">
        <v>257364160</v>
      </c>
    </row>
    <row r="65" spans="1:18" ht="34.5" customHeight="1">
      <c r="A65" s="141" t="s">
        <v>186</v>
      </c>
      <c r="B65" s="195" t="s">
        <v>365</v>
      </c>
      <c r="C65" s="86" t="s">
        <v>367</v>
      </c>
      <c r="D65" s="128">
        <v>2024</v>
      </c>
      <c r="E65" s="187">
        <v>45495</v>
      </c>
      <c r="F65" s="128">
        <v>1</v>
      </c>
      <c r="G65" s="189">
        <v>492375</v>
      </c>
      <c r="H65" s="41"/>
      <c r="I65" s="41"/>
      <c r="J65" s="35"/>
      <c r="K65" s="41"/>
      <c r="M65" s="132" t="s">
        <v>733</v>
      </c>
      <c r="N65" s="132"/>
      <c r="O65" s="135" t="s">
        <v>48</v>
      </c>
      <c r="P65" s="133" t="s">
        <v>109</v>
      </c>
      <c r="Q65" s="139">
        <v>20</v>
      </c>
      <c r="R65" s="142">
        <v>57973476.479999997</v>
      </c>
    </row>
    <row r="66" spans="1:18" ht="34.5" customHeight="1">
      <c r="A66" s="141" t="s">
        <v>186</v>
      </c>
      <c r="B66" s="195" t="s">
        <v>577</v>
      </c>
      <c r="C66" s="86" t="s">
        <v>761</v>
      </c>
      <c r="D66" s="128">
        <v>2024</v>
      </c>
      <c r="E66" s="154" t="s">
        <v>578</v>
      </c>
      <c r="F66" s="128">
        <v>1</v>
      </c>
      <c r="G66" s="189">
        <v>257364</v>
      </c>
      <c r="H66" s="41"/>
      <c r="I66" s="41"/>
      <c r="J66" s="35"/>
      <c r="K66" s="41"/>
      <c r="M66" s="132" t="s">
        <v>735</v>
      </c>
      <c r="N66" s="132"/>
      <c r="O66" s="135" t="s">
        <v>42</v>
      </c>
      <c r="P66" s="133" t="s">
        <v>124</v>
      </c>
      <c r="Q66" s="139">
        <v>20</v>
      </c>
      <c r="R66" s="142">
        <v>139171503.78999999</v>
      </c>
    </row>
    <row r="67" spans="1:18" ht="34.5" customHeight="1">
      <c r="A67" s="43">
        <v>10725</v>
      </c>
      <c r="B67" s="186" t="s">
        <v>737</v>
      </c>
      <c r="C67" s="41" t="s">
        <v>764</v>
      </c>
      <c r="D67" s="154" t="s">
        <v>738</v>
      </c>
      <c r="E67" s="154" t="s">
        <v>738</v>
      </c>
      <c r="F67" s="42">
        <v>1</v>
      </c>
      <c r="G67" s="156">
        <v>256409760</v>
      </c>
      <c r="H67" s="41"/>
      <c r="I67" s="41"/>
      <c r="J67" s="35"/>
      <c r="K67" s="41"/>
      <c r="M67" s="152" t="s">
        <v>736</v>
      </c>
      <c r="N67" s="152"/>
      <c r="O67" s="153" t="s">
        <v>737</v>
      </c>
      <c r="P67" s="154" t="s">
        <v>738</v>
      </c>
      <c r="Q67" s="155">
        <v>20</v>
      </c>
      <c r="R67" s="156">
        <v>256409760</v>
      </c>
    </row>
    <row r="68" spans="1:18" ht="65.25" customHeight="1">
      <c r="A68" s="141"/>
      <c r="B68" s="195"/>
      <c r="C68" s="86"/>
      <c r="D68" s="128"/>
      <c r="E68" s="154"/>
      <c r="F68" s="128"/>
      <c r="G68" s="189"/>
      <c r="H68" s="41"/>
      <c r="I68" s="41"/>
      <c r="J68" s="35"/>
      <c r="K68" s="41"/>
      <c r="M68" s="42"/>
      <c r="N68" s="42"/>
    </row>
    <row r="69" spans="1:18">
      <c r="A69" s="141" t="s">
        <v>198</v>
      </c>
      <c r="B69" s="141" t="s">
        <v>66</v>
      </c>
      <c r="C69" s="86" t="s">
        <v>239</v>
      </c>
      <c r="D69" s="128">
        <v>2018</v>
      </c>
      <c r="E69" s="129" t="s">
        <v>147</v>
      </c>
      <c r="F69" s="128">
        <v>1</v>
      </c>
      <c r="G69" s="134">
        <v>86812.826000000001</v>
      </c>
      <c r="H69" s="108"/>
      <c r="I69" s="108"/>
      <c r="J69" s="35"/>
      <c r="K69" s="104"/>
      <c r="L69" s="10"/>
      <c r="M69" s="132" t="s">
        <v>583</v>
      </c>
      <c r="N69" s="132"/>
      <c r="O69" s="135" t="s">
        <v>96</v>
      </c>
      <c r="P69" s="133" t="s">
        <v>175</v>
      </c>
      <c r="Q69" s="139">
        <v>20</v>
      </c>
      <c r="R69" s="142">
        <v>70466786</v>
      </c>
    </row>
    <row r="70" spans="1:18">
      <c r="A70" s="141" t="s">
        <v>198</v>
      </c>
      <c r="B70" s="141" t="s">
        <v>87</v>
      </c>
      <c r="C70" s="86" t="s">
        <v>244</v>
      </c>
      <c r="D70" s="128">
        <v>2020</v>
      </c>
      <c r="E70" s="129" t="s">
        <v>154</v>
      </c>
      <c r="F70" s="128">
        <v>1</v>
      </c>
      <c r="G70" s="134">
        <v>138151.64499999999</v>
      </c>
      <c r="H70" s="108"/>
      <c r="I70" s="108"/>
      <c r="J70" s="35"/>
      <c r="K70" s="104"/>
      <c r="L70" s="10"/>
      <c r="M70" s="132" t="s">
        <v>586</v>
      </c>
      <c r="N70" s="132"/>
      <c r="O70" s="135" t="s">
        <v>97</v>
      </c>
      <c r="P70" s="133" t="s">
        <v>167</v>
      </c>
      <c r="Q70" s="139">
        <v>20</v>
      </c>
      <c r="R70" s="142">
        <v>83025945</v>
      </c>
    </row>
    <row r="71" spans="1:18">
      <c r="A71" s="141" t="s">
        <v>198</v>
      </c>
      <c r="B71" s="141" t="s">
        <v>96</v>
      </c>
      <c r="C71" s="86" t="s">
        <v>245</v>
      </c>
      <c r="D71" s="128">
        <v>2020</v>
      </c>
      <c r="E71" s="129" t="s">
        <v>175</v>
      </c>
      <c r="F71" s="128">
        <v>1</v>
      </c>
      <c r="G71" s="134">
        <v>64696.586000000003</v>
      </c>
      <c r="H71" s="108"/>
      <c r="I71" s="108"/>
      <c r="J71" s="35"/>
      <c r="K71" s="104"/>
      <c r="L71" s="10"/>
      <c r="M71" s="132" t="s">
        <v>588</v>
      </c>
      <c r="N71" s="132"/>
      <c r="O71" s="135" t="s">
        <v>87</v>
      </c>
      <c r="P71" s="133" t="s">
        <v>154</v>
      </c>
      <c r="Q71" s="139">
        <v>20</v>
      </c>
      <c r="R71" s="142">
        <v>145519594</v>
      </c>
    </row>
    <row r="72" spans="1:18">
      <c r="A72" s="141" t="s">
        <v>198</v>
      </c>
      <c r="B72" s="141" t="s">
        <v>97</v>
      </c>
      <c r="C72" s="86" t="s">
        <v>246</v>
      </c>
      <c r="D72" s="128">
        <v>2020</v>
      </c>
      <c r="E72" s="129" t="s">
        <v>167</v>
      </c>
      <c r="F72" s="128">
        <v>1</v>
      </c>
      <c r="G72" s="134">
        <v>78283</v>
      </c>
      <c r="H72" s="108"/>
      <c r="I72" s="108"/>
      <c r="J72" s="35"/>
      <c r="K72" s="104"/>
      <c r="L72" s="10"/>
      <c r="M72" s="132" t="s">
        <v>590</v>
      </c>
      <c r="N72" s="132"/>
      <c r="O72" s="135" t="s">
        <v>67</v>
      </c>
      <c r="P72" s="133" t="s">
        <v>148</v>
      </c>
      <c r="Q72" s="139">
        <v>20</v>
      </c>
      <c r="R72" s="142">
        <v>144461171.25999999</v>
      </c>
    </row>
    <row r="73" spans="1:18">
      <c r="A73" s="141" t="s">
        <v>195</v>
      </c>
      <c r="B73" s="141" t="s">
        <v>51</v>
      </c>
      <c r="C73" s="86" t="s">
        <v>276</v>
      </c>
      <c r="D73" s="128">
        <v>2020</v>
      </c>
      <c r="E73" s="129" t="s">
        <v>131</v>
      </c>
      <c r="F73" s="128">
        <v>1</v>
      </c>
      <c r="G73" s="134">
        <v>108277</v>
      </c>
      <c r="H73" s="41"/>
      <c r="I73" s="41"/>
      <c r="J73" s="35"/>
      <c r="K73" s="35"/>
      <c r="L73" s="10"/>
      <c r="M73" s="132" t="s">
        <v>592</v>
      </c>
      <c r="N73" s="132"/>
      <c r="O73" s="135" t="s">
        <v>66</v>
      </c>
      <c r="P73" s="133" t="s">
        <v>147</v>
      </c>
      <c r="Q73" s="139">
        <v>20</v>
      </c>
      <c r="R73" s="142">
        <v>101084415.12</v>
      </c>
    </row>
    <row r="74" spans="1:18">
      <c r="A74" s="141" t="s">
        <v>195</v>
      </c>
      <c r="B74" s="141" t="s">
        <v>67</v>
      </c>
      <c r="C74" s="86" t="s">
        <v>279</v>
      </c>
      <c r="D74" s="128">
        <v>2019</v>
      </c>
      <c r="E74" s="129" t="s">
        <v>148</v>
      </c>
      <c r="F74" s="128">
        <v>1</v>
      </c>
      <c r="G74" s="134">
        <v>128704.20299999999</v>
      </c>
      <c r="H74" s="41"/>
      <c r="I74" s="41"/>
      <c r="J74" s="35"/>
      <c r="K74" s="35"/>
      <c r="L74" s="10"/>
      <c r="M74" s="132" t="s">
        <v>594</v>
      </c>
      <c r="N74" s="132"/>
      <c r="O74" s="135" t="s">
        <v>51</v>
      </c>
      <c r="P74" s="133" t="s">
        <v>131</v>
      </c>
      <c r="Q74" s="139">
        <v>20</v>
      </c>
      <c r="R74" s="142">
        <v>114634400</v>
      </c>
    </row>
    <row r="75" spans="1:18" ht="21.75" customHeight="1">
      <c r="A75" s="43"/>
      <c r="B75" s="153" t="s">
        <v>596</v>
      </c>
      <c r="C75" s="35"/>
      <c r="D75" s="36"/>
      <c r="E75" s="154" t="s">
        <v>597</v>
      </c>
      <c r="F75" s="36"/>
      <c r="G75" s="156">
        <v>255484</v>
      </c>
      <c r="H75" s="108"/>
      <c r="I75" s="108"/>
      <c r="J75" s="35"/>
      <c r="K75" s="104"/>
      <c r="L75" s="10"/>
      <c r="M75" s="152" t="s">
        <v>595</v>
      </c>
      <c r="N75" s="152"/>
      <c r="O75" s="153" t="s">
        <v>596</v>
      </c>
      <c r="P75" s="154" t="s">
        <v>597</v>
      </c>
      <c r="Q75" s="155">
        <v>20</v>
      </c>
      <c r="R75" s="156">
        <v>255483660</v>
      </c>
    </row>
    <row r="76" spans="1:18" ht="15.75">
      <c r="A76" s="43"/>
      <c r="B76" s="43"/>
      <c r="C76" s="35"/>
      <c r="D76" s="36"/>
      <c r="E76" s="40"/>
      <c r="F76" s="36"/>
      <c r="G76" s="101"/>
      <c r="H76" s="108"/>
      <c r="I76" s="108"/>
      <c r="J76" s="35"/>
      <c r="K76" s="104"/>
      <c r="L76" s="10"/>
      <c r="M76" s="193"/>
      <c r="N76" s="184"/>
      <c r="P76" s="84"/>
      <c r="Q76" s="85"/>
      <c r="R76" s="10"/>
    </row>
    <row r="77" spans="1:18" ht="57" customHeight="1">
      <c r="A77" s="43"/>
      <c r="B77" s="43"/>
      <c r="C77" s="35"/>
      <c r="D77" s="36"/>
      <c r="E77" s="40"/>
      <c r="F77" s="36"/>
      <c r="G77" s="101"/>
      <c r="H77" s="108"/>
      <c r="I77" s="108"/>
      <c r="J77" s="35"/>
      <c r="K77" s="104"/>
      <c r="L77" s="10"/>
      <c r="M77" s="193"/>
      <c r="N77" s="184"/>
      <c r="P77" s="84"/>
      <c r="Q77" s="85"/>
      <c r="R77" s="10"/>
    </row>
    <row r="78" spans="1:18">
      <c r="A78" s="141" t="s">
        <v>189</v>
      </c>
      <c r="B78" s="141" t="s">
        <v>29</v>
      </c>
      <c r="C78" s="86" t="s">
        <v>358</v>
      </c>
      <c r="D78" s="128">
        <v>2024</v>
      </c>
      <c r="E78" s="129" t="s">
        <v>111</v>
      </c>
      <c r="F78" s="128">
        <v>1</v>
      </c>
      <c r="G78" s="134">
        <v>17850</v>
      </c>
      <c r="H78" s="109"/>
      <c r="I78" s="109"/>
      <c r="J78" s="35"/>
      <c r="K78" s="109"/>
      <c r="L78" s="59"/>
      <c r="M78" s="132" t="s">
        <v>602</v>
      </c>
      <c r="N78" s="132"/>
      <c r="O78" s="135" t="s">
        <v>40</v>
      </c>
      <c r="P78" s="133" t="s">
        <v>122</v>
      </c>
      <c r="Q78" s="139">
        <v>20</v>
      </c>
      <c r="R78" s="142">
        <v>142493304.40000001</v>
      </c>
    </row>
    <row r="79" spans="1:18">
      <c r="A79" s="141" t="s">
        <v>189</v>
      </c>
      <c r="B79" s="141" t="s">
        <v>33</v>
      </c>
      <c r="C79" s="86" t="s">
        <v>185</v>
      </c>
      <c r="D79" s="128">
        <v>2015</v>
      </c>
      <c r="E79" s="129" t="s">
        <v>115</v>
      </c>
      <c r="F79" s="128">
        <v>1</v>
      </c>
      <c r="G79" s="134">
        <v>47586.828000000001</v>
      </c>
      <c r="H79" s="109"/>
      <c r="I79" s="109"/>
      <c r="J79" s="35"/>
      <c r="K79" s="109"/>
      <c r="L79" s="59"/>
      <c r="M79" s="132" t="s">
        <v>605</v>
      </c>
      <c r="N79" s="132"/>
      <c r="O79" s="135" t="s">
        <v>38</v>
      </c>
      <c r="P79" s="133" t="s">
        <v>120</v>
      </c>
      <c r="Q79" s="139">
        <v>20</v>
      </c>
      <c r="R79" s="142">
        <v>143841545</v>
      </c>
    </row>
    <row r="80" spans="1:18" ht="24">
      <c r="A80" s="141" t="s">
        <v>189</v>
      </c>
      <c r="B80" s="141" t="s">
        <v>36</v>
      </c>
      <c r="C80" s="86" t="s">
        <v>240</v>
      </c>
      <c r="D80" s="128">
        <v>2019</v>
      </c>
      <c r="E80" s="129" t="s">
        <v>118</v>
      </c>
      <c r="F80" s="128">
        <v>1</v>
      </c>
      <c r="G80" s="134">
        <v>62812.22</v>
      </c>
      <c r="H80" s="109"/>
      <c r="I80" s="109"/>
      <c r="J80" s="35"/>
      <c r="K80" s="109"/>
      <c r="L80" s="59"/>
      <c r="M80" s="132" t="s">
        <v>607</v>
      </c>
      <c r="N80" s="132"/>
      <c r="O80" s="135" t="s">
        <v>36</v>
      </c>
      <c r="P80" s="133" t="s">
        <v>118</v>
      </c>
      <c r="Q80" s="139">
        <v>20</v>
      </c>
      <c r="R80" s="142">
        <v>68506749.859999999</v>
      </c>
    </row>
    <row r="81" spans="1:20" ht="24">
      <c r="A81" s="141" t="s">
        <v>189</v>
      </c>
      <c r="B81" s="141" t="s">
        <v>38</v>
      </c>
      <c r="C81" s="86" t="s">
        <v>247</v>
      </c>
      <c r="D81" s="128">
        <v>2021</v>
      </c>
      <c r="E81" s="129" t="s">
        <v>120</v>
      </c>
      <c r="F81" s="128">
        <v>1</v>
      </c>
      <c r="G81" s="134">
        <v>138126</v>
      </c>
      <c r="H81" s="109"/>
      <c r="I81" s="109"/>
      <c r="J81" s="35"/>
      <c r="K81" s="109"/>
      <c r="L81" s="59"/>
      <c r="M81" s="132" t="s">
        <v>609</v>
      </c>
      <c r="N81" s="132"/>
      <c r="O81" s="135" t="s">
        <v>33</v>
      </c>
      <c r="P81" s="133" t="s">
        <v>115</v>
      </c>
      <c r="Q81" s="139">
        <v>20</v>
      </c>
      <c r="R81" s="142">
        <v>120531922.70999999</v>
      </c>
    </row>
    <row r="82" spans="1:20">
      <c r="A82" s="141" t="s">
        <v>189</v>
      </c>
      <c r="B82" s="141" t="s">
        <v>40</v>
      </c>
      <c r="C82" s="86" t="s">
        <v>248</v>
      </c>
      <c r="D82" s="128">
        <v>2018</v>
      </c>
      <c r="E82" s="129" t="s">
        <v>122</v>
      </c>
      <c r="F82" s="128">
        <v>1</v>
      </c>
      <c r="G82" s="134">
        <v>133190.23300000001</v>
      </c>
      <c r="H82" s="109"/>
      <c r="I82" s="109"/>
      <c r="J82" s="35"/>
      <c r="K82" s="110"/>
      <c r="L82" s="60"/>
      <c r="M82" s="132" t="s">
        <v>610</v>
      </c>
      <c r="N82" s="132"/>
      <c r="O82" s="135" t="s">
        <v>29</v>
      </c>
      <c r="P82" s="133" t="s">
        <v>611</v>
      </c>
      <c r="Q82" s="139">
        <v>20</v>
      </c>
      <c r="R82" s="142">
        <v>17850000</v>
      </c>
    </row>
    <row r="83" spans="1:20" ht="30" customHeight="1">
      <c r="A83" s="141" t="s">
        <v>189</v>
      </c>
      <c r="B83" s="201" t="s">
        <v>612</v>
      </c>
      <c r="C83" s="86" t="s">
        <v>765</v>
      </c>
      <c r="D83" s="128">
        <v>2024</v>
      </c>
      <c r="E83" s="202" t="s">
        <v>368</v>
      </c>
      <c r="F83" s="128">
        <v>1</v>
      </c>
      <c r="G83" s="203">
        <v>262319</v>
      </c>
      <c r="H83" s="109"/>
      <c r="I83" s="109"/>
      <c r="J83" s="35"/>
      <c r="K83" s="110"/>
      <c r="L83" s="60"/>
      <c r="M83" s="132" t="s">
        <v>613</v>
      </c>
      <c r="N83" s="132"/>
      <c r="O83" s="135" t="s">
        <v>612</v>
      </c>
      <c r="P83" s="133" t="s">
        <v>371</v>
      </c>
      <c r="Q83" s="139">
        <v>20</v>
      </c>
      <c r="R83" s="142">
        <v>262319760</v>
      </c>
    </row>
    <row r="84" spans="1:20" ht="30" customHeight="1">
      <c r="A84" s="43"/>
      <c r="B84" s="43"/>
      <c r="C84" s="41"/>
      <c r="D84" s="42"/>
      <c r="E84" s="188"/>
      <c r="F84" s="42"/>
      <c r="G84" s="107"/>
      <c r="H84" s="109"/>
      <c r="I84" s="109"/>
      <c r="J84" s="35"/>
      <c r="K84" s="110"/>
      <c r="L84" s="60"/>
      <c r="M84" s="204"/>
      <c r="N84" s="204"/>
      <c r="P84" s="83"/>
      <c r="Q84" s="82"/>
    </row>
    <row r="85" spans="1:20">
      <c r="A85" s="141" t="s">
        <v>203</v>
      </c>
      <c r="B85" s="141" t="s">
        <v>73</v>
      </c>
      <c r="C85" s="86" t="s">
        <v>252</v>
      </c>
      <c r="D85" s="128">
        <v>2020</v>
      </c>
      <c r="E85" s="129" t="s">
        <v>154</v>
      </c>
      <c r="F85" s="128">
        <v>1</v>
      </c>
      <c r="G85" s="134">
        <v>100777.63</v>
      </c>
      <c r="H85" s="41"/>
      <c r="I85" s="41"/>
      <c r="J85" s="35"/>
      <c r="K85" s="35"/>
      <c r="L85" s="12"/>
      <c r="M85" s="132" t="s">
        <v>618</v>
      </c>
      <c r="N85" s="132"/>
      <c r="O85" s="135" t="s">
        <v>98</v>
      </c>
      <c r="P85" s="133" t="s">
        <v>176</v>
      </c>
      <c r="Q85" s="139">
        <v>20</v>
      </c>
      <c r="R85" s="142">
        <v>146895410.49000001</v>
      </c>
    </row>
    <row r="86" spans="1:20">
      <c r="A86" s="141" t="s">
        <v>203</v>
      </c>
      <c r="B86" s="141" t="s">
        <v>84</v>
      </c>
      <c r="C86" s="86" t="s">
        <v>241</v>
      </c>
      <c r="D86" s="128">
        <v>2020</v>
      </c>
      <c r="E86" s="129" t="s">
        <v>160</v>
      </c>
      <c r="F86" s="128">
        <v>1</v>
      </c>
      <c r="G86" s="134">
        <v>138126</v>
      </c>
      <c r="H86" s="41"/>
      <c r="I86" s="41"/>
      <c r="J86" s="35"/>
      <c r="K86" s="35"/>
      <c r="L86" s="12"/>
      <c r="M86" s="132" t="s">
        <v>621</v>
      </c>
      <c r="N86" s="132"/>
      <c r="O86" s="135" t="s">
        <v>99</v>
      </c>
      <c r="P86" s="133" t="s">
        <v>177</v>
      </c>
      <c r="Q86" s="139">
        <v>20</v>
      </c>
      <c r="R86" s="142">
        <v>61836984.020000003</v>
      </c>
    </row>
    <row r="87" spans="1:20" ht="36">
      <c r="A87" s="141" t="s">
        <v>203</v>
      </c>
      <c r="B87" s="141" t="s">
        <v>98</v>
      </c>
      <c r="C87" s="86" t="s">
        <v>253</v>
      </c>
      <c r="D87" s="128">
        <v>2018</v>
      </c>
      <c r="E87" s="129" t="s">
        <v>176</v>
      </c>
      <c r="F87" s="128">
        <v>1</v>
      </c>
      <c r="G87" s="134">
        <v>124293.77499999999</v>
      </c>
      <c r="H87" s="41"/>
      <c r="I87" s="41"/>
      <c r="J87" s="35"/>
      <c r="K87" s="35"/>
      <c r="L87" s="12"/>
      <c r="M87" s="132" t="s">
        <v>623</v>
      </c>
      <c r="N87" s="132"/>
      <c r="O87" s="135" t="s">
        <v>73</v>
      </c>
      <c r="P87" s="133" t="s">
        <v>154</v>
      </c>
      <c r="Q87" s="139">
        <v>20</v>
      </c>
      <c r="R87" s="142">
        <v>106816175</v>
      </c>
    </row>
    <row r="88" spans="1:20">
      <c r="A88" s="141" t="s">
        <v>203</v>
      </c>
      <c r="B88" s="141" t="s">
        <v>99</v>
      </c>
      <c r="C88" s="86" t="s">
        <v>254</v>
      </c>
      <c r="D88" s="128">
        <v>2018</v>
      </c>
      <c r="E88" s="129" t="s">
        <v>177</v>
      </c>
      <c r="F88" s="128">
        <v>1</v>
      </c>
      <c r="G88" s="134">
        <v>50575.258000000002</v>
      </c>
      <c r="H88" s="41"/>
      <c r="I88" s="41"/>
      <c r="J88" s="35"/>
      <c r="K88" s="35"/>
      <c r="L88" s="12"/>
      <c r="M88" s="132" t="s">
        <v>625</v>
      </c>
      <c r="N88" s="132"/>
      <c r="O88" s="135" t="s">
        <v>84</v>
      </c>
      <c r="P88" s="133" t="s">
        <v>160</v>
      </c>
      <c r="Q88" s="139">
        <v>20</v>
      </c>
      <c r="R88" s="142">
        <v>144164545</v>
      </c>
    </row>
    <row r="89" spans="1:20">
      <c r="A89" s="205"/>
      <c r="B89" s="153" t="s">
        <v>627</v>
      </c>
      <c r="C89" s="206"/>
      <c r="D89" s="207"/>
      <c r="E89" s="154" t="s">
        <v>628</v>
      </c>
      <c r="F89" s="207">
        <v>1</v>
      </c>
      <c r="G89" s="156">
        <v>271334</v>
      </c>
      <c r="H89" s="208"/>
      <c r="I89" s="208"/>
      <c r="J89" s="209"/>
      <c r="K89" s="209"/>
      <c r="L89" s="12"/>
      <c r="M89" s="132"/>
      <c r="N89" s="132"/>
      <c r="O89" s="135"/>
      <c r="P89" s="133"/>
      <c r="Q89" s="139"/>
      <c r="R89" s="142"/>
    </row>
    <row r="90" spans="1:20" ht="84.75" customHeight="1">
      <c r="A90" s="43"/>
      <c r="B90" s="43"/>
      <c r="C90" s="35"/>
      <c r="D90" s="36"/>
      <c r="E90" s="37"/>
      <c r="F90" s="36"/>
      <c r="G90" s="99"/>
      <c r="H90" s="41"/>
      <c r="I90" s="41"/>
      <c r="J90" s="35"/>
      <c r="K90" s="35"/>
      <c r="L90" s="12"/>
      <c r="M90" s="152" t="s">
        <v>626</v>
      </c>
      <c r="N90" s="152"/>
      <c r="O90" s="153" t="s">
        <v>627</v>
      </c>
      <c r="P90" s="154" t="s">
        <v>628</v>
      </c>
      <c r="Q90" s="155">
        <v>20</v>
      </c>
      <c r="R90" s="156">
        <v>271334080</v>
      </c>
    </row>
    <row r="91" spans="1:20">
      <c r="A91" s="141" t="s">
        <v>197</v>
      </c>
      <c r="B91" s="141" t="s">
        <v>60</v>
      </c>
      <c r="C91" s="86" t="s">
        <v>242</v>
      </c>
      <c r="D91" s="86">
        <v>2017</v>
      </c>
      <c r="E91" s="129" t="s">
        <v>140</v>
      </c>
      <c r="F91" s="128">
        <v>1</v>
      </c>
      <c r="G91" s="134">
        <v>99696.683000000005</v>
      </c>
      <c r="H91" s="41"/>
      <c r="I91" s="41"/>
      <c r="J91" s="35"/>
      <c r="K91" s="35"/>
      <c r="M91" s="132" t="s">
        <v>633</v>
      </c>
      <c r="N91" s="132"/>
      <c r="O91" s="135" t="s">
        <v>93</v>
      </c>
      <c r="P91" s="133" t="s">
        <v>163</v>
      </c>
      <c r="Q91" s="139">
        <v>20</v>
      </c>
      <c r="R91" s="142">
        <v>82174300</v>
      </c>
      <c r="T91" s="77"/>
    </row>
    <row r="92" spans="1:20" ht="24">
      <c r="A92" s="141" t="s">
        <v>197</v>
      </c>
      <c r="B92" s="141" t="s">
        <v>377</v>
      </c>
      <c r="C92" s="86" t="s">
        <v>376</v>
      </c>
      <c r="D92" s="86">
        <v>2019</v>
      </c>
      <c r="E92" s="129" t="s">
        <v>144</v>
      </c>
      <c r="F92" s="128">
        <v>1</v>
      </c>
      <c r="G92" s="134">
        <v>128679.875</v>
      </c>
      <c r="H92" s="41"/>
      <c r="I92" s="41"/>
      <c r="J92" s="35"/>
      <c r="K92" s="35"/>
      <c r="M92" s="132" t="s">
        <v>636</v>
      </c>
      <c r="N92" s="132"/>
      <c r="O92" s="135" t="s">
        <v>637</v>
      </c>
      <c r="P92" s="133" t="s">
        <v>144</v>
      </c>
      <c r="Q92" s="139">
        <v>20</v>
      </c>
      <c r="R92" s="142">
        <v>144729584.05000001</v>
      </c>
      <c r="T92" s="77"/>
    </row>
    <row r="93" spans="1:20">
      <c r="A93" s="141" t="s">
        <v>197</v>
      </c>
      <c r="B93" s="141" t="s">
        <v>64</v>
      </c>
      <c r="C93" s="86" t="s">
        <v>243</v>
      </c>
      <c r="D93" s="86">
        <v>2018</v>
      </c>
      <c r="E93" s="129" t="s">
        <v>145</v>
      </c>
      <c r="F93" s="128">
        <v>1</v>
      </c>
      <c r="G93" s="134">
        <v>2033.29774</v>
      </c>
      <c r="H93" s="41"/>
      <c r="I93" s="41"/>
      <c r="J93" s="35"/>
      <c r="K93" s="35"/>
      <c r="M93" s="132" t="s">
        <v>639</v>
      </c>
      <c r="N93" s="132"/>
      <c r="O93" s="135" t="s">
        <v>64</v>
      </c>
      <c r="P93" s="133" t="s">
        <v>145</v>
      </c>
      <c r="Q93" s="139">
        <v>20</v>
      </c>
      <c r="R93" s="142">
        <v>61275445.659999996</v>
      </c>
      <c r="T93" s="77"/>
    </row>
    <row r="94" spans="1:20" ht="112.5" customHeight="1">
      <c r="A94" s="141" t="s">
        <v>197</v>
      </c>
      <c r="B94" s="141" t="s">
        <v>93</v>
      </c>
      <c r="C94" s="86" t="s">
        <v>249</v>
      </c>
      <c r="D94" s="86">
        <v>2020</v>
      </c>
      <c r="E94" s="129" t="s">
        <v>163</v>
      </c>
      <c r="F94" s="128">
        <v>1</v>
      </c>
      <c r="G94" s="134">
        <v>78283</v>
      </c>
      <c r="H94" s="41"/>
      <c r="I94" s="41"/>
      <c r="J94" s="35"/>
      <c r="K94" s="35"/>
      <c r="M94" s="132" t="s">
        <v>641</v>
      </c>
      <c r="N94" s="132"/>
      <c r="O94" s="135" t="s">
        <v>60</v>
      </c>
      <c r="P94" s="133" t="s">
        <v>140</v>
      </c>
      <c r="Q94" s="139">
        <v>20</v>
      </c>
      <c r="R94" s="142">
        <v>141680367.71000001</v>
      </c>
      <c r="T94" s="77"/>
    </row>
    <row r="95" spans="1:20" ht="35.25" customHeight="1">
      <c r="A95" s="141" t="s">
        <v>197</v>
      </c>
      <c r="B95" s="141" t="s">
        <v>369</v>
      </c>
      <c r="C95" s="86" t="s">
        <v>375</v>
      </c>
      <c r="D95" s="86">
        <v>2024</v>
      </c>
      <c r="E95" s="202" t="s">
        <v>362</v>
      </c>
      <c r="F95" s="128">
        <v>1</v>
      </c>
      <c r="G95" s="203">
        <v>252656</v>
      </c>
      <c r="H95" s="41"/>
      <c r="I95" s="41"/>
      <c r="J95" s="35"/>
      <c r="K95" s="35"/>
      <c r="M95" s="132" t="s">
        <v>642</v>
      </c>
      <c r="N95" s="132" t="s">
        <v>643</v>
      </c>
      <c r="O95" s="135" t="s">
        <v>644</v>
      </c>
      <c r="P95" s="133" t="s">
        <v>645</v>
      </c>
      <c r="Q95" s="139">
        <v>20</v>
      </c>
      <c r="R95" s="142">
        <v>256443760</v>
      </c>
      <c r="T95" s="77"/>
    </row>
    <row r="96" spans="1:20" ht="80.25" customHeight="1">
      <c r="A96" s="43"/>
      <c r="B96" s="43"/>
      <c r="C96" s="35"/>
      <c r="D96" s="35"/>
      <c r="E96" s="188"/>
      <c r="F96" s="36"/>
      <c r="G96" s="107"/>
      <c r="H96" s="41"/>
      <c r="I96" s="41"/>
      <c r="J96" s="35"/>
      <c r="K96" s="35"/>
      <c r="M96" s="36"/>
      <c r="N96" s="36"/>
      <c r="P96" s="77"/>
      <c r="R96" s="12"/>
      <c r="T96" s="77"/>
    </row>
    <row r="97" spans="1:18" ht="33.75" customHeight="1">
      <c r="A97" s="141" t="s">
        <v>202</v>
      </c>
      <c r="B97" s="141" t="s">
        <v>86</v>
      </c>
      <c r="C97" s="86" t="s">
        <v>250</v>
      </c>
      <c r="D97" s="211">
        <v>2020</v>
      </c>
      <c r="E97" s="129" t="s">
        <v>167</v>
      </c>
      <c r="F97" s="128">
        <v>1</v>
      </c>
      <c r="G97" s="134">
        <v>78283</v>
      </c>
      <c r="H97" s="111"/>
      <c r="I97" s="111"/>
      <c r="J97" s="35"/>
      <c r="K97" s="112"/>
      <c r="L97" s="61"/>
      <c r="M97" s="132" t="s">
        <v>650</v>
      </c>
      <c r="N97" s="132"/>
      <c r="O97" s="135" t="s">
        <v>92</v>
      </c>
      <c r="P97" s="133" t="s">
        <v>172</v>
      </c>
      <c r="Q97" s="139">
        <v>20</v>
      </c>
      <c r="R97" s="142">
        <v>121150000</v>
      </c>
    </row>
    <row r="98" spans="1:18">
      <c r="A98" s="141" t="s">
        <v>202</v>
      </c>
      <c r="B98" s="141" t="s">
        <v>91</v>
      </c>
      <c r="C98" s="86" t="s">
        <v>255</v>
      </c>
      <c r="D98" s="211">
        <v>2020</v>
      </c>
      <c r="E98" s="129" t="s">
        <v>171</v>
      </c>
      <c r="F98" s="128">
        <v>1</v>
      </c>
      <c r="G98" s="134">
        <v>78283</v>
      </c>
      <c r="H98" s="212"/>
      <c r="I98" s="111"/>
      <c r="J98" s="35"/>
      <c r="K98" s="112"/>
      <c r="L98" s="61"/>
      <c r="M98" s="132" t="s">
        <v>653</v>
      </c>
      <c r="N98" s="132"/>
      <c r="O98" s="135" t="s">
        <v>86</v>
      </c>
      <c r="P98" s="133" t="s">
        <v>167</v>
      </c>
      <c r="Q98" s="139">
        <v>20</v>
      </c>
      <c r="R98" s="142">
        <v>82021200</v>
      </c>
    </row>
    <row r="99" spans="1:18">
      <c r="A99" s="141" t="s">
        <v>202</v>
      </c>
      <c r="B99" s="141" t="s">
        <v>92</v>
      </c>
      <c r="C99" s="86" t="s">
        <v>251</v>
      </c>
      <c r="D99" s="211">
        <v>2021</v>
      </c>
      <c r="E99" s="129" t="s">
        <v>172</v>
      </c>
      <c r="F99" s="128">
        <v>1</v>
      </c>
      <c r="G99" s="134">
        <v>115445</v>
      </c>
      <c r="H99" s="111"/>
      <c r="I99" s="111"/>
      <c r="J99" s="35"/>
      <c r="K99" s="112"/>
      <c r="L99" s="61"/>
      <c r="M99" s="132" t="s">
        <v>655</v>
      </c>
      <c r="N99" s="132"/>
      <c r="O99" s="135" t="s">
        <v>91</v>
      </c>
      <c r="P99" s="133" t="s">
        <v>171</v>
      </c>
      <c r="Q99" s="139">
        <v>20</v>
      </c>
      <c r="R99" s="142">
        <v>81943845</v>
      </c>
    </row>
    <row r="100" spans="1:18" ht="27" customHeight="1">
      <c r="A100" s="198" t="s">
        <v>202</v>
      </c>
      <c r="B100" s="198" t="s">
        <v>370</v>
      </c>
      <c r="C100" s="76"/>
      <c r="D100" s="210"/>
      <c r="E100" s="199" t="s">
        <v>371</v>
      </c>
      <c r="F100" s="75">
        <v>1</v>
      </c>
      <c r="G100" s="200">
        <v>257939</v>
      </c>
      <c r="H100" s="111"/>
      <c r="I100" s="111"/>
      <c r="J100" s="35"/>
      <c r="K100" s="112"/>
      <c r="L100" s="61"/>
      <c r="M100" s="132" t="s">
        <v>656</v>
      </c>
      <c r="N100" s="132"/>
      <c r="O100" s="135" t="s">
        <v>370</v>
      </c>
      <c r="P100" s="133" t="s">
        <v>657</v>
      </c>
      <c r="Q100" s="139">
        <v>20</v>
      </c>
      <c r="R100" s="142">
        <v>257939760</v>
      </c>
    </row>
    <row r="101" spans="1:18" ht="60.75" customHeight="1">
      <c r="H101" s="111"/>
      <c r="I101" s="111"/>
      <c r="J101" s="35"/>
      <c r="K101" s="112"/>
      <c r="L101" s="61"/>
      <c r="M101" s="50"/>
      <c r="N101" s="50"/>
      <c r="P101" s="80"/>
      <c r="Q101" s="61"/>
    </row>
    <row r="102" spans="1:18" ht="22.5" customHeight="1">
      <c r="A102" s="141" t="s">
        <v>196</v>
      </c>
      <c r="B102" s="141" t="s">
        <v>59</v>
      </c>
      <c r="C102" s="86" t="s">
        <v>256</v>
      </c>
      <c r="D102" s="128">
        <v>2022</v>
      </c>
      <c r="E102" s="129" t="s">
        <v>139</v>
      </c>
      <c r="F102" s="128">
        <v>1</v>
      </c>
      <c r="G102" s="134">
        <v>78283</v>
      </c>
      <c r="H102" s="41"/>
      <c r="I102" s="41"/>
      <c r="J102" s="35"/>
      <c r="K102" s="41"/>
      <c r="L102" s="62"/>
      <c r="M102" s="132" t="s">
        <v>662</v>
      </c>
      <c r="N102" s="132"/>
      <c r="O102" s="135" t="s">
        <v>95</v>
      </c>
      <c r="P102" s="133" t="s">
        <v>174</v>
      </c>
      <c r="Q102" s="139">
        <v>20</v>
      </c>
      <c r="R102" s="142">
        <v>122506000</v>
      </c>
    </row>
    <row r="103" spans="1:18">
      <c r="A103" s="141" t="s">
        <v>196</v>
      </c>
      <c r="B103" s="141" t="s">
        <v>77</v>
      </c>
      <c r="C103" s="86" t="s">
        <v>257</v>
      </c>
      <c r="D103" s="128">
        <v>2021</v>
      </c>
      <c r="E103" s="129" t="s">
        <v>159</v>
      </c>
      <c r="F103" s="128">
        <v>1</v>
      </c>
      <c r="G103" s="134">
        <v>138126</v>
      </c>
      <c r="H103" s="86"/>
      <c r="I103" s="41"/>
      <c r="J103" s="35"/>
      <c r="K103" s="41"/>
      <c r="L103" s="62"/>
      <c r="M103" s="132" t="s">
        <v>665</v>
      </c>
      <c r="N103" s="132"/>
      <c r="O103" s="135" t="s">
        <v>77</v>
      </c>
      <c r="P103" s="133" t="s">
        <v>159</v>
      </c>
      <c r="Q103" s="139">
        <v>20</v>
      </c>
      <c r="R103" s="142">
        <v>144215950</v>
      </c>
    </row>
    <row r="104" spans="1:18" ht="24">
      <c r="A104" s="141" t="s">
        <v>196</v>
      </c>
      <c r="B104" s="141" t="s">
        <v>95</v>
      </c>
      <c r="C104" s="86" t="s">
        <v>263</v>
      </c>
      <c r="D104" s="128">
        <v>2022</v>
      </c>
      <c r="E104" s="129" t="s">
        <v>174</v>
      </c>
      <c r="F104" s="128">
        <v>1</v>
      </c>
      <c r="G104" s="134">
        <v>114363</v>
      </c>
      <c r="H104" s="41"/>
      <c r="I104" s="41"/>
      <c r="J104" s="35"/>
      <c r="K104" s="41"/>
      <c r="L104" s="62"/>
      <c r="M104" s="132" t="s">
        <v>667</v>
      </c>
      <c r="N104" s="132"/>
      <c r="O104" s="135" t="s">
        <v>59</v>
      </c>
      <c r="P104" s="133" t="s">
        <v>139</v>
      </c>
      <c r="Q104" s="139">
        <v>20</v>
      </c>
      <c r="R104" s="142">
        <v>84227000</v>
      </c>
    </row>
    <row r="105" spans="1:18" ht="48" customHeight="1">
      <c r="A105" s="43"/>
      <c r="B105" s="43"/>
      <c r="C105" s="35"/>
      <c r="D105" s="36"/>
      <c r="E105" s="37"/>
      <c r="F105" s="36"/>
      <c r="G105" s="99"/>
      <c r="H105" s="41"/>
      <c r="I105" s="41"/>
      <c r="J105" s="35"/>
      <c r="K105" s="125"/>
      <c r="L105" s="62"/>
      <c r="M105" s="74"/>
      <c r="N105" s="74"/>
      <c r="P105" s="77"/>
      <c r="Q105" s="62"/>
    </row>
    <row r="106" spans="1:18">
      <c r="A106" s="141" t="s">
        <v>193</v>
      </c>
      <c r="B106" s="141" t="s">
        <v>37</v>
      </c>
      <c r="C106" s="86" t="s">
        <v>264</v>
      </c>
      <c r="D106" s="128">
        <v>2022</v>
      </c>
      <c r="E106" s="129" t="s">
        <v>119</v>
      </c>
      <c r="F106" s="128">
        <v>1</v>
      </c>
      <c r="G106" s="134">
        <v>124295</v>
      </c>
      <c r="H106" s="95"/>
      <c r="I106" s="41"/>
      <c r="J106" s="35"/>
      <c r="K106" s="113"/>
      <c r="L106" s="63"/>
      <c r="M106" s="132" t="s">
        <v>672</v>
      </c>
      <c r="N106" s="132"/>
      <c r="O106" s="135" t="s">
        <v>85</v>
      </c>
      <c r="P106" s="133" t="s">
        <v>166</v>
      </c>
      <c r="Q106" s="139">
        <v>20</v>
      </c>
      <c r="R106" s="142">
        <v>143381845</v>
      </c>
    </row>
    <row r="107" spans="1:18">
      <c r="A107" s="141" t="s">
        <v>193</v>
      </c>
      <c r="B107" s="141" t="s">
        <v>53</v>
      </c>
      <c r="C107" s="86" t="s">
        <v>265</v>
      </c>
      <c r="D107" s="128">
        <v>2018</v>
      </c>
      <c r="E107" s="129" t="s">
        <v>133</v>
      </c>
      <c r="F107" s="128">
        <v>1</v>
      </c>
      <c r="G107" s="134">
        <v>128917.9515</v>
      </c>
      <c r="H107" s="95"/>
      <c r="I107" s="41"/>
      <c r="J107" s="35"/>
      <c r="K107" s="113"/>
      <c r="L107" s="63"/>
      <c r="M107" s="132" t="s">
        <v>675</v>
      </c>
      <c r="N107" s="132"/>
      <c r="O107" s="135" t="s">
        <v>70</v>
      </c>
      <c r="P107" s="133" t="s">
        <v>151</v>
      </c>
      <c r="Q107" s="139">
        <v>20</v>
      </c>
      <c r="R107" s="142">
        <v>71280829.090000004</v>
      </c>
    </row>
    <row r="108" spans="1:18">
      <c r="A108" s="141" t="s">
        <v>193</v>
      </c>
      <c r="B108" s="141" t="s">
        <v>62</v>
      </c>
      <c r="C108" s="86" t="s">
        <v>266</v>
      </c>
      <c r="D108" s="128">
        <v>2021</v>
      </c>
      <c r="E108" s="129" t="s">
        <v>142</v>
      </c>
      <c r="F108" s="128">
        <v>1</v>
      </c>
      <c r="G108" s="134">
        <v>116495</v>
      </c>
      <c r="H108" s="213"/>
      <c r="I108" s="41"/>
      <c r="J108" s="35"/>
      <c r="K108" s="113"/>
      <c r="L108" s="63"/>
      <c r="M108" s="132" t="s">
        <v>677</v>
      </c>
      <c r="N108" s="132"/>
      <c r="O108" s="135" t="s">
        <v>63</v>
      </c>
      <c r="P108" s="133" t="s">
        <v>143</v>
      </c>
      <c r="Q108" s="139">
        <v>20</v>
      </c>
      <c r="R108" s="142">
        <v>81793845</v>
      </c>
    </row>
    <row r="109" spans="1:18">
      <c r="A109" s="141" t="s">
        <v>193</v>
      </c>
      <c r="B109" s="141" t="s">
        <v>63</v>
      </c>
      <c r="C109" s="86" t="s">
        <v>267</v>
      </c>
      <c r="D109" s="128">
        <v>2020</v>
      </c>
      <c r="E109" s="129" t="s">
        <v>143</v>
      </c>
      <c r="F109" s="128">
        <v>1</v>
      </c>
      <c r="G109" s="134">
        <v>78283</v>
      </c>
      <c r="H109" s="95"/>
      <c r="I109" s="41"/>
      <c r="J109" s="35"/>
      <c r="K109" s="90"/>
      <c r="L109" s="63"/>
      <c r="M109" s="132" t="s">
        <v>679</v>
      </c>
      <c r="N109" s="132"/>
      <c r="O109" s="135" t="s">
        <v>62</v>
      </c>
      <c r="P109" s="133" t="s">
        <v>142</v>
      </c>
      <c r="Q109" s="139">
        <v>20</v>
      </c>
      <c r="R109" s="142">
        <v>126810670</v>
      </c>
    </row>
    <row r="110" spans="1:18" ht="24">
      <c r="A110" s="141" t="s">
        <v>193</v>
      </c>
      <c r="B110" s="141" t="s">
        <v>70</v>
      </c>
      <c r="C110" s="86" t="s">
        <v>271</v>
      </c>
      <c r="D110" s="128">
        <v>2018</v>
      </c>
      <c r="E110" s="129" t="s">
        <v>151</v>
      </c>
      <c r="F110" s="128">
        <v>1</v>
      </c>
      <c r="G110" s="134">
        <v>65221.911599999999</v>
      </c>
      <c r="H110" s="95"/>
      <c r="I110" s="41"/>
      <c r="J110" s="35"/>
      <c r="K110" s="113"/>
      <c r="L110" s="63"/>
      <c r="M110" s="132" t="s">
        <v>681</v>
      </c>
      <c r="N110" s="132"/>
      <c r="O110" s="135" t="s">
        <v>53</v>
      </c>
      <c r="P110" s="133" t="s">
        <v>133</v>
      </c>
      <c r="Q110" s="139">
        <v>20</v>
      </c>
      <c r="R110" s="142">
        <v>146961631.87</v>
      </c>
    </row>
    <row r="111" spans="1:18">
      <c r="A111" s="141" t="s">
        <v>193</v>
      </c>
      <c r="B111" s="141" t="s">
        <v>85</v>
      </c>
      <c r="C111" s="86" t="s">
        <v>272</v>
      </c>
      <c r="D111" s="128">
        <v>2020</v>
      </c>
      <c r="E111" s="129" t="s">
        <v>166</v>
      </c>
      <c r="F111" s="128">
        <v>1</v>
      </c>
      <c r="G111" s="134">
        <v>138126</v>
      </c>
      <c r="H111" s="95"/>
      <c r="I111" s="41"/>
      <c r="J111" s="35"/>
      <c r="K111" s="90"/>
      <c r="L111" s="63"/>
      <c r="M111" s="132" t="s">
        <v>683</v>
      </c>
      <c r="N111" s="132"/>
      <c r="O111" s="135" t="s">
        <v>37</v>
      </c>
      <c r="P111" s="133" t="s">
        <v>119</v>
      </c>
      <c r="Q111" s="139">
        <v>20</v>
      </c>
      <c r="R111" s="142">
        <v>133124000</v>
      </c>
    </row>
    <row r="112" spans="1:18" ht="38.25" customHeight="1">
      <c r="A112" s="141" t="s">
        <v>193</v>
      </c>
      <c r="B112" s="153" t="s">
        <v>685</v>
      </c>
      <c r="C112" s="41" t="s">
        <v>766</v>
      </c>
      <c r="D112" s="42">
        <v>2024</v>
      </c>
      <c r="E112" s="154" t="s">
        <v>686</v>
      </c>
      <c r="F112" s="42">
        <v>1</v>
      </c>
      <c r="G112" s="156">
        <v>255784</v>
      </c>
      <c r="H112" s="95"/>
      <c r="I112" s="41"/>
      <c r="J112" s="35"/>
      <c r="K112" s="90"/>
      <c r="L112" s="63"/>
      <c r="M112" s="152" t="s">
        <v>684</v>
      </c>
      <c r="N112" s="152"/>
      <c r="O112" s="153" t="s">
        <v>685</v>
      </c>
      <c r="P112" s="154" t="s">
        <v>686</v>
      </c>
      <c r="Q112" s="155">
        <v>20</v>
      </c>
      <c r="R112" s="156">
        <v>255783660</v>
      </c>
    </row>
    <row r="113" spans="1:18" ht="56.25" customHeight="1">
      <c r="A113" s="214"/>
      <c r="B113" s="214"/>
      <c r="C113" s="208"/>
      <c r="D113" s="215"/>
      <c r="E113" s="216"/>
      <c r="F113" s="215"/>
      <c r="G113" s="217"/>
      <c r="H113" s="218"/>
      <c r="I113" s="208"/>
      <c r="J113" s="209"/>
      <c r="K113" s="219"/>
      <c r="L113" s="63"/>
      <c r="M113" s="152"/>
      <c r="N113" s="152"/>
      <c r="O113" s="185"/>
      <c r="P113" s="144"/>
      <c r="Q113" s="130"/>
      <c r="R113" s="131"/>
    </row>
    <row r="114" spans="1:18">
      <c r="A114" s="141" t="s">
        <v>192</v>
      </c>
      <c r="B114" s="141" t="s">
        <v>35</v>
      </c>
      <c r="C114" s="86" t="s">
        <v>258</v>
      </c>
      <c r="D114" s="128">
        <v>2018</v>
      </c>
      <c r="E114" s="129" t="s">
        <v>117</v>
      </c>
      <c r="F114" s="128">
        <v>1</v>
      </c>
      <c r="G114" s="134">
        <v>123994.83500000001</v>
      </c>
      <c r="H114" s="97"/>
      <c r="I114" s="97"/>
      <c r="J114" s="35"/>
      <c r="K114" s="114"/>
      <c r="L114" s="64"/>
      <c r="M114" s="132" t="s">
        <v>691</v>
      </c>
      <c r="N114" s="132"/>
      <c r="O114" s="135" t="s">
        <v>74</v>
      </c>
      <c r="P114" s="133" t="s">
        <v>155</v>
      </c>
      <c r="Q114" s="139">
        <v>20</v>
      </c>
      <c r="R114" s="142">
        <v>81355300</v>
      </c>
    </row>
    <row r="115" spans="1:18">
      <c r="A115" s="141" t="s">
        <v>192</v>
      </c>
      <c r="B115" s="141" t="s">
        <v>54</v>
      </c>
      <c r="C115" s="86" t="s">
        <v>259</v>
      </c>
      <c r="D115" s="128">
        <v>2020</v>
      </c>
      <c r="E115" s="129" t="s">
        <v>134</v>
      </c>
      <c r="F115" s="128">
        <v>1</v>
      </c>
      <c r="G115" s="134">
        <v>138126</v>
      </c>
      <c r="H115" s="97"/>
      <c r="I115" s="97"/>
      <c r="J115" s="35"/>
      <c r="K115" s="114"/>
      <c r="L115" s="64"/>
      <c r="M115" s="132" t="s">
        <v>694</v>
      </c>
      <c r="N115" s="132"/>
      <c r="O115" s="135" t="s">
        <v>72</v>
      </c>
      <c r="P115" s="133" t="s">
        <v>153</v>
      </c>
      <c r="Q115" s="139">
        <v>20</v>
      </c>
      <c r="R115" s="142">
        <v>60566804.880000003</v>
      </c>
    </row>
    <row r="116" spans="1:18">
      <c r="A116" s="141" t="s">
        <v>192</v>
      </c>
      <c r="B116" s="141" t="s">
        <v>72</v>
      </c>
      <c r="C116" s="86" t="s">
        <v>260</v>
      </c>
      <c r="D116" s="128">
        <v>2018</v>
      </c>
      <c r="E116" s="129" t="s">
        <v>153</v>
      </c>
      <c r="F116" s="128">
        <v>1</v>
      </c>
      <c r="G116" s="134">
        <v>50592.758000000002</v>
      </c>
      <c r="H116" s="97"/>
      <c r="I116" s="97"/>
      <c r="J116" s="35"/>
      <c r="K116" s="97"/>
      <c r="L116" s="64"/>
      <c r="M116" s="132" t="s">
        <v>696</v>
      </c>
      <c r="N116" s="132"/>
      <c r="O116" s="135" t="s">
        <v>54</v>
      </c>
      <c r="P116" s="133" t="s">
        <v>134</v>
      </c>
      <c r="Q116" s="139">
        <v>20</v>
      </c>
      <c r="R116" s="142">
        <v>139051450</v>
      </c>
    </row>
    <row r="117" spans="1:18">
      <c r="A117" s="141" t="s">
        <v>192</v>
      </c>
      <c r="B117" s="141" t="s">
        <v>74</v>
      </c>
      <c r="C117" s="86" t="s">
        <v>261</v>
      </c>
      <c r="D117" s="128">
        <v>2020</v>
      </c>
      <c r="E117" s="129" t="s">
        <v>155</v>
      </c>
      <c r="F117" s="128">
        <v>1</v>
      </c>
      <c r="G117" s="134">
        <v>78283</v>
      </c>
      <c r="H117" s="220"/>
      <c r="I117" s="97"/>
      <c r="J117" s="35"/>
      <c r="K117" s="114"/>
      <c r="L117" s="64"/>
      <c r="M117" s="132" t="s">
        <v>698</v>
      </c>
      <c r="N117" s="132"/>
      <c r="O117" s="135" t="s">
        <v>35</v>
      </c>
      <c r="P117" s="133" t="s">
        <v>117</v>
      </c>
      <c r="Q117" s="139">
        <v>20</v>
      </c>
      <c r="R117" s="142">
        <v>148194748.50999999</v>
      </c>
    </row>
    <row r="118" spans="1:18" ht="55.5" customHeight="1">
      <c r="A118" s="43"/>
      <c r="B118" s="43"/>
      <c r="C118" s="41"/>
      <c r="D118" s="42"/>
      <c r="E118" s="45"/>
      <c r="F118" s="42"/>
      <c r="G118" s="96"/>
      <c r="H118" s="97"/>
      <c r="I118" s="97"/>
      <c r="J118" s="35"/>
      <c r="K118" s="114"/>
      <c r="L118" s="64"/>
      <c r="M118" s="221"/>
      <c r="N118" s="221"/>
      <c r="P118" s="64"/>
      <c r="Q118" s="64"/>
      <c r="R118" s="10"/>
    </row>
    <row r="119" spans="1:18">
      <c r="A119" s="141" t="s">
        <v>199</v>
      </c>
      <c r="B119" s="141" t="s">
        <v>68</v>
      </c>
      <c r="C119" s="86" t="s">
        <v>262</v>
      </c>
      <c r="D119" s="128">
        <v>2021</v>
      </c>
      <c r="E119" s="129" t="s">
        <v>149</v>
      </c>
      <c r="F119" s="128">
        <v>1</v>
      </c>
      <c r="G119" s="134">
        <v>138126</v>
      </c>
      <c r="H119" s="41"/>
      <c r="I119" s="41"/>
      <c r="J119" s="35"/>
      <c r="K119" s="35"/>
      <c r="L119" s="65"/>
      <c r="M119" s="132" t="s">
        <v>703</v>
      </c>
      <c r="N119" s="132"/>
      <c r="O119" s="135" t="s">
        <v>81</v>
      </c>
      <c r="P119" s="133" t="s">
        <v>163</v>
      </c>
      <c r="Q119" s="139">
        <v>20</v>
      </c>
      <c r="R119" s="142">
        <v>81898207.200000003</v>
      </c>
    </row>
    <row r="120" spans="1:18">
      <c r="A120" s="141" t="s">
        <v>199</v>
      </c>
      <c r="B120" s="141" t="s">
        <v>81</v>
      </c>
      <c r="C120" s="86" t="s">
        <v>277</v>
      </c>
      <c r="D120" s="128">
        <v>2020</v>
      </c>
      <c r="E120" s="129" t="s">
        <v>163</v>
      </c>
      <c r="F120" s="128">
        <v>1</v>
      </c>
      <c r="G120" s="134">
        <v>78283</v>
      </c>
      <c r="H120" s="41"/>
      <c r="I120" s="41"/>
      <c r="J120" s="35"/>
      <c r="K120" s="35"/>
      <c r="L120" s="65"/>
      <c r="M120" s="132" t="s">
        <v>706</v>
      </c>
      <c r="N120" s="132"/>
      <c r="O120" s="135" t="s">
        <v>68</v>
      </c>
      <c r="P120" s="133" t="s">
        <v>149</v>
      </c>
      <c r="Q120" s="139">
        <v>20</v>
      </c>
      <c r="R120" s="142">
        <v>138740450</v>
      </c>
    </row>
    <row r="121" spans="1:18" ht="63.75" customHeight="1">
      <c r="A121" s="39"/>
      <c r="B121" s="39"/>
      <c r="C121" s="35"/>
      <c r="D121" s="36"/>
      <c r="E121" s="40"/>
      <c r="F121" s="36"/>
      <c r="G121" s="101"/>
      <c r="H121" s="41"/>
      <c r="I121" s="41"/>
      <c r="J121" s="35"/>
      <c r="K121" s="35"/>
      <c r="L121" s="65"/>
      <c r="M121" s="36"/>
      <c r="N121" s="36"/>
      <c r="P121" s="77"/>
      <c r="Q121" s="65"/>
      <c r="R121" s="10"/>
    </row>
    <row r="122" spans="1:18" ht="21.75" customHeight="1">
      <c r="A122" s="141" t="s">
        <v>194</v>
      </c>
      <c r="B122" s="141" t="s">
        <v>50</v>
      </c>
      <c r="C122" s="86" t="s">
        <v>268</v>
      </c>
      <c r="D122" s="222">
        <v>2018</v>
      </c>
      <c r="E122" s="129" t="s">
        <v>130</v>
      </c>
      <c r="F122" s="128">
        <v>1</v>
      </c>
      <c r="G122" s="134">
        <v>52958.350200000001</v>
      </c>
      <c r="H122" s="223"/>
      <c r="I122" s="86"/>
      <c r="J122" s="35"/>
      <c r="K122" s="115"/>
      <c r="L122" s="66"/>
      <c r="M122" s="132" t="s">
        <v>711</v>
      </c>
      <c r="N122" s="132"/>
      <c r="O122" s="135" t="s">
        <v>61</v>
      </c>
      <c r="P122" s="133" t="s">
        <v>141</v>
      </c>
      <c r="Q122" s="139">
        <v>20</v>
      </c>
      <c r="R122" s="142">
        <v>138686845</v>
      </c>
    </row>
    <row r="123" spans="1:18" ht="21.75" customHeight="1">
      <c r="A123" s="141" t="s">
        <v>194</v>
      </c>
      <c r="B123" s="141" t="s">
        <v>57</v>
      </c>
      <c r="C123" s="86" t="s">
        <v>269</v>
      </c>
      <c r="D123" s="222">
        <v>2020</v>
      </c>
      <c r="E123" s="129" t="s">
        <v>137</v>
      </c>
      <c r="F123" s="128">
        <v>1</v>
      </c>
      <c r="G123" s="134">
        <v>64696.586000000003</v>
      </c>
      <c r="H123" s="94"/>
      <c r="I123" s="41"/>
      <c r="J123" s="35"/>
      <c r="K123" s="115"/>
      <c r="L123" s="66"/>
      <c r="M123" s="132" t="s">
        <v>714</v>
      </c>
      <c r="N123" s="132"/>
      <c r="O123" s="135" t="s">
        <v>65</v>
      </c>
      <c r="P123" s="133" t="s">
        <v>146</v>
      </c>
      <c r="Q123" s="139">
        <v>20</v>
      </c>
      <c r="R123" s="142">
        <v>112931350.75</v>
      </c>
    </row>
    <row r="124" spans="1:18">
      <c r="A124" s="141" t="s">
        <v>194</v>
      </c>
      <c r="B124" s="141" t="s">
        <v>61</v>
      </c>
      <c r="C124" s="86" t="s">
        <v>270</v>
      </c>
      <c r="D124" s="222">
        <v>2020</v>
      </c>
      <c r="E124" s="129" t="s">
        <v>141</v>
      </c>
      <c r="F124" s="128">
        <v>1</v>
      </c>
      <c r="G124" s="134">
        <v>138126</v>
      </c>
      <c r="H124" s="223"/>
      <c r="I124" s="41"/>
      <c r="J124" s="35"/>
      <c r="K124" s="115"/>
      <c r="L124" s="66"/>
      <c r="M124" s="132" t="s">
        <v>716</v>
      </c>
      <c r="N124" s="132"/>
      <c r="O124" s="135" t="s">
        <v>57</v>
      </c>
      <c r="P124" s="133" t="s">
        <v>137</v>
      </c>
      <c r="Q124" s="139">
        <v>20</v>
      </c>
      <c r="R124" s="142">
        <v>67826586</v>
      </c>
    </row>
    <row r="125" spans="1:18">
      <c r="A125" s="141" t="s">
        <v>194</v>
      </c>
      <c r="B125" s="141" t="s">
        <v>65</v>
      </c>
      <c r="C125" s="86" t="s">
        <v>273</v>
      </c>
      <c r="D125" s="222">
        <v>2017</v>
      </c>
      <c r="E125" s="129" t="s">
        <v>146</v>
      </c>
      <c r="F125" s="128">
        <v>1</v>
      </c>
      <c r="G125" s="134">
        <v>78886.149999999994</v>
      </c>
      <c r="H125" s="110"/>
      <c r="I125" s="41"/>
      <c r="J125" s="35"/>
      <c r="K125" s="115"/>
      <c r="L125" s="66"/>
      <c r="M125" s="132" t="s">
        <v>718</v>
      </c>
      <c r="N125" s="132"/>
      <c r="O125" s="135" t="s">
        <v>50</v>
      </c>
      <c r="P125" s="133" t="s">
        <v>130</v>
      </c>
      <c r="Q125" s="139">
        <v>20</v>
      </c>
      <c r="R125" s="142">
        <v>61422969.609999999</v>
      </c>
    </row>
    <row r="126" spans="1:18" ht="57.75" customHeight="1">
      <c r="A126" s="39"/>
      <c r="B126" s="39"/>
      <c r="C126" s="35"/>
      <c r="D126" s="49"/>
      <c r="E126" s="40"/>
      <c r="F126" s="36"/>
      <c r="G126" s="101"/>
      <c r="H126" s="110"/>
      <c r="I126" s="41"/>
      <c r="J126" s="35"/>
      <c r="K126" s="115"/>
      <c r="L126" s="66"/>
      <c r="M126" s="224"/>
      <c r="N126" s="224"/>
      <c r="P126" s="77"/>
      <c r="Q126" s="65"/>
      <c r="R126" s="10"/>
    </row>
    <row r="127" spans="1:18">
      <c r="A127" s="39" t="s">
        <v>206</v>
      </c>
      <c r="B127" s="141" t="s">
        <v>78</v>
      </c>
      <c r="C127" s="86" t="s">
        <v>278</v>
      </c>
      <c r="D127" s="128">
        <v>2020</v>
      </c>
      <c r="E127" s="129" t="s">
        <v>160</v>
      </c>
      <c r="F127" s="128">
        <v>1</v>
      </c>
      <c r="G127" s="134">
        <v>64696.586000000003</v>
      </c>
      <c r="H127" s="96"/>
      <c r="I127" s="96"/>
      <c r="J127" s="35"/>
      <c r="K127" s="127"/>
      <c r="L127" s="67"/>
      <c r="M127" s="132" t="s">
        <v>723</v>
      </c>
      <c r="N127" s="132"/>
      <c r="O127" s="135" t="s">
        <v>88</v>
      </c>
      <c r="P127" s="133" t="s">
        <v>168</v>
      </c>
      <c r="Q127" s="139">
        <v>20</v>
      </c>
      <c r="R127" s="142">
        <v>117187177.73999999</v>
      </c>
    </row>
    <row r="128" spans="1:18">
      <c r="A128" s="141" t="s">
        <v>206</v>
      </c>
      <c r="B128" s="141" t="s">
        <v>88</v>
      </c>
      <c r="C128" s="86" t="s">
        <v>274</v>
      </c>
      <c r="D128" s="128">
        <v>2018</v>
      </c>
      <c r="E128" s="129" t="s">
        <v>168</v>
      </c>
      <c r="F128" s="128">
        <v>1</v>
      </c>
      <c r="G128" s="134">
        <v>97183.304999999993</v>
      </c>
      <c r="H128" s="96"/>
      <c r="I128" s="96"/>
      <c r="J128" s="35"/>
      <c r="K128" s="127"/>
      <c r="L128" s="67"/>
      <c r="M128" s="132" t="s">
        <v>726</v>
      </c>
      <c r="N128" s="132"/>
      <c r="O128" s="135" t="s">
        <v>89</v>
      </c>
      <c r="P128" s="133" t="s">
        <v>169</v>
      </c>
      <c r="Q128" s="139">
        <v>20</v>
      </c>
      <c r="R128" s="142">
        <v>140665192</v>
      </c>
    </row>
    <row r="129" spans="1:18">
      <c r="A129" s="141" t="s">
        <v>206</v>
      </c>
      <c r="B129" s="141" t="s">
        <v>89</v>
      </c>
      <c r="C129" s="86" t="s">
        <v>275</v>
      </c>
      <c r="D129" s="128">
        <v>2020</v>
      </c>
      <c r="E129" s="129" t="s">
        <v>169</v>
      </c>
      <c r="F129" s="128">
        <v>1</v>
      </c>
      <c r="G129" s="134">
        <v>134104.34700000001</v>
      </c>
      <c r="H129" s="96"/>
      <c r="I129" s="96"/>
      <c r="J129" s="35"/>
      <c r="K129" s="127"/>
      <c r="L129" s="67"/>
      <c r="M129" s="132" t="s">
        <v>728</v>
      </c>
      <c r="N129" s="132"/>
      <c r="O129" s="135" t="s">
        <v>78</v>
      </c>
      <c r="P129" s="133" t="s">
        <v>160</v>
      </c>
      <c r="Q129" s="139">
        <v>20</v>
      </c>
      <c r="R129" s="142">
        <v>68892231</v>
      </c>
    </row>
    <row r="130" spans="1:18" ht="47.25" customHeight="1">
      <c r="A130" s="39"/>
      <c r="B130" s="39"/>
      <c r="C130" s="35"/>
      <c r="D130" s="36"/>
      <c r="E130" s="40"/>
      <c r="F130" s="36"/>
      <c r="G130" s="101"/>
      <c r="H130" s="96"/>
      <c r="I130" s="96"/>
      <c r="J130" s="35"/>
      <c r="K130" s="127"/>
      <c r="L130" s="67"/>
      <c r="M130" s="127"/>
      <c r="N130" s="127"/>
    </row>
    <row r="131" spans="1:18" ht="24.75" customHeight="1">
      <c r="A131" s="141" t="s">
        <v>207</v>
      </c>
      <c r="B131" s="141" t="s">
        <v>90</v>
      </c>
      <c r="C131" s="86" t="s">
        <v>280</v>
      </c>
      <c r="D131" s="128">
        <v>2022</v>
      </c>
      <c r="E131" s="129" t="s">
        <v>170</v>
      </c>
      <c r="F131" s="128">
        <v>1</v>
      </c>
      <c r="G131" s="134">
        <v>153506</v>
      </c>
      <c r="H131" s="41"/>
      <c r="I131" s="96"/>
      <c r="J131" s="35"/>
      <c r="K131" s="116"/>
      <c r="L131" s="67"/>
      <c r="M131" s="132" t="s">
        <v>743</v>
      </c>
      <c r="N131" s="132"/>
      <c r="O131" s="135" t="s">
        <v>90</v>
      </c>
      <c r="P131" s="133" t="s">
        <v>170</v>
      </c>
      <c r="Q131" s="139">
        <v>20</v>
      </c>
      <c r="R131" s="142">
        <v>160306000</v>
      </c>
    </row>
    <row r="132" spans="1:18" ht="24.75" customHeight="1">
      <c r="A132" s="141">
        <v>11933</v>
      </c>
      <c r="B132" s="143" t="s">
        <v>352</v>
      </c>
      <c r="C132" s="86" t="s">
        <v>355</v>
      </c>
      <c r="D132" s="128">
        <v>2024</v>
      </c>
      <c r="E132" s="145" t="s">
        <v>353</v>
      </c>
      <c r="F132" s="128">
        <v>1</v>
      </c>
      <c r="G132" s="189">
        <v>196938</v>
      </c>
      <c r="H132" s="41"/>
      <c r="I132" s="41"/>
      <c r="J132" s="35"/>
      <c r="K132" s="116"/>
      <c r="M132" s="132" t="s">
        <v>744</v>
      </c>
      <c r="N132" s="132"/>
      <c r="O132" s="135" t="s">
        <v>745</v>
      </c>
      <c r="P132" s="133" t="s">
        <v>353</v>
      </c>
      <c r="Q132" s="139">
        <v>20</v>
      </c>
      <c r="R132" s="142">
        <v>196938000</v>
      </c>
    </row>
    <row r="133" spans="1:18" ht="42" customHeight="1">
      <c r="A133" s="205"/>
      <c r="B133" s="225"/>
      <c r="C133" s="206"/>
      <c r="D133" s="207"/>
      <c r="E133" s="226"/>
      <c r="F133" s="207"/>
      <c r="G133" s="227"/>
      <c r="H133" s="208"/>
      <c r="I133" s="208"/>
      <c r="J133" s="209"/>
      <c r="K133" s="228"/>
      <c r="M133" s="132"/>
      <c r="N133" s="132"/>
      <c r="O133" s="229"/>
      <c r="P133" s="230"/>
      <c r="Q133" s="231"/>
      <c r="R133" s="232"/>
    </row>
    <row r="134" spans="1:18" ht="33.75" customHeight="1">
      <c r="A134" s="51"/>
      <c r="B134" s="52" t="s">
        <v>8</v>
      </c>
      <c r="C134" s="51"/>
      <c r="D134" s="51"/>
      <c r="E134" s="51"/>
      <c r="F134" s="51">
        <f>SUM(F9:F132)</f>
        <v>102</v>
      </c>
      <c r="G134" s="117">
        <f>SUM(G9:G132)</f>
        <v>531659457.79966003</v>
      </c>
      <c r="H134" s="41"/>
      <c r="I134" s="41"/>
      <c r="J134" s="86"/>
      <c r="K134" s="35"/>
      <c r="M134" s="86"/>
      <c r="N134" s="128"/>
      <c r="P134" s="10"/>
      <c r="Q134" s="10"/>
    </row>
    <row r="135" spans="1:18" ht="32.25" customHeight="1">
      <c r="A135" s="51"/>
      <c r="B135" s="52" t="s">
        <v>9</v>
      </c>
      <c r="C135" s="51"/>
      <c r="D135" s="51"/>
      <c r="E135" s="51"/>
      <c r="F135" s="51"/>
      <c r="G135" s="51"/>
      <c r="H135" s="42"/>
      <c r="I135" s="42"/>
      <c r="J135" s="35"/>
      <c r="K135" s="91"/>
      <c r="M135" s="35"/>
      <c r="N135" s="91"/>
    </row>
    <row r="136" spans="1:18">
      <c r="H136" s="88"/>
      <c r="I136" s="88"/>
      <c r="J136" s="87"/>
      <c r="K136" s="23"/>
    </row>
    <row r="137" spans="1:18">
      <c r="B137" s="14"/>
      <c r="C137" s="12"/>
      <c r="E137" s="11"/>
      <c r="F137" s="12"/>
      <c r="G137" s="13"/>
      <c r="H137" s="89"/>
      <c r="I137" s="89"/>
      <c r="J137" s="10"/>
      <c r="K137" s="23"/>
    </row>
    <row r="138" spans="1:18">
      <c r="B138" s="14"/>
      <c r="C138" s="12"/>
      <c r="E138" s="11"/>
      <c r="F138" s="12"/>
      <c r="G138" s="13"/>
      <c r="H138" s="89"/>
      <c r="I138" s="89"/>
    </row>
    <row r="139" spans="1:18">
      <c r="B139" s="14"/>
      <c r="C139" s="12"/>
      <c r="E139" s="11"/>
      <c r="F139" s="12"/>
      <c r="G139" s="13"/>
      <c r="H139" s="89"/>
      <c r="I139" s="89"/>
    </row>
    <row r="140" spans="1:18">
      <c r="B140" s="14"/>
      <c r="C140" s="12"/>
      <c r="E140" s="11"/>
      <c r="F140" s="12"/>
      <c r="G140" s="13"/>
      <c r="H140" s="89"/>
      <c r="I140" s="89"/>
    </row>
    <row r="141" spans="1:18">
      <c r="E141" s="10"/>
      <c r="F141" s="10"/>
      <c r="G141" s="10"/>
      <c r="H141" s="89"/>
      <c r="I141" s="89"/>
    </row>
    <row r="142" spans="1:18">
      <c r="H142" s="89"/>
      <c r="I142" s="89"/>
    </row>
    <row r="143" spans="1:18">
      <c r="H143" s="89"/>
      <c r="I143" s="89"/>
    </row>
    <row r="144" spans="1:18">
      <c r="H144" s="89"/>
      <c r="I144" s="89"/>
    </row>
    <row r="145" spans="8:9">
      <c r="H145" s="23"/>
      <c r="I145" s="23"/>
    </row>
    <row r="146" spans="8:9">
      <c r="H146" s="23"/>
      <c r="I146" s="23"/>
    </row>
    <row r="147" spans="8:9">
      <c r="H147" s="23"/>
      <c r="I147" s="23"/>
    </row>
    <row r="148" spans="8:9">
      <c r="H148" s="23"/>
      <c r="I148" s="23"/>
    </row>
    <row r="149" spans="8:9">
      <c r="H149" s="23"/>
      <c r="I149" s="23"/>
    </row>
    <row r="150" spans="8:9">
      <c r="H150" s="23"/>
      <c r="I150" s="23"/>
    </row>
    <row r="151" spans="8:9">
      <c r="H151" s="23"/>
      <c r="I151" s="23"/>
    </row>
    <row r="152" spans="8:9">
      <c r="H152" s="23"/>
      <c r="I152" s="23"/>
    </row>
    <row r="153" spans="8:9">
      <c r="H153" s="23"/>
      <c r="I153" s="23"/>
    </row>
    <row r="154" spans="8:9">
      <c r="H154" s="23"/>
      <c r="I154" s="23"/>
    </row>
    <row r="155" spans="8:9">
      <c r="H155" s="23"/>
      <c r="I155" s="23"/>
    </row>
    <row r="156" spans="8:9">
      <c r="H156" s="23"/>
      <c r="I156" s="23"/>
    </row>
    <row r="157" spans="8:9">
      <c r="H157" s="23"/>
      <c r="I157" s="23"/>
    </row>
    <row r="158" spans="8:9">
      <c r="H158" s="23"/>
      <c r="I158" s="23"/>
    </row>
    <row r="159" spans="8:9">
      <c r="H159" s="23"/>
      <c r="I159" s="23"/>
    </row>
    <row r="160" spans="8:9">
      <c r="H160" s="23"/>
      <c r="I160" s="23"/>
    </row>
    <row r="161" spans="8:9">
      <c r="H161" s="23"/>
      <c r="I161" s="23"/>
    </row>
  </sheetData>
  <autoFilter ref="A1:A161" xr:uid="{6FB9394B-1B92-40B7-A15F-DDAE7124BE8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07BBF-8C69-4AEA-9B4B-D34F873D269C}">
  <sheetPr>
    <tabColor rgb="FFFF0000"/>
  </sheetPr>
  <dimension ref="A1:K363"/>
  <sheetViews>
    <sheetView workbookViewId="0">
      <selection activeCell="E135" sqref="E135:E151"/>
    </sheetView>
  </sheetViews>
  <sheetFormatPr defaultRowHeight="14.25"/>
  <cols>
    <col min="2" max="2" width="18.875" customWidth="1"/>
    <col min="4" max="4" width="14.125" customWidth="1"/>
    <col min="5" max="5" width="26.25" customWidth="1"/>
    <col min="8" max="9" width="14.125" bestFit="1" customWidth="1"/>
    <col min="10" max="10" width="13.875" bestFit="1" customWidth="1"/>
    <col min="11" max="11" width="35.125" bestFit="1" customWidth="1"/>
  </cols>
  <sheetData>
    <row r="1" spans="1:11" ht="15">
      <c r="A1" s="148" t="s">
        <v>382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3" spans="1:11" ht="15">
      <c r="A3" s="149" t="s">
        <v>383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15">
      <c r="A4" s="149" t="s">
        <v>384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15">
      <c r="A5" s="149" t="s">
        <v>385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</row>
    <row r="6" spans="1:11" ht="15">
      <c r="A6" s="149" t="s">
        <v>386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1:11" ht="15">
      <c r="A7" s="149" t="s">
        <v>387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">
      <c r="A8" s="149" t="s">
        <v>388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</row>
    <row r="9" spans="1:11" ht="15">
      <c r="A9" s="149" t="s">
        <v>389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</row>
    <row r="10" spans="1:11" ht="15">
      <c r="A10" s="149" t="s">
        <v>390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">
      <c r="A11" s="149" t="s">
        <v>391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</row>
    <row r="12" spans="1:11" ht="15">
      <c r="A12" s="149" t="s">
        <v>392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</row>
    <row r="14" spans="1:11">
      <c r="A14" s="374" t="s">
        <v>393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</row>
    <row r="15" spans="1:11">
      <c r="A15" s="374" t="s">
        <v>394</v>
      </c>
      <c r="B15" s="374"/>
      <c r="C15" s="374"/>
      <c r="D15" s="374"/>
      <c r="E15" s="374"/>
      <c r="F15" s="374"/>
      <c r="G15" s="374"/>
      <c r="H15" s="374"/>
      <c r="I15" s="374"/>
      <c r="J15" s="374"/>
      <c r="K15" s="374"/>
    </row>
    <row r="16" spans="1:11" ht="21">
      <c r="A16" s="150" t="s">
        <v>395</v>
      </c>
      <c r="B16" s="150" t="s">
        <v>396</v>
      </c>
      <c r="C16" s="150" t="s">
        <v>397</v>
      </c>
      <c r="D16" s="150" t="s">
        <v>398</v>
      </c>
      <c r="E16" s="150" t="s">
        <v>399</v>
      </c>
      <c r="F16" s="150" t="s">
        <v>400</v>
      </c>
      <c r="G16" s="150" t="s">
        <v>401</v>
      </c>
      <c r="H16" s="150" t="s">
        <v>402</v>
      </c>
      <c r="I16" s="150" t="s">
        <v>403</v>
      </c>
      <c r="J16" s="150" t="s">
        <v>404</v>
      </c>
      <c r="K16" s="150" t="s">
        <v>405</v>
      </c>
    </row>
    <row r="17" spans="1:11">
      <c r="A17" s="151"/>
      <c r="B17" s="151"/>
      <c r="C17" s="151"/>
      <c r="D17" s="151" t="s">
        <v>406</v>
      </c>
      <c r="E17" s="151"/>
      <c r="F17" s="151" t="s">
        <v>407</v>
      </c>
      <c r="G17" s="151" t="s">
        <v>408</v>
      </c>
      <c r="H17" s="151" t="s">
        <v>409</v>
      </c>
      <c r="I17" s="151" t="s">
        <v>410</v>
      </c>
      <c r="J17" s="151" t="s">
        <v>409</v>
      </c>
      <c r="K17" s="151"/>
    </row>
    <row r="18" spans="1:11">
      <c r="A18" s="152" t="s">
        <v>411</v>
      </c>
      <c r="B18" s="152" t="s">
        <v>412</v>
      </c>
      <c r="C18" s="152" t="s">
        <v>413</v>
      </c>
      <c r="D18" s="152"/>
      <c r="E18" s="153" t="s">
        <v>100</v>
      </c>
      <c r="F18" s="154" t="s">
        <v>178</v>
      </c>
      <c r="G18" s="155">
        <v>20</v>
      </c>
      <c r="H18" s="156">
        <v>68880431</v>
      </c>
      <c r="I18" s="156">
        <v>59696373.359999999</v>
      </c>
      <c r="J18" s="156">
        <v>9184057.6400000006</v>
      </c>
      <c r="K18" s="154" t="s">
        <v>414</v>
      </c>
    </row>
    <row r="19" spans="1:11">
      <c r="A19" s="152" t="s">
        <v>415</v>
      </c>
      <c r="B19" s="152" t="s">
        <v>416</v>
      </c>
      <c r="C19" s="152" t="s">
        <v>417</v>
      </c>
      <c r="D19" s="152"/>
      <c r="E19" s="153" t="s">
        <v>101</v>
      </c>
      <c r="F19" s="154" t="s">
        <v>117</v>
      </c>
      <c r="G19" s="155">
        <v>20</v>
      </c>
      <c r="H19" s="156">
        <v>156343318.16999999</v>
      </c>
      <c r="I19" s="156">
        <v>156343318.16999999</v>
      </c>
      <c r="J19" s="156">
        <v>0</v>
      </c>
      <c r="K19" s="154" t="s">
        <v>414</v>
      </c>
    </row>
    <row r="20" spans="1:11">
      <c r="A20" s="152" t="s">
        <v>418</v>
      </c>
      <c r="B20" s="152" t="s">
        <v>419</v>
      </c>
      <c r="C20" s="152" t="s">
        <v>420</v>
      </c>
      <c r="D20" s="152"/>
      <c r="E20" s="153" t="s">
        <v>83</v>
      </c>
      <c r="F20" s="154" t="s">
        <v>165</v>
      </c>
      <c r="G20" s="155">
        <v>20</v>
      </c>
      <c r="H20" s="156">
        <v>61855115.25</v>
      </c>
      <c r="I20" s="156">
        <v>61855115.25</v>
      </c>
      <c r="J20" s="156">
        <v>0</v>
      </c>
      <c r="K20" s="154" t="s">
        <v>414</v>
      </c>
    </row>
    <row r="21" spans="1:11">
      <c r="A21" s="152" t="s">
        <v>421</v>
      </c>
      <c r="B21" s="152" t="s">
        <v>422</v>
      </c>
      <c r="C21" s="152" t="s">
        <v>423</v>
      </c>
      <c r="D21" s="152"/>
      <c r="E21" s="153" t="s">
        <v>69</v>
      </c>
      <c r="F21" s="154" t="s">
        <v>150</v>
      </c>
      <c r="G21" s="155">
        <v>20</v>
      </c>
      <c r="H21" s="156">
        <v>120278285</v>
      </c>
      <c r="I21" s="156">
        <v>120278285</v>
      </c>
      <c r="J21" s="156">
        <v>0</v>
      </c>
      <c r="K21" s="154" t="s">
        <v>414</v>
      </c>
    </row>
    <row r="22" spans="1:11">
      <c r="A22" s="365" t="s">
        <v>424</v>
      </c>
      <c r="B22" s="366"/>
      <c r="C22" s="366"/>
      <c r="D22" s="366"/>
      <c r="E22" s="366"/>
      <c r="F22" s="366"/>
      <c r="G22" s="367"/>
      <c r="H22" s="157">
        <v>407357149.42000002</v>
      </c>
      <c r="I22" s="157">
        <v>398173091.77999997</v>
      </c>
      <c r="J22" s="157">
        <v>9184057.6400000006</v>
      </c>
      <c r="K22" s="158"/>
    </row>
    <row r="23" spans="1:11">
      <c r="A23" s="368" t="s">
        <v>425</v>
      </c>
      <c r="B23" s="369"/>
      <c r="C23" s="369"/>
      <c r="D23" s="369"/>
      <c r="E23" s="369"/>
      <c r="F23" s="369"/>
      <c r="G23" s="370"/>
      <c r="H23" s="159">
        <v>407357149.42000002</v>
      </c>
      <c r="I23" s="159">
        <v>398173091.77999997</v>
      </c>
      <c r="J23" s="159">
        <v>9184057.6400000006</v>
      </c>
      <c r="K23" s="160"/>
    </row>
    <row r="24" spans="1:11">
      <c r="A24" s="365" t="s">
        <v>426</v>
      </c>
      <c r="B24" s="366"/>
      <c r="C24" s="366"/>
      <c r="D24" s="366"/>
      <c r="E24" s="366"/>
      <c r="F24" s="366"/>
      <c r="G24" s="367"/>
      <c r="H24" s="157">
        <v>407357149.42000002</v>
      </c>
      <c r="I24" s="157">
        <v>398173091.77999997</v>
      </c>
      <c r="J24" s="157">
        <v>9184057.6400000006</v>
      </c>
      <c r="K24" s="158"/>
    </row>
    <row r="25" spans="1:11">
      <c r="A25" s="371" t="s">
        <v>427</v>
      </c>
      <c r="B25" s="372"/>
      <c r="C25" s="372"/>
      <c r="D25" s="372"/>
      <c r="E25" s="372"/>
      <c r="F25" s="372"/>
      <c r="G25" s="373"/>
      <c r="H25" s="161">
        <v>407357149.42000002</v>
      </c>
      <c r="I25" s="162">
        <v>398173091.77999997</v>
      </c>
      <c r="J25" s="162">
        <v>9184057.6400000006</v>
      </c>
      <c r="K25" s="163"/>
    </row>
    <row r="26" spans="1:11">
      <c r="A26" s="152" t="s">
        <v>411</v>
      </c>
      <c r="B26" s="152"/>
      <c r="C26" s="152" t="s">
        <v>428</v>
      </c>
      <c r="D26" s="152" t="s">
        <v>429</v>
      </c>
      <c r="E26" s="153" t="s">
        <v>430</v>
      </c>
      <c r="F26" s="154" t="s">
        <v>431</v>
      </c>
      <c r="G26" s="155">
        <v>20</v>
      </c>
      <c r="H26" s="156">
        <v>253474080</v>
      </c>
      <c r="I26" s="156">
        <v>0</v>
      </c>
      <c r="J26" s="156">
        <v>253474080</v>
      </c>
      <c r="K26" s="154" t="s">
        <v>414</v>
      </c>
    </row>
    <row r="27" spans="1:11">
      <c r="A27" s="365" t="s">
        <v>432</v>
      </c>
      <c r="B27" s="366"/>
      <c r="C27" s="366"/>
      <c r="D27" s="366"/>
      <c r="E27" s="366"/>
      <c r="F27" s="366"/>
      <c r="G27" s="367"/>
      <c r="H27" s="164">
        <v>253474080</v>
      </c>
      <c r="I27" s="157">
        <v>0</v>
      </c>
      <c r="J27" s="157">
        <v>253474080</v>
      </c>
      <c r="K27" s="158"/>
    </row>
    <row r="28" spans="1:11">
      <c r="A28" s="368" t="s">
        <v>433</v>
      </c>
      <c r="B28" s="369"/>
      <c r="C28" s="369"/>
      <c r="D28" s="369"/>
      <c r="E28" s="369"/>
      <c r="F28" s="369"/>
      <c r="G28" s="370"/>
      <c r="H28" s="165">
        <v>321561325</v>
      </c>
      <c r="I28" s="159">
        <v>0</v>
      </c>
      <c r="J28" s="159">
        <v>321561325</v>
      </c>
      <c r="K28" s="160"/>
    </row>
    <row r="29" spans="1:11">
      <c r="A29" s="365" t="s">
        <v>434</v>
      </c>
      <c r="B29" s="366"/>
      <c r="C29" s="366"/>
      <c r="D29" s="366"/>
      <c r="E29" s="366"/>
      <c r="F29" s="366"/>
      <c r="G29" s="367"/>
      <c r="H29" s="157">
        <v>253474080</v>
      </c>
      <c r="I29" s="157">
        <v>0</v>
      </c>
      <c r="J29" s="157">
        <v>253474080</v>
      </c>
      <c r="K29" s="158"/>
    </row>
    <row r="30" spans="1:11">
      <c r="A30" s="371" t="s">
        <v>435</v>
      </c>
      <c r="B30" s="372"/>
      <c r="C30" s="372"/>
      <c r="D30" s="372"/>
      <c r="E30" s="372"/>
      <c r="F30" s="372"/>
      <c r="G30" s="373"/>
      <c r="H30" s="161">
        <v>321561325</v>
      </c>
      <c r="I30" s="162">
        <v>0</v>
      </c>
      <c r="J30" s="162">
        <v>321561325</v>
      </c>
      <c r="K30" s="163"/>
    </row>
    <row r="31" spans="1:11">
      <c r="A31" s="371" t="s">
        <v>436</v>
      </c>
      <c r="B31" s="372"/>
      <c r="C31" s="372"/>
      <c r="D31" s="372"/>
      <c r="E31" s="372"/>
      <c r="F31" s="372"/>
      <c r="G31" s="373"/>
      <c r="H31" s="161">
        <v>728918474.41999996</v>
      </c>
      <c r="I31" s="162">
        <v>398173091.77999997</v>
      </c>
      <c r="J31" s="162">
        <v>330745382.63999999</v>
      </c>
      <c r="K31" s="163"/>
    </row>
    <row r="34" spans="1:11">
      <c r="A34" s="374" t="s">
        <v>437</v>
      </c>
      <c r="B34" s="374"/>
      <c r="C34" s="374"/>
      <c r="D34" s="374"/>
      <c r="E34" s="374"/>
      <c r="F34" s="374"/>
      <c r="G34" s="374"/>
      <c r="H34" s="374"/>
      <c r="I34" s="374"/>
      <c r="J34" s="374"/>
      <c r="K34" s="374"/>
    </row>
    <row r="35" spans="1:11">
      <c r="A35" s="374" t="s">
        <v>394</v>
      </c>
      <c r="B35" s="374"/>
      <c r="C35" s="374"/>
      <c r="D35" s="374"/>
      <c r="E35" s="374"/>
      <c r="F35" s="374"/>
      <c r="G35" s="374"/>
      <c r="H35" s="374"/>
      <c r="I35" s="374"/>
      <c r="J35" s="374"/>
      <c r="K35" s="374"/>
    </row>
    <row r="36" spans="1:11" ht="21">
      <c r="A36" s="150" t="s">
        <v>395</v>
      </c>
      <c r="B36" s="150" t="s">
        <v>396</v>
      </c>
      <c r="C36" s="150" t="s">
        <v>397</v>
      </c>
      <c r="D36" s="150" t="s">
        <v>398</v>
      </c>
      <c r="E36" s="150" t="s">
        <v>399</v>
      </c>
      <c r="F36" s="150" t="s">
        <v>400</v>
      </c>
      <c r="G36" s="150" t="s">
        <v>401</v>
      </c>
      <c r="H36" s="150" t="s">
        <v>402</v>
      </c>
      <c r="I36" s="150" t="s">
        <v>403</v>
      </c>
      <c r="J36" s="150" t="s">
        <v>404</v>
      </c>
      <c r="K36" s="150" t="s">
        <v>405</v>
      </c>
    </row>
    <row r="37" spans="1:11">
      <c r="A37" s="151"/>
      <c r="B37" s="151"/>
      <c r="C37" s="151"/>
      <c r="D37" s="151" t="s">
        <v>406</v>
      </c>
      <c r="E37" s="151"/>
      <c r="F37" s="151" t="s">
        <v>407</v>
      </c>
      <c r="G37" s="151" t="s">
        <v>408</v>
      </c>
      <c r="H37" s="151" t="s">
        <v>409</v>
      </c>
      <c r="I37" s="151" t="s">
        <v>410</v>
      </c>
      <c r="J37" s="151" t="s">
        <v>409</v>
      </c>
      <c r="K37" s="151"/>
    </row>
    <row r="38" spans="1:11">
      <c r="A38" s="152" t="s">
        <v>411</v>
      </c>
      <c r="B38" s="152" t="s">
        <v>438</v>
      </c>
      <c r="C38" s="152" t="s">
        <v>439</v>
      </c>
      <c r="D38" s="152"/>
      <c r="E38" s="153" t="s">
        <v>52</v>
      </c>
      <c r="F38" s="154" t="s">
        <v>132</v>
      </c>
      <c r="G38" s="155">
        <v>20</v>
      </c>
      <c r="H38" s="156">
        <v>139223804.56999999</v>
      </c>
      <c r="I38" s="156">
        <v>139223804.56999999</v>
      </c>
      <c r="J38" s="156">
        <v>0</v>
      </c>
      <c r="K38" s="154" t="s">
        <v>440</v>
      </c>
    </row>
    <row r="39" spans="1:11">
      <c r="A39" s="152" t="s">
        <v>415</v>
      </c>
      <c r="B39" s="152" t="s">
        <v>441</v>
      </c>
      <c r="C39" s="152" t="s">
        <v>442</v>
      </c>
      <c r="D39" s="152"/>
      <c r="E39" s="153" t="s">
        <v>47</v>
      </c>
      <c r="F39" s="154" t="s">
        <v>128</v>
      </c>
      <c r="G39" s="155">
        <v>20</v>
      </c>
      <c r="H39" s="156">
        <v>133353000</v>
      </c>
      <c r="I39" s="156">
        <v>64453950</v>
      </c>
      <c r="J39" s="156">
        <v>68899050</v>
      </c>
      <c r="K39" s="154" t="s">
        <v>440</v>
      </c>
    </row>
    <row r="40" spans="1:11">
      <c r="A40" s="152" t="s">
        <v>418</v>
      </c>
      <c r="B40" s="152"/>
      <c r="C40" s="152" t="s">
        <v>443</v>
      </c>
      <c r="D40" s="152"/>
      <c r="E40" s="153" t="s">
        <v>32</v>
      </c>
      <c r="F40" s="154" t="s">
        <v>444</v>
      </c>
      <c r="G40" s="155">
        <v>20</v>
      </c>
      <c r="H40" s="156">
        <v>156410000</v>
      </c>
      <c r="I40" s="156">
        <v>62563999.920000002</v>
      </c>
      <c r="J40" s="156">
        <v>93846000.079999998</v>
      </c>
      <c r="K40" s="154" t="s">
        <v>440</v>
      </c>
    </row>
    <row r="41" spans="1:11">
      <c r="A41" s="365" t="s">
        <v>445</v>
      </c>
      <c r="B41" s="366"/>
      <c r="C41" s="366"/>
      <c r="D41" s="366"/>
      <c r="E41" s="366"/>
      <c r="F41" s="366"/>
      <c r="G41" s="367"/>
      <c r="H41" s="157">
        <v>428986804.56999999</v>
      </c>
      <c r="I41" s="157">
        <v>266241754.49000001</v>
      </c>
      <c r="J41" s="157">
        <v>162745050.08000001</v>
      </c>
      <c r="K41" s="158"/>
    </row>
    <row r="42" spans="1:11">
      <c r="A42" s="368" t="s">
        <v>446</v>
      </c>
      <c r="B42" s="369"/>
      <c r="C42" s="369"/>
      <c r="D42" s="369"/>
      <c r="E42" s="369"/>
      <c r="F42" s="369"/>
      <c r="G42" s="370"/>
      <c r="H42" s="159">
        <v>428986804.56999999</v>
      </c>
      <c r="I42" s="159">
        <v>266241754.49000001</v>
      </c>
      <c r="J42" s="159">
        <v>162745050.08000001</v>
      </c>
      <c r="K42" s="160"/>
    </row>
    <row r="43" spans="1:11">
      <c r="A43" s="365" t="s">
        <v>426</v>
      </c>
      <c r="B43" s="366"/>
      <c r="C43" s="366"/>
      <c r="D43" s="366"/>
      <c r="E43" s="366"/>
      <c r="F43" s="366"/>
      <c r="G43" s="367"/>
      <c r="H43" s="157">
        <v>428986804.56999999</v>
      </c>
      <c r="I43" s="157">
        <v>266241754.49000001</v>
      </c>
      <c r="J43" s="157">
        <v>162745050.08000001</v>
      </c>
      <c r="K43" s="158"/>
    </row>
    <row r="44" spans="1:11">
      <c r="A44" s="371" t="s">
        <v>427</v>
      </c>
      <c r="B44" s="372"/>
      <c r="C44" s="372"/>
      <c r="D44" s="372"/>
      <c r="E44" s="372"/>
      <c r="F44" s="372"/>
      <c r="G44" s="373"/>
      <c r="H44" s="161">
        <v>428986804.56999999</v>
      </c>
      <c r="I44" s="162">
        <v>266241754.49000001</v>
      </c>
      <c r="J44" s="162">
        <v>162745050.08000001</v>
      </c>
      <c r="K44" s="163"/>
    </row>
    <row r="45" spans="1:11">
      <c r="A45" s="152" t="s">
        <v>411</v>
      </c>
      <c r="B45" s="152"/>
      <c r="C45" s="152" t="s">
        <v>447</v>
      </c>
      <c r="D45" s="152"/>
      <c r="E45" s="153" t="s">
        <v>448</v>
      </c>
      <c r="F45" s="154" t="s">
        <v>449</v>
      </c>
      <c r="G45" s="155">
        <v>20</v>
      </c>
      <c r="H45" s="156">
        <v>260474080</v>
      </c>
      <c r="I45" s="156">
        <v>0</v>
      </c>
      <c r="J45" s="156">
        <v>260474080</v>
      </c>
      <c r="K45" s="154" t="s">
        <v>450</v>
      </c>
    </row>
    <row r="46" spans="1:11">
      <c r="A46" s="365" t="s">
        <v>451</v>
      </c>
      <c r="B46" s="366"/>
      <c r="C46" s="366"/>
      <c r="D46" s="366"/>
      <c r="E46" s="366"/>
      <c r="F46" s="366"/>
      <c r="G46" s="367"/>
      <c r="H46" s="164">
        <v>260474080</v>
      </c>
      <c r="I46" s="157">
        <v>0</v>
      </c>
      <c r="J46" s="157">
        <v>260474080</v>
      </c>
      <c r="K46" s="158"/>
    </row>
    <row r="47" spans="1:11">
      <c r="A47" s="368" t="s">
        <v>452</v>
      </c>
      <c r="B47" s="369"/>
      <c r="C47" s="369"/>
      <c r="D47" s="369"/>
      <c r="E47" s="369"/>
      <c r="F47" s="369"/>
      <c r="G47" s="370"/>
      <c r="H47" s="165">
        <v>413004799</v>
      </c>
      <c r="I47" s="159">
        <v>0</v>
      </c>
      <c r="J47" s="159">
        <v>413004799</v>
      </c>
      <c r="K47" s="160"/>
    </row>
    <row r="48" spans="1:11">
      <c r="A48" s="365" t="s">
        <v>434</v>
      </c>
      <c r="B48" s="366"/>
      <c r="C48" s="366"/>
      <c r="D48" s="366"/>
      <c r="E48" s="366"/>
      <c r="F48" s="366"/>
      <c r="G48" s="367"/>
      <c r="H48" s="157">
        <v>260474080</v>
      </c>
      <c r="I48" s="157">
        <v>0</v>
      </c>
      <c r="J48" s="157">
        <v>260474080</v>
      </c>
      <c r="K48" s="158"/>
    </row>
    <row r="49" spans="1:11">
      <c r="A49" s="371" t="s">
        <v>435</v>
      </c>
      <c r="B49" s="372"/>
      <c r="C49" s="372"/>
      <c r="D49" s="372"/>
      <c r="E49" s="372"/>
      <c r="F49" s="372"/>
      <c r="G49" s="373"/>
      <c r="H49" s="161">
        <v>413004799</v>
      </c>
      <c r="I49" s="162">
        <v>0</v>
      </c>
      <c r="J49" s="162">
        <v>413004799</v>
      </c>
      <c r="K49" s="163"/>
    </row>
    <row r="50" spans="1:11">
      <c r="A50" s="371" t="s">
        <v>436</v>
      </c>
      <c r="B50" s="372"/>
      <c r="C50" s="372"/>
      <c r="D50" s="372"/>
      <c r="E50" s="372"/>
      <c r="F50" s="372"/>
      <c r="G50" s="373"/>
      <c r="H50" s="161">
        <v>841991603.57000005</v>
      </c>
      <c r="I50" s="162">
        <v>266241754.49000001</v>
      </c>
      <c r="J50" s="162">
        <v>575749849.08000004</v>
      </c>
      <c r="K50" s="163"/>
    </row>
    <row r="53" spans="1:11">
      <c r="A53" s="374" t="s">
        <v>453</v>
      </c>
      <c r="B53" s="374"/>
      <c r="C53" s="374"/>
      <c r="D53" s="374"/>
      <c r="E53" s="374"/>
      <c r="F53" s="374"/>
      <c r="G53" s="374"/>
      <c r="H53" s="374"/>
      <c r="I53" s="374"/>
      <c r="J53" s="374"/>
      <c r="K53" s="374"/>
    </row>
    <row r="54" spans="1:11">
      <c r="A54" s="374" t="s">
        <v>394</v>
      </c>
      <c r="B54" s="374"/>
      <c r="C54" s="374"/>
      <c r="D54" s="374"/>
      <c r="E54" s="374"/>
      <c r="F54" s="374"/>
      <c r="G54" s="374"/>
      <c r="H54" s="374"/>
      <c r="I54" s="374"/>
      <c r="J54" s="374"/>
      <c r="K54" s="374"/>
    </row>
    <row r="55" spans="1:11" ht="21">
      <c r="A55" s="150" t="s">
        <v>395</v>
      </c>
      <c r="B55" s="150" t="s">
        <v>396</v>
      </c>
      <c r="C55" s="150" t="s">
        <v>397</v>
      </c>
      <c r="D55" s="150" t="s">
        <v>398</v>
      </c>
      <c r="E55" s="150" t="s">
        <v>399</v>
      </c>
      <c r="F55" s="150" t="s">
        <v>400</v>
      </c>
      <c r="G55" s="150" t="s">
        <v>401</v>
      </c>
      <c r="H55" s="150" t="s">
        <v>402</v>
      </c>
      <c r="I55" s="150" t="s">
        <v>403</v>
      </c>
      <c r="J55" s="150" t="s">
        <v>404</v>
      </c>
      <c r="K55" s="150" t="s">
        <v>405</v>
      </c>
    </row>
    <row r="56" spans="1:11">
      <c r="A56" s="151"/>
      <c r="B56" s="151"/>
      <c r="C56" s="151"/>
      <c r="D56" s="151" t="s">
        <v>406</v>
      </c>
      <c r="E56" s="151"/>
      <c r="F56" s="151" t="s">
        <v>407</v>
      </c>
      <c r="G56" s="151" t="s">
        <v>408</v>
      </c>
      <c r="H56" s="151" t="s">
        <v>409</v>
      </c>
      <c r="I56" s="151" t="s">
        <v>410</v>
      </c>
      <c r="J56" s="151" t="s">
        <v>409</v>
      </c>
      <c r="K56" s="151"/>
    </row>
    <row r="57" spans="1:11">
      <c r="A57" s="152" t="s">
        <v>411</v>
      </c>
      <c r="B57" s="152" t="s">
        <v>454</v>
      </c>
      <c r="C57" s="152" t="s">
        <v>455</v>
      </c>
      <c r="D57" s="152"/>
      <c r="E57" s="153" t="s">
        <v>106</v>
      </c>
      <c r="F57" s="154" t="s">
        <v>182</v>
      </c>
      <c r="G57" s="155">
        <v>20</v>
      </c>
      <c r="H57" s="156">
        <v>68176786</v>
      </c>
      <c r="I57" s="156">
        <v>59086547.850000001</v>
      </c>
      <c r="J57" s="156">
        <v>9090238.1500000004</v>
      </c>
      <c r="K57" s="154" t="s">
        <v>456</v>
      </c>
    </row>
    <row r="58" spans="1:11">
      <c r="A58" s="152" t="s">
        <v>415</v>
      </c>
      <c r="B58" s="152" t="s">
        <v>457</v>
      </c>
      <c r="C58" s="152" t="s">
        <v>458</v>
      </c>
      <c r="D58" s="152"/>
      <c r="E58" s="153" t="s">
        <v>459</v>
      </c>
      <c r="F58" s="154" t="s">
        <v>157</v>
      </c>
      <c r="G58" s="155">
        <v>20</v>
      </c>
      <c r="H58" s="156">
        <v>146984739.50999999</v>
      </c>
      <c r="I58" s="156">
        <v>146984739.50999999</v>
      </c>
      <c r="J58" s="156">
        <v>0</v>
      </c>
      <c r="K58" s="154" t="s">
        <v>456</v>
      </c>
    </row>
    <row r="59" spans="1:11">
      <c r="A59" s="152" t="s">
        <v>418</v>
      </c>
      <c r="B59" s="152" t="s">
        <v>460</v>
      </c>
      <c r="C59" s="152" t="s">
        <v>461</v>
      </c>
      <c r="D59" s="152"/>
      <c r="E59" s="153" t="s">
        <v>107</v>
      </c>
      <c r="F59" s="154" t="s">
        <v>181</v>
      </c>
      <c r="G59" s="155">
        <v>20</v>
      </c>
      <c r="H59" s="156">
        <v>147782000</v>
      </c>
      <c r="I59" s="156">
        <v>83743133.230000004</v>
      </c>
      <c r="J59" s="156">
        <v>64038866.770000003</v>
      </c>
      <c r="K59" s="154" t="s">
        <v>456</v>
      </c>
    </row>
    <row r="60" spans="1:11">
      <c r="A60" s="152" t="s">
        <v>421</v>
      </c>
      <c r="B60" s="152" t="s">
        <v>462</v>
      </c>
      <c r="C60" s="152" t="s">
        <v>463</v>
      </c>
      <c r="D60" s="152"/>
      <c r="E60" s="153" t="s">
        <v>104</v>
      </c>
      <c r="F60" s="154" t="s">
        <v>181</v>
      </c>
      <c r="G60" s="155">
        <v>20</v>
      </c>
      <c r="H60" s="156">
        <v>119086000</v>
      </c>
      <c r="I60" s="156">
        <v>67482066.780000001</v>
      </c>
      <c r="J60" s="156">
        <v>51603933.219999999</v>
      </c>
      <c r="K60" s="154" t="s">
        <v>456</v>
      </c>
    </row>
    <row r="61" spans="1:11">
      <c r="A61" s="152" t="s">
        <v>464</v>
      </c>
      <c r="B61" s="152" t="s">
        <v>465</v>
      </c>
      <c r="C61" s="152" t="s">
        <v>466</v>
      </c>
      <c r="D61" s="152"/>
      <c r="E61" s="153" t="s">
        <v>75</v>
      </c>
      <c r="F61" s="154" t="s">
        <v>157</v>
      </c>
      <c r="G61" s="155">
        <v>20</v>
      </c>
      <c r="H61" s="156">
        <v>61338257.740000002</v>
      </c>
      <c r="I61" s="156">
        <v>61338257.740000002</v>
      </c>
      <c r="J61" s="156">
        <v>0</v>
      </c>
      <c r="K61" s="154" t="s">
        <v>456</v>
      </c>
    </row>
    <row r="62" spans="1:11">
      <c r="A62" s="152" t="s">
        <v>467</v>
      </c>
      <c r="B62" s="152"/>
      <c r="C62" s="152" t="s">
        <v>468</v>
      </c>
      <c r="D62" s="152"/>
      <c r="E62" s="153" t="s">
        <v>469</v>
      </c>
      <c r="F62" s="154" t="s">
        <v>470</v>
      </c>
      <c r="G62" s="155">
        <v>20</v>
      </c>
      <c r="H62" s="156">
        <v>262569760</v>
      </c>
      <c r="I62" s="156">
        <v>8752325.3399999999</v>
      </c>
      <c r="J62" s="156">
        <v>253817434.66</v>
      </c>
      <c r="K62" s="154" t="s">
        <v>471</v>
      </c>
    </row>
    <row r="63" spans="1:11">
      <c r="A63" s="365" t="s">
        <v>472</v>
      </c>
      <c r="B63" s="366"/>
      <c r="C63" s="366"/>
      <c r="D63" s="366"/>
      <c r="E63" s="366"/>
      <c r="F63" s="366"/>
      <c r="G63" s="367"/>
      <c r="H63" s="157">
        <v>805937543.25</v>
      </c>
      <c r="I63" s="157">
        <v>427387070.44999999</v>
      </c>
      <c r="J63" s="157">
        <v>378550472.80000001</v>
      </c>
      <c r="K63" s="158"/>
    </row>
    <row r="64" spans="1:11">
      <c r="A64" s="368" t="s">
        <v>473</v>
      </c>
      <c r="B64" s="369"/>
      <c r="C64" s="369"/>
      <c r="D64" s="369"/>
      <c r="E64" s="369"/>
      <c r="F64" s="369"/>
      <c r="G64" s="370"/>
      <c r="H64" s="159">
        <v>805937543.25</v>
      </c>
      <c r="I64" s="159">
        <v>427387070.44999999</v>
      </c>
      <c r="J64" s="159">
        <v>378550472.80000001</v>
      </c>
      <c r="K64" s="160"/>
    </row>
    <row r="65" spans="1:11">
      <c r="A65" s="365" t="s">
        <v>426</v>
      </c>
      <c r="B65" s="366"/>
      <c r="C65" s="366"/>
      <c r="D65" s="366"/>
      <c r="E65" s="366"/>
      <c r="F65" s="366"/>
      <c r="G65" s="367"/>
      <c r="H65" s="157">
        <v>805937543.25</v>
      </c>
      <c r="I65" s="157">
        <v>427387070.44999999</v>
      </c>
      <c r="J65" s="157">
        <v>378550472.80000001</v>
      </c>
      <c r="K65" s="158"/>
    </row>
    <row r="66" spans="1:11">
      <c r="A66" s="371" t="s">
        <v>427</v>
      </c>
      <c r="B66" s="372"/>
      <c r="C66" s="372"/>
      <c r="D66" s="372"/>
      <c r="E66" s="372"/>
      <c r="F66" s="372"/>
      <c r="G66" s="373"/>
      <c r="H66" s="161">
        <v>805937543.25</v>
      </c>
      <c r="I66" s="162">
        <v>427387070.44999999</v>
      </c>
      <c r="J66" s="162">
        <v>378550472.80000001</v>
      </c>
      <c r="K66" s="163"/>
    </row>
    <row r="67" spans="1:11">
      <c r="A67" s="371" t="s">
        <v>436</v>
      </c>
      <c r="B67" s="372"/>
      <c r="C67" s="372"/>
      <c r="D67" s="372"/>
      <c r="E67" s="372"/>
      <c r="F67" s="372"/>
      <c r="G67" s="373"/>
      <c r="H67" s="161">
        <v>805937543.25</v>
      </c>
      <c r="I67" s="162">
        <v>427387070.44999999</v>
      </c>
      <c r="J67" s="162">
        <v>378550472.80000001</v>
      </c>
      <c r="K67" s="163"/>
    </row>
    <row r="70" spans="1:11">
      <c r="A70" s="374" t="s">
        <v>474</v>
      </c>
      <c r="B70" s="374"/>
      <c r="C70" s="374"/>
      <c r="D70" s="374"/>
      <c r="E70" s="374"/>
      <c r="F70" s="374"/>
      <c r="G70" s="374"/>
      <c r="H70" s="374"/>
      <c r="I70" s="374"/>
      <c r="J70" s="374"/>
      <c r="K70" s="374"/>
    </row>
    <row r="71" spans="1:11">
      <c r="A71" s="374" t="s">
        <v>394</v>
      </c>
      <c r="B71" s="374"/>
      <c r="C71" s="374"/>
      <c r="D71" s="374"/>
      <c r="E71" s="374"/>
      <c r="F71" s="374"/>
      <c r="G71" s="374"/>
      <c r="H71" s="374"/>
      <c r="I71" s="374"/>
      <c r="J71" s="374"/>
      <c r="K71" s="374"/>
    </row>
    <row r="72" spans="1:11" ht="21">
      <c r="A72" s="150" t="s">
        <v>395</v>
      </c>
      <c r="B72" s="150" t="s">
        <v>396</v>
      </c>
      <c r="C72" s="150" t="s">
        <v>397</v>
      </c>
      <c r="D72" s="150" t="s">
        <v>398</v>
      </c>
      <c r="E72" s="150" t="s">
        <v>399</v>
      </c>
      <c r="F72" s="150" t="s">
        <v>400</v>
      </c>
      <c r="G72" s="150" t="s">
        <v>401</v>
      </c>
      <c r="H72" s="150" t="s">
        <v>402</v>
      </c>
      <c r="I72" s="150" t="s">
        <v>403</v>
      </c>
      <c r="J72" s="150" t="s">
        <v>404</v>
      </c>
      <c r="K72" s="150" t="s">
        <v>405</v>
      </c>
    </row>
    <row r="73" spans="1:11">
      <c r="A73" s="151"/>
      <c r="B73" s="151"/>
      <c r="C73" s="151"/>
      <c r="D73" s="151" t="s">
        <v>406</v>
      </c>
      <c r="E73" s="151"/>
      <c r="F73" s="151" t="s">
        <v>407</v>
      </c>
      <c r="G73" s="151" t="s">
        <v>408</v>
      </c>
      <c r="H73" s="151" t="s">
        <v>409</v>
      </c>
      <c r="I73" s="151" t="s">
        <v>410</v>
      </c>
      <c r="J73" s="151" t="s">
        <v>409</v>
      </c>
      <c r="K73" s="151"/>
    </row>
    <row r="74" spans="1:11">
      <c r="A74" s="152" t="s">
        <v>411</v>
      </c>
      <c r="B74" s="152" t="s">
        <v>475</v>
      </c>
      <c r="C74" s="152" t="s">
        <v>476</v>
      </c>
      <c r="D74" s="152"/>
      <c r="E74" s="153" t="s">
        <v>103</v>
      </c>
      <c r="F74" s="154" t="s">
        <v>180</v>
      </c>
      <c r="G74" s="155">
        <v>20</v>
      </c>
      <c r="H74" s="156">
        <v>119259569.79000001</v>
      </c>
      <c r="I74" s="156">
        <v>119259569.79000001</v>
      </c>
      <c r="J74" s="156">
        <v>0</v>
      </c>
      <c r="K74" s="154" t="s">
        <v>477</v>
      </c>
    </row>
    <row r="75" spans="1:11">
      <c r="A75" s="152" t="s">
        <v>415</v>
      </c>
      <c r="B75" s="152" t="s">
        <v>478</v>
      </c>
      <c r="C75" s="152" t="s">
        <v>479</v>
      </c>
      <c r="D75" s="152"/>
      <c r="E75" s="153" t="s">
        <v>94</v>
      </c>
      <c r="F75" s="154" t="s">
        <v>173</v>
      </c>
      <c r="G75" s="155">
        <v>20</v>
      </c>
      <c r="H75" s="156">
        <v>147381661.84</v>
      </c>
      <c r="I75" s="156">
        <v>147381661.84</v>
      </c>
      <c r="J75" s="156">
        <v>0</v>
      </c>
      <c r="K75" s="154" t="s">
        <v>477</v>
      </c>
    </row>
    <row r="76" spans="1:11">
      <c r="A76" s="152" t="s">
        <v>418</v>
      </c>
      <c r="B76" s="152" t="s">
        <v>480</v>
      </c>
      <c r="C76" s="152" t="s">
        <v>481</v>
      </c>
      <c r="D76" s="152"/>
      <c r="E76" s="153" t="s">
        <v>80</v>
      </c>
      <c r="F76" s="154" t="s">
        <v>162</v>
      </c>
      <c r="G76" s="155">
        <v>20</v>
      </c>
      <c r="H76" s="156">
        <v>60925712.490000002</v>
      </c>
      <c r="I76" s="156">
        <v>60925712.490000002</v>
      </c>
      <c r="J76" s="156">
        <v>0</v>
      </c>
      <c r="K76" s="154" t="s">
        <v>477</v>
      </c>
    </row>
    <row r="77" spans="1:11">
      <c r="A77" s="152" t="s">
        <v>421</v>
      </c>
      <c r="B77" s="152" t="s">
        <v>482</v>
      </c>
      <c r="C77" s="152" t="s">
        <v>483</v>
      </c>
      <c r="D77" s="152"/>
      <c r="E77" s="153" t="s">
        <v>71</v>
      </c>
      <c r="F77" s="154" t="s">
        <v>152</v>
      </c>
      <c r="G77" s="155">
        <v>20</v>
      </c>
      <c r="H77" s="156">
        <v>144864500</v>
      </c>
      <c r="I77" s="156">
        <v>77261066.560000002</v>
      </c>
      <c r="J77" s="156">
        <v>67603433.439999998</v>
      </c>
      <c r="K77" s="154" t="s">
        <v>477</v>
      </c>
    </row>
    <row r="78" spans="1:11">
      <c r="A78" s="152" t="s">
        <v>464</v>
      </c>
      <c r="B78" s="152"/>
      <c r="C78" s="152" t="s">
        <v>484</v>
      </c>
      <c r="D78" s="152"/>
      <c r="E78" s="153" t="s">
        <v>485</v>
      </c>
      <c r="F78" s="154" t="s">
        <v>486</v>
      </c>
      <c r="G78" s="155">
        <v>20</v>
      </c>
      <c r="H78" s="156">
        <v>258108660</v>
      </c>
      <c r="I78" s="156">
        <v>0</v>
      </c>
      <c r="J78" s="156">
        <v>258108660</v>
      </c>
      <c r="K78" s="154" t="s">
        <v>477</v>
      </c>
    </row>
    <row r="79" spans="1:11">
      <c r="A79" s="365" t="s">
        <v>487</v>
      </c>
      <c r="B79" s="366"/>
      <c r="C79" s="366"/>
      <c r="D79" s="366"/>
      <c r="E79" s="366"/>
      <c r="F79" s="366"/>
      <c r="G79" s="367"/>
      <c r="H79" s="157">
        <v>730540104.12</v>
      </c>
      <c r="I79" s="157">
        <v>404828010.68000001</v>
      </c>
      <c r="J79" s="157">
        <v>325712093.44</v>
      </c>
      <c r="K79" s="158"/>
    </row>
    <row r="80" spans="1:11">
      <c r="A80" s="368" t="s">
        <v>488</v>
      </c>
      <c r="B80" s="369"/>
      <c r="C80" s="369"/>
      <c r="D80" s="369"/>
      <c r="E80" s="369"/>
      <c r="F80" s="369"/>
      <c r="G80" s="370"/>
      <c r="H80" s="159">
        <v>730540104.12</v>
      </c>
      <c r="I80" s="159">
        <v>404828010.68000001</v>
      </c>
      <c r="J80" s="159">
        <v>325712093.44</v>
      </c>
      <c r="K80" s="160"/>
    </row>
    <row r="81" spans="1:11">
      <c r="A81" s="365" t="s">
        <v>426</v>
      </c>
      <c r="B81" s="366"/>
      <c r="C81" s="366"/>
      <c r="D81" s="366"/>
      <c r="E81" s="366"/>
      <c r="F81" s="366"/>
      <c r="G81" s="367"/>
      <c r="H81" s="157">
        <v>730540104.12</v>
      </c>
      <c r="I81" s="157">
        <v>404828010.68000001</v>
      </c>
      <c r="J81" s="157">
        <v>325712093.44</v>
      </c>
      <c r="K81" s="158"/>
    </row>
    <row r="82" spans="1:11">
      <c r="A82" s="371" t="s">
        <v>427</v>
      </c>
      <c r="B82" s="372"/>
      <c r="C82" s="372"/>
      <c r="D82" s="372"/>
      <c r="E82" s="372"/>
      <c r="F82" s="372"/>
      <c r="G82" s="373"/>
      <c r="H82" s="161">
        <v>730540104.12</v>
      </c>
      <c r="I82" s="162">
        <v>404828010.68000001</v>
      </c>
      <c r="J82" s="162">
        <v>325712093.44</v>
      </c>
      <c r="K82" s="163"/>
    </row>
    <row r="83" spans="1:11">
      <c r="A83" s="371" t="s">
        <v>436</v>
      </c>
      <c r="B83" s="372"/>
      <c r="C83" s="372"/>
      <c r="D83" s="372"/>
      <c r="E83" s="372"/>
      <c r="F83" s="372"/>
      <c r="G83" s="373"/>
      <c r="H83" s="161">
        <v>730540104.12</v>
      </c>
      <c r="I83" s="162">
        <v>404828010.68000001</v>
      </c>
      <c r="J83" s="162">
        <v>325712093.44</v>
      </c>
      <c r="K83" s="163"/>
    </row>
    <row r="86" spans="1:11">
      <c r="A86" s="374" t="s">
        <v>489</v>
      </c>
      <c r="B86" s="374"/>
      <c r="C86" s="374"/>
      <c r="D86" s="374"/>
      <c r="E86" s="374"/>
      <c r="F86" s="374"/>
      <c r="G86" s="374"/>
      <c r="H86" s="374"/>
      <c r="I86" s="374"/>
      <c r="J86" s="374"/>
      <c r="K86" s="374"/>
    </row>
    <row r="87" spans="1:11">
      <c r="A87" s="374" t="s">
        <v>394</v>
      </c>
      <c r="B87" s="374"/>
      <c r="C87" s="374"/>
      <c r="D87" s="374"/>
      <c r="E87" s="374"/>
      <c r="F87" s="374"/>
      <c r="G87" s="374"/>
      <c r="H87" s="374"/>
      <c r="I87" s="374"/>
      <c r="J87" s="374"/>
      <c r="K87" s="374"/>
    </row>
    <row r="88" spans="1:11" ht="21">
      <c r="A88" s="150" t="s">
        <v>395</v>
      </c>
      <c r="B88" s="150" t="s">
        <v>396</v>
      </c>
      <c r="C88" s="150" t="s">
        <v>397</v>
      </c>
      <c r="D88" s="150" t="s">
        <v>398</v>
      </c>
      <c r="E88" s="150" t="s">
        <v>399</v>
      </c>
      <c r="F88" s="150" t="s">
        <v>400</v>
      </c>
      <c r="G88" s="150" t="s">
        <v>401</v>
      </c>
      <c r="H88" s="150" t="s">
        <v>402</v>
      </c>
      <c r="I88" s="150" t="s">
        <v>403</v>
      </c>
      <c r="J88" s="150" t="s">
        <v>404</v>
      </c>
      <c r="K88" s="150" t="s">
        <v>405</v>
      </c>
    </row>
    <row r="89" spans="1:11">
      <c r="A89" s="151"/>
      <c r="B89" s="151"/>
      <c r="C89" s="151"/>
      <c r="D89" s="151" t="s">
        <v>406</v>
      </c>
      <c r="E89" s="151"/>
      <c r="F89" s="151" t="s">
        <v>407</v>
      </c>
      <c r="G89" s="151" t="s">
        <v>408</v>
      </c>
      <c r="H89" s="151" t="s">
        <v>409</v>
      </c>
      <c r="I89" s="151" t="s">
        <v>410</v>
      </c>
      <c r="J89" s="151" t="s">
        <v>409</v>
      </c>
      <c r="K89" s="151"/>
    </row>
    <row r="90" spans="1:11">
      <c r="A90" s="152" t="s">
        <v>411</v>
      </c>
      <c r="B90" s="152" t="s">
        <v>490</v>
      </c>
      <c r="C90" s="152" t="s">
        <v>491</v>
      </c>
      <c r="D90" s="152"/>
      <c r="E90" s="153" t="s">
        <v>102</v>
      </c>
      <c r="F90" s="154" t="s">
        <v>179</v>
      </c>
      <c r="G90" s="155">
        <v>20</v>
      </c>
      <c r="H90" s="156">
        <v>143883593.78</v>
      </c>
      <c r="I90" s="156">
        <v>143883593.78</v>
      </c>
      <c r="J90" s="156">
        <v>0</v>
      </c>
      <c r="K90" s="154" t="s">
        <v>492</v>
      </c>
    </row>
    <row r="91" spans="1:11">
      <c r="A91" s="152" t="s">
        <v>415</v>
      </c>
      <c r="B91" s="152" t="s">
        <v>493</v>
      </c>
      <c r="C91" s="152" t="s">
        <v>494</v>
      </c>
      <c r="D91" s="152"/>
      <c r="E91" s="153" t="s">
        <v>79</v>
      </c>
      <c r="F91" s="154" t="s">
        <v>161</v>
      </c>
      <c r="G91" s="155">
        <v>20</v>
      </c>
      <c r="H91" s="156">
        <v>83083000</v>
      </c>
      <c r="I91" s="156">
        <v>40076783.43</v>
      </c>
      <c r="J91" s="156">
        <v>43006216.57</v>
      </c>
      <c r="K91" s="154" t="s">
        <v>492</v>
      </c>
    </row>
    <row r="92" spans="1:11">
      <c r="A92" s="152" t="s">
        <v>418</v>
      </c>
      <c r="B92" s="152" t="s">
        <v>495</v>
      </c>
      <c r="C92" s="152" t="s">
        <v>496</v>
      </c>
      <c r="D92" s="152"/>
      <c r="E92" s="153" t="s">
        <v>76</v>
      </c>
      <c r="F92" s="154" t="s">
        <v>158</v>
      </c>
      <c r="G92" s="155">
        <v>20</v>
      </c>
      <c r="H92" s="156">
        <v>60751827.369999997</v>
      </c>
      <c r="I92" s="156">
        <v>60751827.369999997</v>
      </c>
      <c r="J92" s="156">
        <v>0</v>
      </c>
      <c r="K92" s="154" t="s">
        <v>492</v>
      </c>
    </row>
    <row r="93" spans="1:11">
      <c r="A93" s="152" t="s">
        <v>421</v>
      </c>
      <c r="B93" s="152"/>
      <c r="C93" s="152" t="s">
        <v>497</v>
      </c>
      <c r="D93" s="152"/>
      <c r="E93" s="153" t="s">
        <v>498</v>
      </c>
      <c r="F93" s="154" t="s">
        <v>499</v>
      </c>
      <c r="G93" s="155">
        <v>20</v>
      </c>
      <c r="H93" s="156">
        <v>225198880</v>
      </c>
      <c r="I93" s="156">
        <v>33706732.020000003</v>
      </c>
      <c r="J93" s="156">
        <v>191492147.97999999</v>
      </c>
      <c r="K93" s="154" t="s">
        <v>492</v>
      </c>
    </row>
    <row r="94" spans="1:11">
      <c r="A94" s="365" t="s">
        <v>500</v>
      </c>
      <c r="B94" s="366"/>
      <c r="C94" s="366"/>
      <c r="D94" s="366"/>
      <c r="E94" s="366"/>
      <c r="F94" s="366"/>
      <c r="G94" s="367"/>
      <c r="H94" s="157">
        <v>512917301.14999998</v>
      </c>
      <c r="I94" s="157">
        <v>278418936.60000002</v>
      </c>
      <c r="J94" s="157">
        <v>234498364.55000001</v>
      </c>
      <c r="K94" s="158"/>
    </row>
    <row r="95" spans="1:11">
      <c r="A95" s="368" t="s">
        <v>501</v>
      </c>
      <c r="B95" s="369"/>
      <c r="C95" s="369"/>
      <c r="D95" s="369"/>
      <c r="E95" s="369"/>
      <c r="F95" s="369"/>
      <c r="G95" s="370"/>
      <c r="H95" s="159">
        <v>512917301.14999998</v>
      </c>
      <c r="I95" s="159">
        <v>278418936.60000002</v>
      </c>
      <c r="J95" s="159">
        <v>234498364.55000001</v>
      </c>
      <c r="K95" s="160"/>
    </row>
    <row r="96" spans="1:11">
      <c r="A96" s="365" t="s">
        <v>426</v>
      </c>
      <c r="B96" s="366"/>
      <c r="C96" s="366"/>
      <c r="D96" s="366"/>
      <c r="E96" s="366"/>
      <c r="F96" s="366"/>
      <c r="G96" s="367"/>
      <c r="H96" s="157">
        <v>512917301.14999998</v>
      </c>
      <c r="I96" s="157">
        <v>278418936.60000002</v>
      </c>
      <c r="J96" s="157">
        <v>234498364.55000001</v>
      </c>
      <c r="K96" s="158"/>
    </row>
    <row r="97" spans="1:11">
      <c r="A97" s="371" t="s">
        <v>427</v>
      </c>
      <c r="B97" s="372"/>
      <c r="C97" s="372"/>
      <c r="D97" s="372"/>
      <c r="E97" s="372"/>
      <c r="F97" s="372"/>
      <c r="G97" s="373"/>
      <c r="H97" s="161">
        <v>512917301.14999998</v>
      </c>
      <c r="I97" s="162">
        <v>278418936.60000002</v>
      </c>
      <c r="J97" s="162">
        <v>234498364.55000001</v>
      </c>
      <c r="K97" s="163"/>
    </row>
    <row r="98" spans="1:11">
      <c r="A98" s="371" t="s">
        <v>436</v>
      </c>
      <c r="B98" s="372"/>
      <c r="C98" s="372"/>
      <c r="D98" s="372"/>
      <c r="E98" s="372"/>
      <c r="F98" s="372"/>
      <c r="G98" s="373"/>
      <c r="H98" s="161">
        <v>512917301.14999998</v>
      </c>
      <c r="I98" s="162">
        <v>278418936.60000002</v>
      </c>
      <c r="J98" s="162">
        <v>234498364.55000001</v>
      </c>
      <c r="K98" s="163"/>
    </row>
    <row r="101" spans="1:11">
      <c r="A101" s="374" t="s">
        <v>502</v>
      </c>
      <c r="B101" s="374"/>
      <c r="C101" s="374"/>
      <c r="D101" s="374"/>
      <c r="E101" s="374"/>
      <c r="F101" s="374"/>
      <c r="G101" s="374"/>
      <c r="H101" s="374"/>
      <c r="I101" s="374"/>
      <c r="J101" s="374"/>
      <c r="K101" s="374"/>
    </row>
    <row r="102" spans="1:11">
      <c r="A102" s="374" t="s">
        <v>394</v>
      </c>
      <c r="B102" s="374"/>
      <c r="C102" s="374"/>
      <c r="D102" s="374"/>
      <c r="E102" s="374"/>
      <c r="F102" s="374"/>
      <c r="G102" s="374"/>
      <c r="H102" s="374"/>
      <c r="I102" s="374"/>
      <c r="J102" s="374"/>
      <c r="K102" s="374"/>
    </row>
    <row r="103" spans="1:11" ht="21">
      <c r="A103" s="150" t="s">
        <v>395</v>
      </c>
      <c r="B103" s="150" t="s">
        <v>396</v>
      </c>
      <c r="C103" s="150" t="s">
        <v>397</v>
      </c>
      <c r="D103" s="150" t="s">
        <v>398</v>
      </c>
      <c r="E103" s="150" t="s">
        <v>399</v>
      </c>
      <c r="F103" s="150" t="s">
        <v>400</v>
      </c>
      <c r="G103" s="150" t="s">
        <v>401</v>
      </c>
      <c r="H103" s="150" t="s">
        <v>402</v>
      </c>
      <c r="I103" s="150" t="s">
        <v>403</v>
      </c>
      <c r="J103" s="150" t="s">
        <v>404</v>
      </c>
      <c r="K103" s="150" t="s">
        <v>405</v>
      </c>
    </row>
    <row r="104" spans="1:11">
      <c r="A104" s="151"/>
      <c r="B104" s="151"/>
      <c r="C104" s="151"/>
      <c r="D104" s="151" t="s">
        <v>406</v>
      </c>
      <c r="E104" s="151"/>
      <c r="F104" s="151" t="s">
        <v>407</v>
      </c>
      <c r="G104" s="151" t="s">
        <v>408</v>
      </c>
      <c r="H104" s="151" t="s">
        <v>409</v>
      </c>
      <c r="I104" s="151" t="s">
        <v>410</v>
      </c>
      <c r="J104" s="151" t="s">
        <v>409</v>
      </c>
      <c r="K104" s="151"/>
    </row>
    <row r="105" spans="1:11">
      <c r="A105" s="152" t="s">
        <v>411</v>
      </c>
      <c r="B105" s="152" t="s">
        <v>503</v>
      </c>
      <c r="C105" s="152" t="s">
        <v>504</v>
      </c>
      <c r="D105" s="152"/>
      <c r="E105" s="153" t="s">
        <v>505</v>
      </c>
      <c r="F105" s="154" t="s">
        <v>136</v>
      </c>
      <c r="G105" s="155">
        <v>20</v>
      </c>
      <c r="H105" s="156">
        <v>68719786</v>
      </c>
      <c r="I105" s="156">
        <v>59499514.520000003</v>
      </c>
      <c r="J105" s="156">
        <v>9220271.4800000004</v>
      </c>
      <c r="K105" s="154" t="s">
        <v>506</v>
      </c>
    </row>
    <row r="106" spans="1:11">
      <c r="A106" s="152" t="s">
        <v>415</v>
      </c>
      <c r="B106" s="152" t="s">
        <v>507</v>
      </c>
      <c r="C106" s="152" t="s">
        <v>508</v>
      </c>
      <c r="D106" s="152"/>
      <c r="E106" s="153" t="s">
        <v>55</v>
      </c>
      <c r="F106" s="154" t="s">
        <v>135</v>
      </c>
      <c r="G106" s="155">
        <v>20</v>
      </c>
      <c r="H106" s="156">
        <v>142451631.13999999</v>
      </c>
      <c r="I106" s="156">
        <v>142451631.13999999</v>
      </c>
      <c r="J106" s="156">
        <v>0</v>
      </c>
      <c r="K106" s="154" t="s">
        <v>506</v>
      </c>
    </row>
    <row r="107" spans="1:11">
      <c r="A107" s="152" t="s">
        <v>418</v>
      </c>
      <c r="B107" s="152" t="s">
        <v>509</v>
      </c>
      <c r="C107" s="152" t="s">
        <v>510</v>
      </c>
      <c r="D107" s="152"/>
      <c r="E107" s="153" t="s">
        <v>58</v>
      </c>
      <c r="F107" s="154" t="s">
        <v>138</v>
      </c>
      <c r="G107" s="155">
        <v>20</v>
      </c>
      <c r="H107" s="156">
        <v>151310202.44999999</v>
      </c>
      <c r="I107" s="156">
        <v>151310202.44999999</v>
      </c>
      <c r="J107" s="156">
        <v>0</v>
      </c>
      <c r="K107" s="154" t="s">
        <v>506</v>
      </c>
    </row>
    <row r="108" spans="1:11">
      <c r="A108" s="152" t="s">
        <v>421</v>
      </c>
      <c r="B108" s="152"/>
      <c r="C108" s="152" t="s">
        <v>511</v>
      </c>
      <c r="D108" s="152"/>
      <c r="E108" s="153" t="s">
        <v>34</v>
      </c>
      <c r="F108" s="154" t="s">
        <v>512</v>
      </c>
      <c r="G108" s="155">
        <v>20</v>
      </c>
      <c r="H108" s="156">
        <v>161415000</v>
      </c>
      <c r="I108" s="156">
        <v>64216000</v>
      </c>
      <c r="J108" s="156">
        <v>97199000</v>
      </c>
      <c r="K108" s="154" t="s">
        <v>506</v>
      </c>
    </row>
    <row r="109" spans="1:11">
      <c r="A109" s="152" t="s">
        <v>464</v>
      </c>
      <c r="B109" s="152"/>
      <c r="C109" s="152" t="s">
        <v>513</v>
      </c>
      <c r="D109" s="152"/>
      <c r="E109" s="153" t="s">
        <v>514</v>
      </c>
      <c r="F109" s="154" t="s">
        <v>515</v>
      </c>
      <c r="G109" s="155">
        <v>20</v>
      </c>
      <c r="H109" s="156">
        <v>260474080</v>
      </c>
      <c r="I109" s="156">
        <v>0</v>
      </c>
      <c r="J109" s="156">
        <v>260474080</v>
      </c>
      <c r="K109" s="154" t="s">
        <v>506</v>
      </c>
    </row>
    <row r="110" spans="1:11">
      <c r="A110" s="365" t="s">
        <v>516</v>
      </c>
      <c r="B110" s="366"/>
      <c r="C110" s="366"/>
      <c r="D110" s="366"/>
      <c r="E110" s="366"/>
      <c r="F110" s="366"/>
      <c r="G110" s="367"/>
      <c r="H110" s="157">
        <v>784370699.59000003</v>
      </c>
      <c r="I110" s="157">
        <v>417477348.11000001</v>
      </c>
      <c r="J110" s="157">
        <v>366893351.48000002</v>
      </c>
      <c r="K110" s="158"/>
    </row>
    <row r="111" spans="1:11">
      <c r="A111" s="368" t="s">
        <v>517</v>
      </c>
      <c r="B111" s="369"/>
      <c r="C111" s="369"/>
      <c r="D111" s="369"/>
      <c r="E111" s="369"/>
      <c r="F111" s="369"/>
      <c r="G111" s="370"/>
      <c r="H111" s="159">
        <v>784370699.59000003</v>
      </c>
      <c r="I111" s="159">
        <v>417477348.11000001</v>
      </c>
      <c r="J111" s="159">
        <v>366893351.48000002</v>
      </c>
      <c r="K111" s="160"/>
    </row>
    <row r="112" spans="1:11">
      <c r="A112" s="365" t="s">
        <v>426</v>
      </c>
      <c r="B112" s="366"/>
      <c r="C112" s="366"/>
      <c r="D112" s="366"/>
      <c r="E112" s="366"/>
      <c r="F112" s="366"/>
      <c r="G112" s="367"/>
      <c r="H112" s="157">
        <v>784370699.59000003</v>
      </c>
      <c r="I112" s="157">
        <v>417477348.11000001</v>
      </c>
      <c r="J112" s="157">
        <v>366893351.48000002</v>
      </c>
      <c r="K112" s="158"/>
    </row>
    <row r="113" spans="1:11">
      <c r="A113" s="371" t="s">
        <v>427</v>
      </c>
      <c r="B113" s="372"/>
      <c r="C113" s="372"/>
      <c r="D113" s="372"/>
      <c r="E113" s="372"/>
      <c r="F113" s="372"/>
      <c r="G113" s="373"/>
      <c r="H113" s="161">
        <v>784370699.59000003</v>
      </c>
      <c r="I113" s="162">
        <v>417477348.11000001</v>
      </c>
      <c r="J113" s="162">
        <v>366893351.48000002</v>
      </c>
      <c r="K113" s="163"/>
    </row>
    <row r="114" spans="1:11">
      <c r="A114" s="371" t="s">
        <v>436</v>
      </c>
      <c r="B114" s="372"/>
      <c r="C114" s="372"/>
      <c r="D114" s="372"/>
      <c r="E114" s="372"/>
      <c r="F114" s="372"/>
      <c r="G114" s="373"/>
      <c r="H114" s="161">
        <v>784370699.59000003</v>
      </c>
      <c r="I114" s="162">
        <v>417477348.11000001</v>
      </c>
      <c r="J114" s="162">
        <v>366893351.48000002</v>
      </c>
      <c r="K114" s="163"/>
    </row>
    <row r="117" spans="1:11">
      <c r="A117" s="374" t="s">
        <v>518</v>
      </c>
      <c r="B117" s="374"/>
      <c r="C117" s="374"/>
      <c r="D117" s="374"/>
      <c r="E117" s="374"/>
      <c r="F117" s="374"/>
      <c r="G117" s="374"/>
      <c r="H117" s="374"/>
      <c r="I117" s="374"/>
      <c r="J117" s="374"/>
      <c r="K117" s="374"/>
    </row>
    <row r="118" spans="1:11">
      <c r="A118" s="374" t="s">
        <v>394</v>
      </c>
      <c r="B118" s="374"/>
      <c r="C118" s="374"/>
      <c r="D118" s="374"/>
      <c r="E118" s="374"/>
      <c r="F118" s="374"/>
      <c r="G118" s="374"/>
      <c r="H118" s="374"/>
      <c r="I118" s="374"/>
      <c r="J118" s="374"/>
      <c r="K118" s="374"/>
    </row>
    <row r="119" spans="1:11" ht="21">
      <c r="A119" s="150" t="s">
        <v>395</v>
      </c>
      <c r="B119" s="150" t="s">
        <v>396</v>
      </c>
      <c r="C119" s="150" t="s">
        <v>397</v>
      </c>
      <c r="D119" s="150" t="s">
        <v>398</v>
      </c>
      <c r="E119" s="150" t="s">
        <v>399</v>
      </c>
      <c r="F119" s="150" t="s">
        <v>400</v>
      </c>
      <c r="G119" s="150" t="s">
        <v>401</v>
      </c>
      <c r="H119" s="150" t="s">
        <v>402</v>
      </c>
      <c r="I119" s="150" t="s">
        <v>403</v>
      </c>
      <c r="J119" s="150" t="s">
        <v>404</v>
      </c>
      <c r="K119" s="150" t="s">
        <v>405</v>
      </c>
    </row>
    <row r="120" spans="1:11">
      <c r="A120" s="151"/>
      <c r="B120" s="151"/>
      <c r="C120" s="151"/>
      <c r="D120" s="151" t="s">
        <v>406</v>
      </c>
      <c r="E120" s="151"/>
      <c r="F120" s="151" t="s">
        <v>407</v>
      </c>
      <c r="G120" s="151" t="s">
        <v>408</v>
      </c>
      <c r="H120" s="151" t="s">
        <v>409</v>
      </c>
      <c r="I120" s="151" t="s">
        <v>410</v>
      </c>
      <c r="J120" s="151" t="s">
        <v>409</v>
      </c>
      <c r="K120" s="151"/>
    </row>
    <row r="121" spans="1:11">
      <c r="A121" s="152" t="s">
        <v>411</v>
      </c>
      <c r="B121" s="152" t="s">
        <v>519</v>
      </c>
      <c r="C121" s="152" t="s">
        <v>520</v>
      </c>
      <c r="D121" s="152"/>
      <c r="E121" s="153" t="s">
        <v>82</v>
      </c>
      <c r="F121" s="154" t="s">
        <v>164</v>
      </c>
      <c r="G121" s="155">
        <v>20</v>
      </c>
      <c r="H121" s="156">
        <v>68444088</v>
      </c>
      <c r="I121" s="156">
        <v>59318209.789999999</v>
      </c>
      <c r="J121" s="156">
        <v>9125878.2100000009</v>
      </c>
      <c r="K121" s="154" t="s">
        <v>521</v>
      </c>
    </row>
    <row r="122" spans="1:11">
      <c r="A122" s="152" t="s">
        <v>415</v>
      </c>
      <c r="B122" s="152" t="s">
        <v>522</v>
      </c>
      <c r="C122" s="152" t="s">
        <v>523</v>
      </c>
      <c r="D122" s="152"/>
      <c r="E122" s="153" t="s">
        <v>524</v>
      </c>
      <c r="F122" s="154" t="s">
        <v>156</v>
      </c>
      <c r="G122" s="155">
        <v>20</v>
      </c>
      <c r="H122" s="156">
        <v>142061002</v>
      </c>
      <c r="I122" s="156">
        <v>123119535.23999999</v>
      </c>
      <c r="J122" s="156">
        <v>18941466.760000002</v>
      </c>
      <c r="K122" s="154" t="s">
        <v>521</v>
      </c>
    </row>
    <row r="123" spans="1:11">
      <c r="A123" s="152" t="s">
        <v>418</v>
      </c>
      <c r="B123" s="152"/>
      <c r="C123" s="152" t="s">
        <v>525</v>
      </c>
      <c r="D123" s="152" t="s">
        <v>526</v>
      </c>
      <c r="E123" s="153" t="s">
        <v>527</v>
      </c>
      <c r="F123" s="154" t="s">
        <v>528</v>
      </c>
      <c r="G123" s="155">
        <v>20</v>
      </c>
      <c r="H123" s="156">
        <v>290390600</v>
      </c>
      <c r="I123" s="156">
        <v>33680569.990000002</v>
      </c>
      <c r="J123" s="156">
        <v>256710030.00999999</v>
      </c>
      <c r="K123" s="154" t="s">
        <v>521</v>
      </c>
    </row>
    <row r="124" spans="1:11">
      <c r="A124" s="365" t="s">
        <v>529</v>
      </c>
      <c r="B124" s="366"/>
      <c r="C124" s="366"/>
      <c r="D124" s="366"/>
      <c r="E124" s="366"/>
      <c r="F124" s="366"/>
      <c r="G124" s="367"/>
      <c r="H124" s="157">
        <v>500895690</v>
      </c>
      <c r="I124" s="157">
        <v>216118315.02000001</v>
      </c>
      <c r="J124" s="157">
        <v>284777374.98000002</v>
      </c>
      <c r="K124" s="158"/>
    </row>
    <row r="125" spans="1:11">
      <c r="A125" s="368" t="s">
        <v>530</v>
      </c>
      <c r="B125" s="369"/>
      <c r="C125" s="369"/>
      <c r="D125" s="369"/>
      <c r="E125" s="369"/>
      <c r="F125" s="369"/>
      <c r="G125" s="370"/>
      <c r="H125" s="159">
        <v>500895690</v>
      </c>
      <c r="I125" s="159">
        <v>216118315.02000001</v>
      </c>
      <c r="J125" s="159">
        <v>284777374.98000002</v>
      </c>
      <c r="K125" s="160"/>
    </row>
    <row r="126" spans="1:11">
      <c r="A126" s="365" t="s">
        <v>426</v>
      </c>
      <c r="B126" s="366"/>
      <c r="C126" s="366"/>
      <c r="D126" s="366"/>
      <c r="E126" s="366"/>
      <c r="F126" s="366"/>
      <c r="G126" s="367"/>
      <c r="H126" s="157">
        <v>500895690</v>
      </c>
      <c r="I126" s="157">
        <v>216118315.02000001</v>
      </c>
      <c r="J126" s="157">
        <v>284777374.98000002</v>
      </c>
      <c r="K126" s="158"/>
    </row>
    <row r="127" spans="1:11">
      <c r="A127" s="371" t="s">
        <v>427</v>
      </c>
      <c r="B127" s="372"/>
      <c r="C127" s="372"/>
      <c r="D127" s="372"/>
      <c r="E127" s="372"/>
      <c r="F127" s="372"/>
      <c r="G127" s="373"/>
      <c r="H127" s="161">
        <v>500895690</v>
      </c>
      <c r="I127" s="162">
        <v>216118315.02000001</v>
      </c>
      <c r="J127" s="162">
        <v>284777374.98000002</v>
      </c>
      <c r="K127" s="163"/>
    </row>
    <row r="128" spans="1:11">
      <c r="A128" s="371" t="s">
        <v>436</v>
      </c>
      <c r="B128" s="372"/>
      <c r="C128" s="372"/>
      <c r="D128" s="372"/>
      <c r="E128" s="372"/>
      <c r="F128" s="372"/>
      <c r="G128" s="373"/>
      <c r="H128" s="161">
        <v>500895690</v>
      </c>
      <c r="I128" s="162">
        <v>216118315.02000001</v>
      </c>
      <c r="J128" s="162">
        <v>284777374.98000002</v>
      </c>
      <c r="K128" s="163"/>
    </row>
    <row r="131" spans="1:11">
      <c r="A131" s="374" t="s">
        <v>531</v>
      </c>
      <c r="B131" s="374"/>
      <c r="C131" s="374"/>
      <c r="D131" s="374"/>
      <c r="E131" s="374"/>
      <c r="F131" s="374"/>
      <c r="G131" s="374"/>
      <c r="H131" s="374"/>
      <c r="I131" s="374"/>
      <c r="J131" s="374"/>
      <c r="K131" s="374"/>
    </row>
    <row r="132" spans="1:11">
      <c r="A132" s="374" t="s">
        <v>394</v>
      </c>
      <c r="B132" s="374"/>
      <c r="C132" s="374"/>
      <c r="D132" s="374"/>
      <c r="E132" s="374"/>
      <c r="F132" s="374"/>
      <c r="G132" s="374"/>
      <c r="H132" s="374"/>
      <c r="I132" s="374"/>
      <c r="J132" s="374"/>
      <c r="K132" s="374"/>
    </row>
    <row r="133" spans="1:11" ht="21">
      <c r="A133" s="150" t="s">
        <v>395</v>
      </c>
      <c r="B133" s="150" t="s">
        <v>396</v>
      </c>
      <c r="C133" s="150" t="s">
        <v>397</v>
      </c>
      <c r="D133" s="150" t="s">
        <v>398</v>
      </c>
      <c r="E133" s="150" t="s">
        <v>399</v>
      </c>
      <c r="F133" s="150" t="s">
        <v>400</v>
      </c>
      <c r="G133" s="150" t="s">
        <v>401</v>
      </c>
      <c r="H133" s="150" t="s">
        <v>402</v>
      </c>
      <c r="I133" s="150" t="s">
        <v>403</v>
      </c>
      <c r="J133" s="150" t="s">
        <v>404</v>
      </c>
      <c r="K133" s="150" t="s">
        <v>405</v>
      </c>
    </row>
    <row r="134" spans="1:11">
      <c r="A134" s="151"/>
      <c r="B134" s="151"/>
      <c r="C134" s="151"/>
      <c r="D134" s="151" t="s">
        <v>406</v>
      </c>
      <c r="E134" s="151"/>
      <c r="F134" s="151" t="s">
        <v>407</v>
      </c>
      <c r="G134" s="151" t="s">
        <v>408</v>
      </c>
      <c r="H134" s="151" t="s">
        <v>409</v>
      </c>
      <c r="I134" s="151" t="s">
        <v>410</v>
      </c>
      <c r="J134" s="151" t="s">
        <v>409</v>
      </c>
      <c r="K134" s="151"/>
    </row>
    <row r="135" spans="1:11">
      <c r="A135" s="152" t="s">
        <v>411</v>
      </c>
      <c r="B135" s="152" t="s">
        <v>532</v>
      </c>
      <c r="C135" s="152" t="s">
        <v>533</v>
      </c>
      <c r="D135" s="152"/>
      <c r="E135" s="153" t="s">
        <v>46</v>
      </c>
      <c r="F135" s="154" t="s">
        <v>127</v>
      </c>
      <c r="G135" s="155">
        <v>20</v>
      </c>
      <c r="H135" s="156">
        <v>216873932.84999999</v>
      </c>
      <c r="I135" s="156">
        <v>216873932.84999999</v>
      </c>
      <c r="J135" s="156">
        <v>0</v>
      </c>
      <c r="K135" s="154" t="s">
        <v>534</v>
      </c>
    </row>
    <row r="136" spans="1:11">
      <c r="A136" s="152" t="s">
        <v>415</v>
      </c>
      <c r="B136" s="152" t="s">
        <v>535</v>
      </c>
      <c r="C136" s="152" t="s">
        <v>536</v>
      </c>
      <c r="D136" s="152"/>
      <c r="E136" s="153" t="s">
        <v>26</v>
      </c>
      <c r="F136" s="154" t="s">
        <v>109</v>
      </c>
      <c r="G136" s="155">
        <v>20</v>
      </c>
      <c r="H136" s="156">
        <v>57973476.479999997</v>
      </c>
      <c r="I136" s="156">
        <v>57973476.479999997</v>
      </c>
      <c r="J136" s="156">
        <v>0</v>
      </c>
      <c r="K136" s="154" t="s">
        <v>534</v>
      </c>
    </row>
    <row r="137" spans="1:11">
      <c r="A137" s="152" t="s">
        <v>418</v>
      </c>
      <c r="B137" s="152" t="s">
        <v>537</v>
      </c>
      <c r="C137" s="152" t="s">
        <v>538</v>
      </c>
      <c r="D137" s="152"/>
      <c r="E137" s="153" t="s">
        <v>43</v>
      </c>
      <c r="F137" s="154" t="s">
        <v>125</v>
      </c>
      <c r="G137" s="155">
        <v>20</v>
      </c>
      <c r="H137" s="156">
        <v>78962050</v>
      </c>
      <c r="I137" s="156">
        <v>35532922.590000004</v>
      </c>
      <c r="J137" s="156">
        <v>43429127.409999996</v>
      </c>
      <c r="K137" s="154" t="s">
        <v>534</v>
      </c>
    </row>
    <row r="138" spans="1:11">
      <c r="A138" s="152" t="s">
        <v>421</v>
      </c>
      <c r="B138" s="152" t="s">
        <v>539</v>
      </c>
      <c r="C138" s="152" t="s">
        <v>540</v>
      </c>
      <c r="D138" s="152"/>
      <c r="E138" s="153" t="s">
        <v>44</v>
      </c>
      <c r="F138" s="154" t="s">
        <v>126</v>
      </c>
      <c r="G138" s="155">
        <v>20</v>
      </c>
      <c r="H138" s="156">
        <v>105895480.47</v>
      </c>
      <c r="I138" s="156">
        <v>105895480.47</v>
      </c>
      <c r="J138" s="156">
        <v>0</v>
      </c>
      <c r="K138" s="154" t="s">
        <v>534</v>
      </c>
    </row>
    <row r="139" spans="1:11">
      <c r="A139" s="152" t="s">
        <v>464</v>
      </c>
      <c r="B139" s="152" t="s">
        <v>541</v>
      </c>
      <c r="C139" s="152" t="s">
        <v>542</v>
      </c>
      <c r="D139" s="152"/>
      <c r="E139" s="153" t="s">
        <v>45</v>
      </c>
      <c r="F139" s="154" t="s">
        <v>109</v>
      </c>
      <c r="G139" s="155">
        <v>20</v>
      </c>
      <c r="H139" s="156">
        <v>141766755.96000001</v>
      </c>
      <c r="I139" s="156">
        <v>141766755.96000001</v>
      </c>
      <c r="J139" s="156">
        <v>0</v>
      </c>
      <c r="K139" s="154" t="s">
        <v>534</v>
      </c>
    </row>
    <row r="140" spans="1:11">
      <c r="A140" s="152" t="s">
        <v>467</v>
      </c>
      <c r="B140" s="152" t="s">
        <v>543</v>
      </c>
      <c r="C140" s="152" t="s">
        <v>544</v>
      </c>
      <c r="D140" s="152"/>
      <c r="E140" s="153" t="s">
        <v>39</v>
      </c>
      <c r="F140" s="154" t="s">
        <v>121</v>
      </c>
      <c r="G140" s="155">
        <v>20</v>
      </c>
      <c r="H140" s="156">
        <v>334626262.94999999</v>
      </c>
      <c r="I140" s="156">
        <v>334626262.94999999</v>
      </c>
      <c r="J140" s="156">
        <v>0</v>
      </c>
      <c r="K140" s="154" t="s">
        <v>534</v>
      </c>
    </row>
    <row r="141" spans="1:11">
      <c r="A141" s="152" t="s">
        <v>545</v>
      </c>
      <c r="B141" s="152" t="s">
        <v>546</v>
      </c>
      <c r="C141" s="152" t="s">
        <v>547</v>
      </c>
      <c r="D141" s="152"/>
      <c r="E141" s="153" t="s">
        <v>27</v>
      </c>
      <c r="F141" s="154" t="s">
        <v>110</v>
      </c>
      <c r="G141" s="155">
        <v>20</v>
      </c>
      <c r="H141" s="156">
        <v>603492695</v>
      </c>
      <c r="I141" s="156">
        <v>492852367.42000002</v>
      </c>
      <c r="J141" s="156">
        <v>110640327.58</v>
      </c>
      <c r="K141" s="154" t="s">
        <v>534</v>
      </c>
    </row>
    <row r="142" spans="1:11">
      <c r="A142" s="152" t="s">
        <v>548</v>
      </c>
      <c r="B142" s="152" t="s">
        <v>549</v>
      </c>
      <c r="C142" s="152" t="s">
        <v>550</v>
      </c>
      <c r="D142" s="152"/>
      <c r="E142" s="153" t="s">
        <v>41</v>
      </c>
      <c r="F142" s="154" t="s">
        <v>123</v>
      </c>
      <c r="G142" s="155">
        <v>20</v>
      </c>
      <c r="H142" s="156">
        <v>278447648.68000001</v>
      </c>
      <c r="I142" s="156">
        <v>278447648.68000001</v>
      </c>
      <c r="J142" s="156">
        <v>0</v>
      </c>
      <c r="K142" s="154" t="s">
        <v>534</v>
      </c>
    </row>
    <row r="143" spans="1:11">
      <c r="A143" s="152" t="s">
        <v>551</v>
      </c>
      <c r="B143" s="152" t="s">
        <v>552</v>
      </c>
      <c r="C143" s="152" t="s">
        <v>553</v>
      </c>
      <c r="D143" s="152"/>
      <c r="E143" s="153" t="s">
        <v>49</v>
      </c>
      <c r="F143" s="154" t="s">
        <v>129</v>
      </c>
      <c r="G143" s="155">
        <v>20</v>
      </c>
      <c r="H143" s="156">
        <v>219005114.25999999</v>
      </c>
      <c r="I143" s="156">
        <v>219005114.25999999</v>
      </c>
      <c r="J143" s="156">
        <v>0</v>
      </c>
      <c r="K143" s="154" t="s">
        <v>534</v>
      </c>
    </row>
    <row r="144" spans="1:11">
      <c r="A144" s="152" t="s">
        <v>554</v>
      </c>
      <c r="B144" s="152" t="s">
        <v>555</v>
      </c>
      <c r="C144" s="152" t="s">
        <v>556</v>
      </c>
      <c r="D144" s="152"/>
      <c r="E144" s="153" t="s">
        <v>28</v>
      </c>
      <c r="F144" s="154" t="s">
        <v>109</v>
      </c>
      <c r="G144" s="155">
        <v>20</v>
      </c>
      <c r="H144" s="156">
        <v>57973476.479999997</v>
      </c>
      <c r="I144" s="156">
        <v>57973476.479999997</v>
      </c>
      <c r="J144" s="156">
        <v>0</v>
      </c>
      <c r="K144" s="154" t="s">
        <v>534</v>
      </c>
    </row>
    <row r="145" spans="1:11">
      <c r="A145" s="152" t="s">
        <v>557</v>
      </c>
      <c r="B145" s="152" t="s">
        <v>558</v>
      </c>
      <c r="C145" s="152" t="s">
        <v>559</v>
      </c>
      <c r="D145" s="152"/>
      <c r="E145" s="153" t="s">
        <v>25</v>
      </c>
      <c r="F145" s="154" t="s">
        <v>108</v>
      </c>
      <c r="G145" s="155">
        <v>20</v>
      </c>
      <c r="H145" s="156">
        <v>264723689.72</v>
      </c>
      <c r="I145" s="156">
        <v>264723689.72</v>
      </c>
      <c r="J145" s="156">
        <v>0</v>
      </c>
      <c r="K145" s="154" t="s">
        <v>534</v>
      </c>
    </row>
    <row r="146" spans="1:11">
      <c r="A146" s="152" t="s">
        <v>560</v>
      </c>
      <c r="B146" s="152"/>
      <c r="C146" s="152" t="s">
        <v>561</v>
      </c>
      <c r="D146" s="152"/>
      <c r="E146" s="153" t="s">
        <v>31</v>
      </c>
      <c r="F146" s="154" t="s">
        <v>562</v>
      </c>
      <c r="G146" s="155">
        <v>20</v>
      </c>
      <c r="H146" s="156">
        <v>406533000</v>
      </c>
      <c r="I146" s="156">
        <v>162607600</v>
      </c>
      <c r="J146" s="156">
        <v>243925400</v>
      </c>
      <c r="K146" s="154" t="s">
        <v>534</v>
      </c>
    </row>
    <row r="147" spans="1:11">
      <c r="A147" s="152" t="s">
        <v>563</v>
      </c>
      <c r="B147" s="152"/>
      <c r="C147" s="152" t="s">
        <v>564</v>
      </c>
      <c r="D147" s="152"/>
      <c r="E147" s="153" t="s">
        <v>565</v>
      </c>
      <c r="F147" s="154" t="s">
        <v>566</v>
      </c>
      <c r="G147" s="155">
        <v>20</v>
      </c>
      <c r="H147" s="156">
        <v>283553600</v>
      </c>
      <c r="I147" s="156">
        <v>28292799.98</v>
      </c>
      <c r="J147" s="156">
        <v>255260800.02000001</v>
      </c>
      <c r="K147" s="154" t="s">
        <v>567</v>
      </c>
    </row>
    <row r="148" spans="1:11">
      <c r="A148" s="152" t="s">
        <v>568</v>
      </c>
      <c r="B148" s="152"/>
      <c r="C148" s="152" t="s">
        <v>569</v>
      </c>
      <c r="D148" s="152"/>
      <c r="E148" s="153" t="s">
        <v>361</v>
      </c>
      <c r="F148" s="154" t="s">
        <v>570</v>
      </c>
      <c r="G148" s="155">
        <v>20</v>
      </c>
      <c r="H148" s="156">
        <v>496330200</v>
      </c>
      <c r="I148" s="156">
        <v>24684670</v>
      </c>
      <c r="J148" s="156">
        <v>471645530</v>
      </c>
      <c r="K148" s="154" t="s">
        <v>567</v>
      </c>
    </row>
    <row r="149" spans="1:11">
      <c r="A149" s="152" t="s">
        <v>571</v>
      </c>
      <c r="B149" s="152"/>
      <c r="C149" s="152" t="s">
        <v>572</v>
      </c>
      <c r="D149" s="152"/>
      <c r="E149" s="153" t="s">
        <v>364</v>
      </c>
      <c r="F149" s="154" t="s">
        <v>570</v>
      </c>
      <c r="G149" s="155">
        <v>20</v>
      </c>
      <c r="H149" s="156">
        <v>496330200</v>
      </c>
      <c r="I149" s="156">
        <v>16478420</v>
      </c>
      <c r="J149" s="156">
        <v>479851780</v>
      </c>
      <c r="K149" s="154" t="s">
        <v>567</v>
      </c>
    </row>
    <row r="150" spans="1:11">
      <c r="A150" s="152" t="s">
        <v>573</v>
      </c>
      <c r="B150" s="152"/>
      <c r="C150" s="152" t="s">
        <v>574</v>
      </c>
      <c r="D150" s="152"/>
      <c r="E150" s="153" t="s">
        <v>365</v>
      </c>
      <c r="F150" s="154" t="s">
        <v>570</v>
      </c>
      <c r="G150" s="155">
        <v>20</v>
      </c>
      <c r="H150" s="156">
        <v>496330200</v>
      </c>
      <c r="I150" s="156">
        <v>16478420</v>
      </c>
      <c r="J150" s="156">
        <v>479851780</v>
      </c>
      <c r="K150" s="154" t="s">
        <v>567</v>
      </c>
    </row>
    <row r="151" spans="1:11">
      <c r="A151" s="152" t="s">
        <v>575</v>
      </c>
      <c r="B151" s="152"/>
      <c r="C151" s="152" t="s">
        <v>576</v>
      </c>
      <c r="D151" s="152"/>
      <c r="E151" s="153" t="s">
        <v>577</v>
      </c>
      <c r="F151" s="154" t="s">
        <v>578</v>
      </c>
      <c r="G151" s="155">
        <v>20</v>
      </c>
      <c r="H151" s="156">
        <v>257364160</v>
      </c>
      <c r="I151" s="156">
        <v>8500338.6699999999</v>
      </c>
      <c r="J151" s="156">
        <v>248863821.33000001</v>
      </c>
      <c r="K151" s="154" t="s">
        <v>567</v>
      </c>
    </row>
    <row r="152" spans="1:11">
      <c r="A152" s="365" t="s">
        <v>579</v>
      </c>
      <c r="B152" s="366"/>
      <c r="C152" s="366"/>
      <c r="D152" s="366"/>
      <c r="E152" s="366"/>
      <c r="F152" s="366"/>
      <c r="G152" s="367"/>
      <c r="H152" s="157">
        <v>4796181942.8500004</v>
      </c>
      <c r="I152" s="157">
        <v>2462713376.5100002</v>
      </c>
      <c r="J152" s="157">
        <v>2333468566.3400002</v>
      </c>
      <c r="K152" s="158"/>
    </row>
    <row r="153" spans="1:11">
      <c r="A153" s="368" t="s">
        <v>580</v>
      </c>
      <c r="B153" s="369"/>
      <c r="C153" s="369"/>
      <c r="D153" s="369"/>
      <c r="E153" s="369"/>
      <c r="F153" s="369"/>
      <c r="G153" s="370"/>
      <c r="H153" s="159">
        <v>4796181942.8500004</v>
      </c>
      <c r="I153" s="159">
        <v>2462713376.5100002</v>
      </c>
      <c r="J153" s="159">
        <v>2333468566.3400002</v>
      </c>
      <c r="K153" s="160"/>
    </row>
    <row r="154" spans="1:11">
      <c r="A154" s="365" t="s">
        <v>426</v>
      </c>
      <c r="B154" s="366"/>
      <c r="C154" s="366"/>
      <c r="D154" s="366"/>
      <c r="E154" s="366"/>
      <c r="F154" s="366"/>
      <c r="G154" s="367"/>
      <c r="H154" s="157">
        <v>4796181942.8500004</v>
      </c>
      <c r="I154" s="157">
        <v>2462713376.5100002</v>
      </c>
      <c r="J154" s="157">
        <v>2333468566.3400002</v>
      </c>
      <c r="K154" s="158"/>
    </row>
    <row r="155" spans="1:11">
      <c r="A155" s="371" t="s">
        <v>427</v>
      </c>
      <c r="B155" s="372"/>
      <c r="C155" s="372"/>
      <c r="D155" s="372"/>
      <c r="E155" s="372"/>
      <c r="F155" s="372"/>
      <c r="G155" s="373"/>
      <c r="H155" s="161">
        <v>4796181942.8500004</v>
      </c>
      <c r="I155" s="162">
        <v>2462713376.5100002</v>
      </c>
      <c r="J155" s="162">
        <v>2333468566.3400002</v>
      </c>
      <c r="K155" s="163"/>
    </row>
    <row r="156" spans="1:11">
      <c r="A156" s="371" t="s">
        <v>436</v>
      </c>
      <c r="B156" s="372"/>
      <c r="C156" s="372"/>
      <c r="D156" s="372"/>
      <c r="E156" s="372"/>
      <c r="F156" s="372"/>
      <c r="G156" s="373"/>
      <c r="H156" s="161">
        <v>4796181942.8500004</v>
      </c>
      <c r="I156" s="162">
        <v>2462713376.5100002</v>
      </c>
      <c r="J156" s="162">
        <v>2333468566.3400002</v>
      </c>
      <c r="K156" s="163"/>
    </row>
    <row r="159" spans="1:11">
      <c r="A159" s="374" t="s">
        <v>581</v>
      </c>
      <c r="B159" s="374"/>
      <c r="C159" s="374"/>
      <c r="D159" s="374"/>
      <c r="E159" s="374"/>
      <c r="F159" s="374"/>
      <c r="G159" s="374"/>
      <c r="H159" s="374"/>
      <c r="I159" s="374"/>
      <c r="J159" s="374"/>
      <c r="K159" s="374"/>
    </row>
    <row r="160" spans="1:11">
      <c r="A160" s="374" t="s">
        <v>394</v>
      </c>
      <c r="B160" s="374"/>
      <c r="C160" s="374"/>
      <c r="D160" s="374"/>
      <c r="E160" s="374"/>
      <c r="F160" s="374"/>
      <c r="G160" s="374"/>
      <c r="H160" s="374"/>
      <c r="I160" s="374"/>
      <c r="J160" s="374"/>
      <c r="K160" s="374"/>
    </row>
    <row r="161" spans="1:11" ht="21">
      <c r="A161" s="150" t="s">
        <v>395</v>
      </c>
      <c r="B161" s="150" t="s">
        <v>396</v>
      </c>
      <c r="C161" s="150" t="s">
        <v>397</v>
      </c>
      <c r="D161" s="150" t="s">
        <v>398</v>
      </c>
      <c r="E161" s="150" t="s">
        <v>399</v>
      </c>
      <c r="F161" s="150" t="s">
        <v>400</v>
      </c>
      <c r="G161" s="150" t="s">
        <v>401</v>
      </c>
      <c r="H161" s="150" t="s">
        <v>402</v>
      </c>
      <c r="I161" s="150" t="s">
        <v>403</v>
      </c>
      <c r="J161" s="150" t="s">
        <v>404</v>
      </c>
      <c r="K161" s="150" t="s">
        <v>405</v>
      </c>
    </row>
    <row r="162" spans="1:11">
      <c r="A162" s="151"/>
      <c r="B162" s="151"/>
      <c r="C162" s="151"/>
      <c r="D162" s="151" t="s">
        <v>406</v>
      </c>
      <c r="E162" s="151"/>
      <c r="F162" s="151" t="s">
        <v>407</v>
      </c>
      <c r="G162" s="151" t="s">
        <v>408</v>
      </c>
      <c r="H162" s="151" t="s">
        <v>409</v>
      </c>
      <c r="I162" s="151" t="s">
        <v>410</v>
      </c>
      <c r="J162" s="151" t="s">
        <v>409</v>
      </c>
      <c r="K162" s="151"/>
    </row>
    <row r="163" spans="1:11">
      <c r="A163" s="152" t="s">
        <v>411</v>
      </c>
      <c r="B163" s="152" t="s">
        <v>582</v>
      </c>
      <c r="C163" s="152" t="s">
        <v>583</v>
      </c>
      <c r="D163" s="152"/>
      <c r="E163" s="153" t="s">
        <v>96</v>
      </c>
      <c r="F163" s="154" t="s">
        <v>175</v>
      </c>
      <c r="G163" s="155">
        <v>20</v>
      </c>
      <c r="H163" s="156">
        <v>70466786</v>
      </c>
      <c r="I163" s="156">
        <v>60763124.18</v>
      </c>
      <c r="J163" s="156">
        <v>9703661.8200000003</v>
      </c>
      <c r="K163" s="154" t="s">
        <v>584</v>
      </c>
    </row>
    <row r="164" spans="1:11">
      <c r="A164" s="152" t="s">
        <v>415</v>
      </c>
      <c r="B164" s="152" t="s">
        <v>585</v>
      </c>
      <c r="C164" s="152" t="s">
        <v>586</v>
      </c>
      <c r="D164" s="152"/>
      <c r="E164" s="153" t="s">
        <v>97</v>
      </c>
      <c r="F164" s="154" t="s">
        <v>167</v>
      </c>
      <c r="G164" s="155">
        <v>20</v>
      </c>
      <c r="H164" s="156">
        <v>83025945</v>
      </c>
      <c r="I164" s="156">
        <v>68923787.670000002</v>
      </c>
      <c r="J164" s="156">
        <v>14102157.33</v>
      </c>
      <c r="K164" s="154" t="s">
        <v>584</v>
      </c>
    </row>
    <row r="165" spans="1:11">
      <c r="A165" s="152" t="s">
        <v>418</v>
      </c>
      <c r="B165" s="152" t="s">
        <v>587</v>
      </c>
      <c r="C165" s="152" t="s">
        <v>588</v>
      </c>
      <c r="D165" s="152"/>
      <c r="E165" s="153" t="s">
        <v>87</v>
      </c>
      <c r="F165" s="154" t="s">
        <v>154</v>
      </c>
      <c r="G165" s="155">
        <v>20</v>
      </c>
      <c r="H165" s="156">
        <v>145519594</v>
      </c>
      <c r="I165" s="156">
        <v>130961502.28</v>
      </c>
      <c r="J165" s="156">
        <v>14558091.720000001</v>
      </c>
      <c r="K165" s="154" t="s">
        <v>584</v>
      </c>
    </row>
    <row r="166" spans="1:11">
      <c r="A166" s="152" t="s">
        <v>421</v>
      </c>
      <c r="B166" s="152" t="s">
        <v>589</v>
      </c>
      <c r="C166" s="152" t="s">
        <v>590</v>
      </c>
      <c r="D166" s="152"/>
      <c r="E166" s="153" t="s">
        <v>67</v>
      </c>
      <c r="F166" s="154" t="s">
        <v>148</v>
      </c>
      <c r="G166" s="155">
        <v>20</v>
      </c>
      <c r="H166" s="156">
        <v>144461171.25999999</v>
      </c>
      <c r="I166" s="156">
        <v>144461171.25999999</v>
      </c>
      <c r="J166" s="156">
        <v>0</v>
      </c>
      <c r="K166" s="154" t="s">
        <v>584</v>
      </c>
    </row>
    <row r="167" spans="1:11">
      <c r="A167" s="152" t="s">
        <v>464</v>
      </c>
      <c r="B167" s="152" t="s">
        <v>591</v>
      </c>
      <c r="C167" s="152" t="s">
        <v>592</v>
      </c>
      <c r="D167" s="152"/>
      <c r="E167" s="153" t="s">
        <v>66</v>
      </c>
      <c r="F167" s="154" t="s">
        <v>147</v>
      </c>
      <c r="G167" s="155">
        <v>20</v>
      </c>
      <c r="H167" s="156">
        <v>101084415.12</v>
      </c>
      <c r="I167" s="156">
        <v>101084415.12</v>
      </c>
      <c r="J167" s="156">
        <v>0</v>
      </c>
      <c r="K167" s="154" t="s">
        <v>584</v>
      </c>
    </row>
    <row r="168" spans="1:11">
      <c r="A168" s="152" t="s">
        <v>467</v>
      </c>
      <c r="B168" s="152" t="s">
        <v>593</v>
      </c>
      <c r="C168" s="152" t="s">
        <v>594</v>
      </c>
      <c r="D168" s="152"/>
      <c r="E168" s="153" t="s">
        <v>51</v>
      </c>
      <c r="F168" s="154" t="s">
        <v>131</v>
      </c>
      <c r="G168" s="155">
        <v>20</v>
      </c>
      <c r="H168" s="156">
        <v>114634400</v>
      </c>
      <c r="I168" s="156">
        <v>99057976.659999996</v>
      </c>
      <c r="J168" s="156">
        <v>15576423.34</v>
      </c>
      <c r="K168" s="154" t="s">
        <v>584</v>
      </c>
    </row>
    <row r="169" spans="1:11">
      <c r="A169" s="152" t="s">
        <v>545</v>
      </c>
      <c r="B169" s="152"/>
      <c r="C169" s="152" t="s">
        <v>595</v>
      </c>
      <c r="D169" s="152"/>
      <c r="E169" s="153" t="s">
        <v>596</v>
      </c>
      <c r="F169" s="154" t="s">
        <v>597</v>
      </c>
      <c r="G169" s="155">
        <v>20</v>
      </c>
      <c r="H169" s="156">
        <v>255483660</v>
      </c>
      <c r="I169" s="156">
        <v>8468997</v>
      </c>
      <c r="J169" s="156">
        <v>247014663</v>
      </c>
      <c r="K169" s="154" t="s">
        <v>584</v>
      </c>
    </row>
    <row r="170" spans="1:11">
      <c r="A170" s="365" t="s">
        <v>598</v>
      </c>
      <c r="B170" s="366"/>
      <c r="C170" s="366"/>
      <c r="D170" s="366"/>
      <c r="E170" s="366"/>
      <c r="F170" s="366"/>
      <c r="G170" s="367"/>
      <c r="H170" s="157">
        <v>914675971.38</v>
      </c>
      <c r="I170" s="157">
        <v>613720974.16999996</v>
      </c>
      <c r="J170" s="157">
        <v>300954997.20999998</v>
      </c>
      <c r="K170" s="158"/>
    </row>
    <row r="171" spans="1:11">
      <c r="A171" s="368" t="s">
        <v>599</v>
      </c>
      <c r="B171" s="369"/>
      <c r="C171" s="369"/>
      <c r="D171" s="369"/>
      <c r="E171" s="369"/>
      <c r="F171" s="369"/>
      <c r="G171" s="370"/>
      <c r="H171" s="159">
        <v>914675971.38</v>
      </c>
      <c r="I171" s="159">
        <v>0</v>
      </c>
      <c r="J171" s="159">
        <v>914675971.38</v>
      </c>
      <c r="K171" s="160"/>
    </row>
    <row r="172" spans="1:11">
      <c r="A172" s="365" t="s">
        <v>426</v>
      </c>
      <c r="B172" s="366"/>
      <c r="C172" s="366"/>
      <c r="D172" s="366"/>
      <c r="E172" s="366"/>
      <c r="F172" s="366"/>
      <c r="G172" s="367"/>
      <c r="H172" s="157">
        <v>914675971.38</v>
      </c>
      <c r="I172" s="157">
        <v>613720974.16999996</v>
      </c>
      <c r="J172" s="157">
        <v>300954997.20999998</v>
      </c>
      <c r="K172" s="158"/>
    </row>
    <row r="173" spans="1:11">
      <c r="A173" s="371" t="s">
        <v>427</v>
      </c>
      <c r="B173" s="372"/>
      <c r="C173" s="372"/>
      <c r="D173" s="372"/>
      <c r="E173" s="372"/>
      <c r="F173" s="372"/>
      <c r="G173" s="373"/>
      <c r="H173" s="161">
        <v>914675971.38</v>
      </c>
      <c r="I173" s="162">
        <v>0</v>
      </c>
      <c r="J173" s="162">
        <v>914675971.38</v>
      </c>
      <c r="K173" s="163"/>
    </row>
    <row r="174" spans="1:11">
      <c r="A174" s="371" t="s">
        <v>436</v>
      </c>
      <c r="B174" s="372"/>
      <c r="C174" s="372"/>
      <c r="D174" s="372"/>
      <c r="E174" s="372"/>
      <c r="F174" s="372"/>
      <c r="G174" s="373"/>
      <c r="H174" s="161">
        <v>914675971.38</v>
      </c>
      <c r="I174" s="162">
        <v>0</v>
      </c>
      <c r="J174" s="162">
        <v>914675971.38</v>
      </c>
      <c r="K174" s="163"/>
    </row>
    <row r="177" spans="1:11">
      <c r="A177" s="374" t="s">
        <v>600</v>
      </c>
      <c r="B177" s="374"/>
      <c r="C177" s="374"/>
      <c r="D177" s="374"/>
      <c r="E177" s="374"/>
      <c r="F177" s="374"/>
      <c r="G177" s="374"/>
      <c r="H177" s="374"/>
      <c r="I177" s="374"/>
      <c r="J177" s="374"/>
      <c r="K177" s="374"/>
    </row>
    <row r="178" spans="1:11">
      <c r="A178" s="374" t="s">
        <v>394</v>
      </c>
      <c r="B178" s="374"/>
      <c r="C178" s="374"/>
      <c r="D178" s="374"/>
      <c r="E178" s="374"/>
      <c r="F178" s="374"/>
      <c r="G178" s="374"/>
      <c r="H178" s="374"/>
      <c r="I178" s="374"/>
      <c r="J178" s="374"/>
      <c r="K178" s="374"/>
    </row>
    <row r="179" spans="1:11" ht="21">
      <c r="A179" s="150" t="s">
        <v>395</v>
      </c>
      <c r="B179" s="150" t="s">
        <v>396</v>
      </c>
      <c r="C179" s="150" t="s">
        <v>397</v>
      </c>
      <c r="D179" s="150" t="s">
        <v>398</v>
      </c>
      <c r="E179" s="150" t="s">
        <v>399</v>
      </c>
      <c r="F179" s="150" t="s">
        <v>400</v>
      </c>
      <c r="G179" s="150" t="s">
        <v>401</v>
      </c>
      <c r="H179" s="150" t="s">
        <v>402</v>
      </c>
      <c r="I179" s="150" t="s">
        <v>403</v>
      </c>
      <c r="J179" s="150" t="s">
        <v>404</v>
      </c>
      <c r="K179" s="150" t="s">
        <v>405</v>
      </c>
    </row>
    <row r="180" spans="1:11">
      <c r="A180" s="151"/>
      <c r="B180" s="151"/>
      <c r="C180" s="151"/>
      <c r="D180" s="151" t="s">
        <v>406</v>
      </c>
      <c r="E180" s="151"/>
      <c r="F180" s="151" t="s">
        <v>407</v>
      </c>
      <c r="G180" s="151" t="s">
        <v>408</v>
      </c>
      <c r="H180" s="151" t="s">
        <v>409</v>
      </c>
      <c r="I180" s="151" t="s">
        <v>410</v>
      </c>
      <c r="J180" s="151" t="s">
        <v>409</v>
      </c>
      <c r="K180" s="151"/>
    </row>
    <row r="181" spans="1:11">
      <c r="A181" s="152" t="s">
        <v>411</v>
      </c>
      <c r="B181" s="152" t="s">
        <v>601</v>
      </c>
      <c r="C181" s="152" t="s">
        <v>602</v>
      </c>
      <c r="D181" s="152"/>
      <c r="E181" s="153" t="s">
        <v>40</v>
      </c>
      <c r="F181" s="154" t="s">
        <v>122</v>
      </c>
      <c r="G181" s="155">
        <v>20</v>
      </c>
      <c r="H181" s="156">
        <v>142493304.40000001</v>
      </c>
      <c r="I181" s="156">
        <v>142493304.40000001</v>
      </c>
      <c r="J181" s="156">
        <v>0</v>
      </c>
      <c r="K181" s="154" t="s">
        <v>603</v>
      </c>
    </row>
    <row r="182" spans="1:11">
      <c r="A182" s="152" t="s">
        <v>415</v>
      </c>
      <c r="B182" s="152" t="s">
        <v>604</v>
      </c>
      <c r="C182" s="152" t="s">
        <v>605</v>
      </c>
      <c r="D182" s="152"/>
      <c r="E182" s="153" t="s">
        <v>38</v>
      </c>
      <c r="F182" s="154" t="s">
        <v>120</v>
      </c>
      <c r="G182" s="155">
        <v>20</v>
      </c>
      <c r="H182" s="156">
        <v>143841545</v>
      </c>
      <c r="I182" s="156">
        <v>103086440.44</v>
      </c>
      <c r="J182" s="156">
        <v>40755104.560000002</v>
      </c>
      <c r="K182" s="154" t="s">
        <v>603</v>
      </c>
    </row>
    <row r="183" spans="1:11">
      <c r="A183" s="152" t="s">
        <v>418</v>
      </c>
      <c r="B183" s="152" t="s">
        <v>606</v>
      </c>
      <c r="C183" s="152" t="s">
        <v>607</v>
      </c>
      <c r="D183" s="152"/>
      <c r="E183" s="153" t="s">
        <v>36</v>
      </c>
      <c r="F183" s="154" t="s">
        <v>118</v>
      </c>
      <c r="G183" s="155">
        <v>20</v>
      </c>
      <c r="H183" s="156">
        <v>68506749.859999999</v>
      </c>
      <c r="I183" s="156">
        <v>68506749.599999994</v>
      </c>
      <c r="J183" s="156">
        <v>0.26</v>
      </c>
      <c r="K183" s="154" t="s">
        <v>603</v>
      </c>
    </row>
    <row r="184" spans="1:11">
      <c r="A184" s="152" t="s">
        <v>421</v>
      </c>
      <c r="B184" s="152" t="s">
        <v>608</v>
      </c>
      <c r="C184" s="152" t="s">
        <v>609</v>
      </c>
      <c r="D184" s="152"/>
      <c r="E184" s="153" t="s">
        <v>33</v>
      </c>
      <c r="F184" s="154" t="s">
        <v>115</v>
      </c>
      <c r="G184" s="155">
        <v>20</v>
      </c>
      <c r="H184" s="156">
        <v>120531922.70999999</v>
      </c>
      <c r="I184" s="156">
        <v>120531922.70999999</v>
      </c>
      <c r="J184" s="156">
        <v>0</v>
      </c>
      <c r="K184" s="154" t="s">
        <v>603</v>
      </c>
    </row>
    <row r="185" spans="1:11">
      <c r="A185" s="152" t="s">
        <v>464</v>
      </c>
      <c r="B185" s="152"/>
      <c r="C185" s="152" t="s">
        <v>610</v>
      </c>
      <c r="D185" s="152"/>
      <c r="E185" s="153" t="s">
        <v>29</v>
      </c>
      <c r="F185" s="154" t="s">
        <v>611</v>
      </c>
      <c r="G185" s="155">
        <v>20</v>
      </c>
      <c r="H185" s="156">
        <v>17850000</v>
      </c>
      <c r="I185" s="156">
        <v>2677500</v>
      </c>
      <c r="J185" s="156">
        <v>15172500</v>
      </c>
      <c r="K185" s="154" t="s">
        <v>603</v>
      </c>
    </row>
    <row r="186" spans="1:11">
      <c r="A186" s="152" t="s">
        <v>467</v>
      </c>
      <c r="B186" s="152" t="s">
        <v>612</v>
      </c>
      <c r="C186" s="152" t="s">
        <v>613</v>
      </c>
      <c r="D186" s="152"/>
      <c r="E186" s="153" t="s">
        <v>612</v>
      </c>
      <c r="F186" s="154" t="s">
        <v>371</v>
      </c>
      <c r="G186" s="155">
        <v>20</v>
      </c>
      <c r="H186" s="156">
        <v>262319760</v>
      </c>
      <c r="I186" s="156">
        <v>13115988</v>
      </c>
      <c r="J186" s="156">
        <v>249203772</v>
      </c>
      <c r="K186" s="154" t="s">
        <v>603</v>
      </c>
    </row>
    <row r="187" spans="1:11">
      <c r="A187" s="365" t="s">
        <v>614</v>
      </c>
      <c r="B187" s="366"/>
      <c r="C187" s="366"/>
      <c r="D187" s="366"/>
      <c r="E187" s="366"/>
      <c r="F187" s="366"/>
      <c r="G187" s="367"/>
      <c r="H187" s="157">
        <v>755543281.97000003</v>
      </c>
      <c r="I187" s="157">
        <v>450411905.14999998</v>
      </c>
      <c r="J187" s="157">
        <v>305131376.81999999</v>
      </c>
      <c r="K187" s="158"/>
    </row>
    <row r="188" spans="1:11">
      <c r="A188" s="368" t="s">
        <v>615</v>
      </c>
      <c r="B188" s="369"/>
      <c r="C188" s="369"/>
      <c r="D188" s="369"/>
      <c r="E188" s="369"/>
      <c r="F188" s="369"/>
      <c r="G188" s="370"/>
      <c r="H188" s="159">
        <v>755543281.97000003</v>
      </c>
      <c r="I188" s="159">
        <v>450411905.14999998</v>
      </c>
      <c r="J188" s="159">
        <v>305131376.81999999</v>
      </c>
      <c r="K188" s="160"/>
    </row>
    <row r="189" spans="1:11">
      <c r="A189" s="365" t="s">
        <v>426</v>
      </c>
      <c r="B189" s="366"/>
      <c r="C189" s="366"/>
      <c r="D189" s="366"/>
      <c r="E189" s="366"/>
      <c r="F189" s="366"/>
      <c r="G189" s="367"/>
      <c r="H189" s="157">
        <v>755543281.97000003</v>
      </c>
      <c r="I189" s="157">
        <v>450411905.14999998</v>
      </c>
      <c r="J189" s="157">
        <v>305131376.81999999</v>
      </c>
      <c r="K189" s="158"/>
    </row>
    <row r="190" spans="1:11">
      <c r="A190" s="371" t="s">
        <v>427</v>
      </c>
      <c r="B190" s="372"/>
      <c r="C190" s="372"/>
      <c r="D190" s="372"/>
      <c r="E190" s="372"/>
      <c r="F190" s="372"/>
      <c r="G190" s="373"/>
      <c r="H190" s="161">
        <v>755543281.97000003</v>
      </c>
      <c r="I190" s="162">
        <v>450411905.14999998</v>
      </c>
      <c r="J190" s="162">
        <v>305131376.81999999</v>
      </c>
      <c r="K190" s="163"/>
    </row>
    <row r="191" spans="1:11">
      <c r="A191" s="371" t="s">
        <v>436</v>
      </c>
      <c r="B191" s="372"/>
      <c r="C191" s="372"/>
      <c r="D191" s="372"/>
      <c r="E191" s="372"/>
      <c r="F191" s="372"/>
      <c r="G191" s="373"/>
      <c r="H191" s="161">
        <v>755543281.97000003</v>
      </c>
      <c r="I191" s="162">
        <v>450411905.14999998</v>
      </c>
      <c r="J191" s="162">
        <v>305131376.81999999</v>
      </c>
      <c r="K191" s="163"/>
    </row>
    <row r="194" spans="1:11">
      <c r="A194" s="374" t="s">
        <v>616</v>
      </c>
      <c r="B194" s="374"/>
      <c r="C194" s="374"/>
      <c r="D194" s="374"/>
      <c r="E194" s="374"/>
      <c r="F194" s="374"/>
      <c r="G194" s="374"/>
      <c r="H194" s="374"/>
      <c r="I194" s="374"/>
      <c r="J194" s="374"/>
      <c r="K194" s="374"/>
    </row>
    <row r="195" spans="1:11">
      <c r="A195" s="374" t="s">
        <v>394</v>
      </c>
      <c r="B195" s="374"/>
      <c r="C195" s="374"/>
      <c r="D195" s="374"/>
      <c r="E195" s="374"/>
      <c r="F195" s="374"/>
      <c r="G195" s="374"/>
      <c r="H195" s="374"/>
      <c r="I195" s="374"/>
      <c r="J195" s="374"/>
      <c r="K195" s="374"/>
    </row>
    <row r="196" spans="1:11" ht="21">
      <c r="A196" s="150" t="s">
        <v>395</v>
      </c>
      <c r="B196" s="150" t="s">
        <v>396</v>
      </c>
      <c r="C196" s="150" t="s">
        <v>397</v>
      </c>
      <c r="D196" s="150" t="s">
        <v>398</v>
      </c>
      <c r="E196" s="150" t="s">
        <v>399</v>
      </c>
      <c r="F196" s="150" t="s">
        <v>400</v>
      </c>
      <c r="G196" s="150" t="s">
        <v>401</v>
      </c>
      <c r="H196" s="150" t="s">
        <v>402</v>
      </c>
      <c r="I196" s="150" t="s">
        <v>403</v>
      </c>
      <c r="J196" s="150" t="s">
        <v>404</v>
      </c>
      <c r="K196" s="150" t="s">
        <v>405</v>
      </c>
    </row>
    <row r="197" spans="1:11">
      <c r="A197" s="151"/>
      <c r="B197" s="151"/>
      <c r="C197" s="151"/>
      <c r="D197" s="151" t="s">
        <v>406</v>
      </c>
      <c r="E197" s="151"/>
      <c r="F197" s="151" t="s">
        <v>407</v>
      </c>
      <c r="G197" s="151" t="s">
        <v>408</v>
      </c>
      <c r="H197" s="151" t="s">
        <v>409</v>
      </c>
      <c r="I197" s="151" t="s">
        <v>410</v>
      </c>
      <c r="J197" s="151" t="s">
        <v>409</v>
      </c>
      <c r="K197" s="151"/>
    </row>
    <row r="198" spans="1:11">
      <c r="A198" s="152" t="s">
        <v>411</v>
      </c>
      <c r="B198" s="152" t="s">
        <v>617</v>
      </c>
      <c r="C198" s="152" t="s">
        <v>618</v>
      </c>
      <c r="D198" s="152"/>
      <c r="E198" s="153" t="s">
        <v>98</v>
      </c>
      <c r="F198" s="154" t="s">
        <v>176</v>
      </c>
      <c r="G198" s="155">
        <v>20</v>
      </c>
      <c r="H198" s="156">
        <v>146895410.49000001</v>
      </c>
      <c r="I198" s="156">
        <v>146895410.49000001</v>
      </c>
      <c r="J198" s="156">
        <v>0</v>
      </c>
      <c r="K198" s="154" t="s">
        <v>619</v>
      </c>
    </row>
    <row r="199" spans="1:11">
      <c r="A199" s="152" t="s">
        <v>415</v>
      </c>
      <c r="B199" s="152" t="s">
        <v>620</v>
      </c>
      <c r="C199" s="152" t="s">
        <v>621</v>
      </c>
      <c r="D199" s="152"/>
      <c r="E199" s="153" t="s">
        <v>99</v>
      </c>
      <c r="F199" s="154" t="s">
        <v>177</v>
      </c>
      <c r="G199" s="155">
        <v>20</v>
      </c>
      <c r="H199" s="156">
        <v>61836984.020000003</v>
      </c>
      <c r="I199" s="156">
        <v>61836984.020000003</v>
      </c>
      <c r="J199" s="156">
        <v>0</v>
      </c>
      <c r="K199" s="154" t="s">
        <v>619</v>
      </c>
    </row>
    <row r="200" spans="1:11">
      <c r="A200" s="152" t="s">
        <v>418</v>
      </c>
      <c r="B200" s="152" t="s">
        <v>622</v>
      </c>
      <c r="C200" s="152" t="s">
        <v>623</v>
      </c>
      <c r="D200" s="152"/>
      <c r="E200" s="153" t="s">
        <v>73</v>
      </c>
      <c r="F200" s="154" t="s">
        <v>154</v>
      </c>
      <c r="G200" s="155">
        <v>20</v>
      </c>
      <c r="H200" s="156">
        <v>106816175</v>
      </c>
      <c r="I200" s="156">
        <v>96134557.319999993</v>
      </c>
      <c r="J200" s="156">
        <v>10681617.68</v>
      </c>
      <c r="K200" s="154" t="s">
        <v>619</v>
      </c>
    </row>
    <row r="201" spans="1:11">
      <c r="A201" s="152" t="s">
        <v>421</v>
      </c>
      <c r="B201" s="152" t="s">
        <v>624</v>
      </c>
      <c r="C201" s="152" t="s">
        <v>625</v>
      </c>
      <c r="D201" s="152"/>
      <c r="E201" s="153" t="s">
        <v>84</v>
      </c>
      <c r="F201" s="154" t="s">
        <v>160</v>
      </c>
      <c r="G201" s="155">
        <v>20</v>
      </c>
      <c r="H201" s="156">
        <v>144164545</v>
      </c>
      <c r="I201" s="156">
        <v>120137121</v>
      </c>
      <c r="J201" s="156">
        <v>24027424</v>
      </c>
      <c r="K201" s="154" t="s">
        <v>619</v>
      </c>
    </row>
    <row r="202" spans="1:11">
      <c r="A202" s="152" t="s">
        <v>464</v>
      </c>
      <c r="B202" s="152"/>
      <c r="C202" s="152" t="s">
        <v>626</v>
      </c>
      <c r="D202" s="152"/>
      <c r="E202" s="153" t="s">
        <v>627</v>
      </c>
      <c r="F202" s="154" t="s">
        <v>628</v>
      </c>
      <c r="G202" s="155">
        <v>20</v>
      </c>
      <c r="H202" s="156">
        <v>271334080</v>
      </c>
      <c r="I202" s="156">
        <v>4341234.67</v>
      </c>
      <c r="J202" s="156">
        <v>266992845.33000001</v>
      </c>
      <c r="K202" s="154" t="s">
        <v>619</v>
      </c>
    </row>
    <row r="203" spans="1:11">
      <c r="A203" s="365" t="s">
        <v>629</v>
      </c>
      <c r="B203" s="366"/>
      <c r="C203" s="366"/>
      <c r="D203" s="366"/>
      <c r="E203" s="366"/>
      <c r="F203" s="366"/>
      <c r="G203" s="367"/>
      <c r="H203" s="157">
        <v>731047194.50999999</v>
      </c>
      <c r="I203" s="157">
        <v>429345307.5</v>
      </c>
      <c r="J203" s="157">
        <v>301701887.00999999</v>
      </c>
      <c r="K203" s="158"/>
    </row>
    <row r="204" spans="1:11">
      <c r="A204" s="368" t="s">
        <v>630</v>
      </c>
      <c r="B204" s="369"/>
      <c r="C204" s="369"/>
      <c r="D204" s="369"/>
      <c r="E204" s="369"/>
      <c r="F204" s="369"/>
      <c r="G204" s="370"/>
      <c r="H204" s="159">
        <v>731047194.50999999</v>
      </c>
      <c r="I204" s="159">
        <v>429345307.5</v>
      </c>
      <c r="J204" s="159">
        <v>301701887.00999999</v>
      </c>
      <c r="K204" s="160"/>
    </row>
    <row r="205" spans="1:11">
      <c r="A205" s="365" t="s">
        <v>426</v>
      </c>
      <c r="B205" s="366"/>
      <c r="C205" s="366"/>
      <c r="D205" s="366"/>
      <c r="E205" s="366"/>
      <c r="F205" s="366"/>
      <c r="G205" s="367"/>
      <c r="H205" s="157">
        <v>731047194.50999999</v>
      </c>
      <c r="I205" s="157">
        <v>429345307.5</v>
      </c>
      <c r="J205" s="157">
        <v>301701887.00999999</v>
      </c>
      <c r="K205" s="158"/>
    </row>
    <row r="206" spans="1:11">
      <c r="A206" s="371" t="s">
        <v>427</v>
      </c>
      <c r="B206" s="372"/>
      <c r="C206" s="372"/>
      <c r="D206" s="372"/>
      <c r="E206" s="372"/>
      <c r="F206" s="372"/>
      <c r="G206" s="373"/>
      <c r="H206" s="161">
        <v>731047194.50999999</v>
      </c>
      <c r="I206" s="162">
        <v>429345307.5</v>
      </c>
      <c r="J206" s="162">
        <v>301701887.00999999</v>
      </c>
      <c r="K206" s="163"/>
    </row>
    <row r="207" spans="1:11">
      <c r="A207" s="371" t="s">
        <v>436</v>
      </c>
      <c r="B207" s="372"/>
      <c r="C207" s="372"/>
      <c r="D207" s="372"/>
      <c r="E207" s="372"/>
      <c r="F207" s="372"/>
      <c r="G207" s="373"/>
      <c r="H207" s="161">
        <v>731047194.50999999</v>
      </c>
      <c r="I207" s="162">
        <v>429345307.5</v>
      </c>
      <c r="J207" s="162">
        <v>301701887.00999999</v>
      </c>
      <c r="K207" s="163"/>
    </row>
    <row r="210" spans="1:11">
      <c r="A210" s="374" t="s">
        <v>631</v>
      </c>
      <c r="B210" s="374"/>
      <c r="C210" s="374"/>
      <c r="D210" s="374"/>
      <c r="E210" s="374"/>
      <c r="F210" s="374"/>
      <c r="G210" s="374"/>
      <c r="H210" s="374"/>
      <c r="I210" s="374"/>
      <c r="J210" s="374"/>
      <c r="K210" s="374"/>
    </row>
    <row r="211" spans="1:11">
      <c r="A211" s="374" t="s">
        <v>394</v>
      </c>
      <c r="B211" s="374"/>
      <c r="C211" s="374"/>
      <c r="D211" s="374"/>
      <c r="E211" s="374"/>
      <c r="F211" s="374"/>
      <c r="G211" s="374"/>
      <c r="H211" s="374"/>
      <c r="I211" s="374"/>
      <c r="J211" s="374"/>
      <c r="K211" s="374"/>
    </row>
    <row r="212" spans="1:11" ht="21">
      <c r="A212" s="150" t="s">
        <v>395</v>
      </c>
      <c r="B212" s="150" t="s">
        <v>396</v>
      </c>
      <c r="C212" s="150" t="s">
        <v>397</v>
      </c>
      <c r="D212" s="150" t="s">
        <v>398</v>
      </c>
      <c r="E212" s="150" t="s">
        <v>399</v>
      </c>
      <c r="F212" s="150" t="s">
        <v>400</v>
      </c>
      <c r="G212" s="150" t="s">
        <v>401</v>
      </c>
      <c r="H212" s="150" t="s">
        <v>402</v>
      </c>
      <c r="I212" s="150" t="s">
        <v>403</v>
      </c>
      <c r="J212" s="150" t="s">
        <v>404</v>
      </c>
      <c r="K212" s="150" t="s">
        <v>405</v>
      </c>
    </row>
    <row r="213" spans="1:11">
      <c r="A213" s="151"/>
      <c r="B213" s="151"/>
      <c r="C213" s="151"/>
      <c r="D213" s="151" t="s">
        <v>406</v>
      </c>
      <c r="E213" s="151"/>
      <c r="F213" s="151" t="s">
        <v>407</v>
      </c>
      <c r="G213" s="151" t="s">
        <v>408</v>
      </c>
      <c r="H213" s="151" t="s">
        <v>409</v>
      </c>
      <c r="I213" s="151" t="s">
        <v>410</v>
      </c>
      <c r="J213" s="151" t="s">
        <v>409</v>
      </c>
      <c r="K213" s="151"/>
    </row>
    <row r="214" spans="1:11">
      <c r="A214" s="152" t="s">
        <v>411</v>
      </c>
      <c r="B214" s="152" t="s">
        <v>632</v>
      </c>
      <c r="C214" s="152" t="s">
        <v>633</v>
      </c>
      <c r="D214" s="152"/>
      <c r="E214" s="153" t="s">
        <v>93</v>
      </c>
      <c r="F214" s="154" t="s">
        <v>163</v>
      </c>
      <c r="G214" s="155">
        <v>20</v>
      </c>
      <c r="H214" s="156">
        <v>82174300</v>
      </c>
      <c r="I214" s="156">
        <v>68472636.819999993</v>
      </c>
      <c r="J214" s="156">
        <v>13701663.18</v>
      </c>
      <c r="K214" s="154" t="s">
        <v>634</v>
      </c>
    </row>
    <row r="215" spans="1:11">
      <c r="A215" s="152" t="s">
        <v>415</v>
      </c>
      <c r="B215" s="152" t="s">
        <v>635</v>
      </c>
      <c r="C215" s="152" t="s">
        <v>636</v>
      </c>
      <c r="D215" s="152"/>
      <c r="E215" s="153" t="s">
        <v>637</v>
      </c>
      <c r="F215" s="154" t="s">
        <v>144</v>
      </c>
      <c r="G215" s="155">
        <v>20</v>
      </c>
      <c r="H215" s="156">
        <v>144729584.05000001</v>
      </c>
      <c r="I215" s="156">
        <v>144729584.05000001</v>
      </c>
      <c r="J215" s="156">
        <v>0</v>
      </c>
      <c r="K215" s="154" t="s">
        <v>634</v>
      </c>
    </row>
    <row r="216" spans="1:11">
      <c r="A216" s="152" t="s">
        <v>418</v>
      </c>
      <c r="B216" s="152" t="s">
        <v>638</v>
      </c>
      <c r="C216" s="152" t="s">
        <v>639</v>
      </c>
      <c r="D216" s="152"/>
      <c r="E216" s="153" t="s">
        <v>64</v>
      </c>
      <c r="F216" s="154" t="s">
        <v>145</v>
      </c>
      <c r="G216" s="155">
        <v>20</v>
      </c>
      <c r="H216" s="156">
        <v>61275445.659999996</v>
      </c>
      <c r="I216" s="156">
        <v>61275445.659999996</v>
      </c>
      <c r="J216" s="156">
        <v>0</v>
      </c>
      <c r="K216" s="154" t="s">
        <v>634</v>
      </c>
    </row>
    <row r="217" spans="1:11">
      <c r="A217" s="152" t="s">
        <v>421</v>
      </c>
      <c r="B217" s="152" t="s">
        <v>640</v>
      </c>
      <c r="C217" s="152" t="s">
        <v>641</v>
      </c>
      <c r="D217" s="152"/>
      <c r="E217" s="153" t="s">
        <v>60</v>
      </c>
      <c r="F217" s="154" t="s">
        <v>140</v>
      </c>
      <c r="G217" s="155">
        <v>20</v>
      </c>
      <c r="H217" s="156">
        <v>141680367.71000001</v>
      </c>
      <c r="I217" s="156">
        <v>141680367.71000001</v>
      </c>
      <c r="J217" s="156">
        <v>0</v>
      </c>
      <c r="K217" s="154" t="s">
        <v>634</v>
      </c>
    </row>
    <row r="218" spans="1:11">
      <c r="A218" s="152" t="s">
        <v>464</v>
      </c>
      <c r="B218" s="152"/>
      <c r="C218" s="152" t="s">
        <v>642</v>
      </c>
      <c r="D218" s="152" t="s">
        <v>643</v>
      </c>
      <c r="E218" s="153" t="s">
        <v>644</v>
      </c>
      <c r="F218" s="154" t="s">
        <v>645</v>
      </c>
      <c r="G218" s="155">
        <v>20</v>
      </c>
      <c r="H218" s="156">
        <v>256443760</v>
      </c>
      <c r="I218" s="156">
        <v>12822188.01</v>
      </c>
      <c r="J218" s="156">
        <v>243621571.99000001</v>
      </c>
      <c r="K218" s="154" t="s">
        <v>634</v>
      </c>
    </row>
    <row r="219" spans="1:11">
      <c r="A219" s="365" t="s">
        <v>646</v>
      </c>
      <c r="B219" s="366"/>
      <c r="C219" s="366"/>
      <c r="D219" s="366"/>
      <c r="E219" s="366"/>
      <c r="F219" s="366"/>
      <c r="G219" s="367"/>
      <c r="H219" s="157">
        <v>686303457.41999996</v>
      </c>
      <c r="I219" s="157">
        <v>428980222.25</v>
      </c>
      <c r="J219" s="157">
        <v>257323235.16999999</v>
      </c>
      <c r="K219" s="158"/>
    </row>
    <row r="220" spans="1:11">
      <c r="A220" s="368" t="s">
        <v>647</v>
      </c>
      <c r="B220" s="369"/>
      <c r="C220" s="369"/>
      <c r="D220" s="369"/>
      <c r="E220" s="369"/>
      <c r="F220" s="369"/>
      <c r="G220" s="370"/>
      <c r="H220" s="159">
        <v>686303457.41999996</v>
      </c>
      <c r="I220" s="159">
        <v>428980222.25</v>
      </c>
      <c r="J220" s="159">
        <v>257323235.16999999</v>
      </c>
      <c r="K220" s="160"/>
    </row>
    <row r="221" spans="1:11">
      <c r="A221" s="365" t="s">
        <v>426</v>
      </c>
      <c r="B221" s="366"/>
      <c r="C221" s="366"/>
      <c r="D221" s="366"/>
      <c r="E221" s="366"/>
      <c r="F221" s="366"/>
      <c r="G221" s="367"/>
      <c r="H221" s="157">
        <v>686303457.41999996</v>
      </c>
      <c r="I221" s="157">
        <v>428980222.25</v>
      </c>
      <c r="J221" s="157">
        <v>257323235.16999999</v>
      </c>
      <c r="K221" s="158"/>
    </row>
    <row r="222" spans="1:11">
      <c r="A222" s="371" t="s">
        <v>427</v>
      </c>
      <c r="B222" s="372"/>
      <c r="C222" s="372"/>
      <c r="D222" s="372"/>
      <c r="E222" s="372"/>
      <c r="F222" s="372"/>
      <c r="G222" s="373"/>
      <c r="H222" s="161">
        <v>686303457.41999996</v>
      </c>
      <c r="I222" s="162">
        <v>428980222.25</v>
      </c>
      <c r="J222" s="162">
        <v>257323235.16999999</v>
      </c>
      <c r="K222" s="163"/>
    </row>
    <row r="223" spans="1:11">
      <c r="A223" s="371" t="s">
        <v>436</v>
      </c>
      <c r="B223" s="372"/>
      <c r="C223" s="372"/>
      <c r="D223" s="372"/>
      <c r="E223" s="372"/>
      <c r="F223" s="372"/>
      <c r="G223" s="373"/>
      <c r="H223" s="161">
        <v>686303457.41999996</v>
      </c>
      <c r="I223" s="162">
        <v>428980222.25</v>
      </c>
      <c r="J223" s="162">
        <v>257323235.16999999</v>
      </c>
      <c r="K223" s="163"/>
    </row>
    <row r="226" spans="1:11">
      <c r="A226" s="374" t="s">
        <v>648</v>
      </c>
      <c r="B226" s="374"/>
      <c r="C226" s="374"/>
      <c r="D226" s="374"/>
      <c r="E226" s="374"/>
      <c r="F226" s="374"/>
      <c r="G226" s="374"/>
      <c r="H226" s="374"/>
      <c r="I226" s="374"/>
      <c r="J226" s="374"/>
      <c r="K226" s="374"/>
    </row>
    <row r="227" spans="1:11">
      <c r="A227" s="374" t="s">
        <v>394</v>
      </c>
      <c r="B227" s="374"/>
      <c r="C227" s="374"/>
      <c r="D227" s="374"/>
      <c r="E227" s="374"/>
      <c r="F227" s="374"/>
      <c r="G227" s="374"/>
      <c r="H227" s="374"/>
      <c r="I227" s="374"/>
      <c r="J227" s="374"/>
      <c r="K227" s="374"/>
    </row>
    <row r="228" spans="1:11" ht="21">
      <c r="A228" s="150" t="s">
        <v>395</v>
      </c>
      <c r="B228" s="150" t="s">
        <v>396</v>
      </c>
      <c r="C228" s="150" t="s">
        <v>397</v>
      </c>
      <c r="D228" s="150" t="s">
        <v>398</v>
      </c>
      <c r="E228" s="150" t="s">
        <v>399</v>
      </c>
      <c r="F228" s="150" t="s">
        <v>400</v>
      </c>
      <c r="G228" s="150" t="s">
        <v>401</v>
      </c>
      <c r="H228" s="150" t="s">
        <v>402</v>
      </c>
      <c r="I228" s="150" t="s">
        <v>403</v>
      </c>
      <c r="J228" s="150" t="s">
        <v>404</v>
      </c>
      <c r="K228" s="150" t="s">
        <v>405</v>
      </c>
    </row>
    <row r="229" spans="1:11">
      <c r="A229" s="151"/>
      <c r="B229" s="151"/>
      <c r="C229" s="151"/>
      <c r="D229" s="151" t="s">
        <v>406</v>
      </c>
      <c r="E229" s="151"/>
      <c r="F229" s="151" t="s">
        <v>407</v>
      </c>
      <c r="G229" s="151" t="s">
        <v>408</v>
      </c>
      <c r="H229" s="151" t="s">
        <v>409</v>
      </c>
      <c r="I229" s="151" t="s">
        <v>410</v>
      </c>
      <c r="J229" s="151" t="s">
        <v>409</v>
      </c>
      <c r="K229" s="151"/>
    </row>
    <row r="230" spans="1:11">
      <c r="A230" s="152" t="s">
        <v>411</v>
      </c>
      <c r="B230" s="152" t="s">
        <v>649</v>
      </c>
      <c r="C230" s="152" t="s">
        <v>650</v>
      </c>
      <c r="D230" s="152"/>
      <c r="E230" s="153" t="s">
        <v>92</v>
      </c>
      <c r="F230" s="154" t="s">
        <v>172</v>
      </c>
      <c r="G230" s="155">
        <v>20</v>
      </c>
      <c r="H230" s="156">
        <v>121150000</v>
      </c>
      <c r="I230" s="156">
        <v>69721741.560000002</v>
      </c>
      <c r="J230" s="156">
        <v>51428258.439999998</v>
      </c>
      <c r="K230" s="154" t="s">
        <v>651</v>
      </c>
    </row>
    <row r="231" spans="1:11">
      <c r="A231" s="152" t="s">
        <v>415</v>
      </c>
      <c r="B231" s="152" t="s">
        <v>652</v>
      </c>
      <c r="C231" s="152" t="s">
        <v>653</v>
      </c>
      <c r="D231" s="152"/>
      <c r="E231" s="153" t="s">
        <v>86</v>
      </c>
      <c r="F231" s="154" t="s">
        <v>167</v>
      </c>
      <c r="G231" s="155">
        <v>20</v>
      </c>
      <c r="H231" s="156">
        <v>82021200</v>
      </c>
      <c r="I231" s="156">
        <v>68312590.159999996</v>
      </c>
      <c r="J231" s="156">
        <v>13708609.84</v>
      </c>
      <c r="K231" s="154" t="s">
        <v>651</v>
      </c>
    </row>
    <row r="232" spans="1:11">
      <c r="A232" s="152" t="s">
        <v>418</v>
      </c>
      <c r="B232" s="152" t="s">
        <v>654</v>
      </c>
      <c r="C232" s="152" t="s">
        <v>655</v>
      </c>
      <c r="D232" s="152"/>
      <c r="E232" s="153" t="s">
        <v>91</v>
      </c>
      <c r="F232" s="154" t="s">
        <v>171</v>
      </c>
      <c r="G232" s="155">
        <v>20</v>
      </c>
      <c r="H232" s="156">
        <v>81943845</v>
      </c>
      <c r="I232" s="156">
        <v>64189345.390000001</v>
      </c>
      <c r="J232" s="156">
        <v>17754499.609999999</v>
      </c>
      <c r="K232" s="154" t="s">
        <v>651</v>
      </c>
    </row>
    <row r="233" spans="1:11">
      <c r="A233" s="152" t="s">
        <v>421</v>
      </c>
      <c r="B233" s="152"/>
      <c r="C233" s="152" t="s">
        <v>656</v>
      </c>
      <c r="D233" s="152"/>
      <c r="E233" s="153" t="s">
        <v>370</v>
      </c>
      <c r="F233" s="154" t="s">
        <v>657</v>
      </c>
      <c r="G233" s="155">
        <v>20</v>
      </c>
      <c r="H233" s="156">
        <v>257939760</v>
      </c>
      <c r="I233" s="156">
        <v>12896988</v>
      </c>
      <c r="J233" s="156">
        <v>245042772</v>
      </c>
      <c r="K233" s="154" t="s">
        <v>651</v>
      </c>
    </row>
    <row r="234" spans="1:11">
      <c r="A234" s="365" t="s">
        <v>658</v>
      </c>
      <c r="B234" s="366"/>
      <c r="C234" s="366"/>
      <c r="D234" s="366"/>
      <c r="E234" s="366"/>
      <c r="F234" s="366"/>
      <c r="G234" s="367"/>
      <c r="H234" s="157">
        <v>543054805</v>
      </c>
      <c r="I234" s="157">
        <v>215120665.11000001</v>
      </c>
      <c r="J234" s="157">
        <v>327934139.88999999</v>
      </c>
      <c r="K234" s="158"/>
    </row>
    <row r="235" spans="1:11">
      <c r="A235" s="368" t="s">
        <v>659</v>
      </c>
      <c r="B235" s="369"/>
      <c r="C235" s="369"/>
      <c r="D235" s="369"/>
      <c r="E235" s="369"/>
      <c r="F235" s="369"/>
      <c r="G235" s="370"/>
      <c r="H235" s="159">
        <v>543054805</v>
      </c>
      <c r="I235" s="159">
        <v>215120665.11000001</v>
      </c>
      <c r="J235" s="159">
        <v>327934139.88999999</v>
      </c>
      <c r="K235" s="160"/>
    </row>
    <row r="236" spans="1:11">
      <c r="A236" s="365" t="s">
        <v>426</v>
      </c>
      <c r="B236" s="366"/>
      <c r="C236" s="366"/>
      <c r="D236" s="366"/>
      <c r="E236" s="366"/>
      <c r="F236" s="366"/>
      <c r="G236" s="367"/>
      <c r="H236" s="157">
        <v>543054805</v>
      </c>
      <c r="I236" s="157">
        <v>215120665.11000001</v>
      </c>
      <c r="J236" s="157">
        <v>327934139.88999999</v>
      </c>
      <c r="K236" s="158"/>
    </row>
    <row r="237" spans="1:11">
      <c r="A237" s="371" t="s">
        <v>427</v>
      </c>
      <c r="B237" s="372"/>
      <c r="C237" s="372"/>
      <c r="D237" s="372"/>
      <c r="E237" s="372"/>
      <c r="F237" s="372"/>
      <c r="G237" s="373"/>
      <c r="H237" s="161">
        <v>543054805</v>
      </c>
      <c r="I237" s="162">
        <v>215120665.11000001</v>
      </c>
      <c r="J237" s="162">
        <v>327934139.88999999</v>
      </c>
      <c r="K237" s="163"/>
    </row>
    <row r="238" spans="1:11">
      <c r="A238" s="371" t="s">
        <v>436</v>
      </c>
      <c r="B238" s="372"/>
      <c r="C238" s="372"/>
      <c r="D238" s="372"/>
      <c r="E238" s="372"/>
      <c r="F238" s="372"/>
      <c r="G238" s="373"/>
      <c r="H238" s="161">
        <v>543054805</v>
      </c>
      <c r="I238" s="162">
        <v>215120665.11000001</v>
      </c>
      <c r="J238" s="162">
        <v>327934139.88999999</v>
      </c>
      <c r="K238" s="163"/>
    </row>
    <row r="241" spans="1:11">
      <c r="A241" s="374" t="s">
        <v>660</v>
      </c>
      <c r="B241" s="374"/>
      <c r="C241" s="374"/>
      <c r="D241" s="374"/>
      <c r="E241" s="374"/>
      <c r="F241" s="374"/>
      <c r="G241" s="374"/>
      <c r="H241" s="374"/>
      <c r="I241" s="374"/>
      <c r="J241" s="374"/>
      <c r="K241" s="374"/>
    </row>
    <row r="242" spans="1:11">
      <c r="A242" s="374" t="s">
        <v>394</v>
      </c>
      <c r="B242" s="374"/>
      <c r="C242" s="374"/>
      <c r="D242" s="374"/>
      <c r="E242" s="374"/>
      <c r="F242" s="374"/>
      <c r="G242" s="374"/>
      <c r="H242" s="374"/>
      <c r="I242" s="374"/>
      <c r="J242" s="374"/>
      <c r="K242" s="374"/>
    </row>
    <row r="243" spans="1:11" ht="21">
      <c r="A243" s="150" t="s">
        <v>395</v>
      </c>
      <c r="B243" s="150" t="s">
        <v>396</v>
      </c>
      <c r="C243" s="150" t="s">
        <v>397</v>
      </c>
      <c r="D243" s="150" t="s">
        <v>398</v>
      </c>
      <c r="E243" s="150" t="s">
        <v>399</v>
      </c>
      <c r="F243" s="150" t="s">
        <v>400</v>
      </c>
      <c r="G243" s="150" t="s">
        <v>401</v>
      </c>
      <c r="H243" s="150" t="s">
        <v>402</v>
      </c>
      <c r="I243" s="150" t="s">
        <v>403</v>
      </c>
      <c r="J243" s="150" t="s">
        <v>404</v>
      </c>
      <c r="K243" s="150" t="s">
        <v>405</v>
      </c>
    </row>
    <row r="244" spans="1:11">
      <c r="A244" s="151"/>
      <c r="B244" s="151"/>
      <c r="C244" s="151"/>
      <c r="D244" s="151" t="s">
        <v>406</v>
      </c>
      <c r="E244" s="151"/>
      <c r="F244" s="151" t="s">
        <v>407</v>
      </c>
      <c r="G244" s="151" t="s">
        <v>408</v>
      </c>
      <c r="H244" s="151" t="s">
        <v>409</v>
      </c>
      <c r="I244" s="151" t="s">
        <v>410</v>
      </c>
      <c r="J244" s="151" t="s">
        <v>409</v>
      </c>
      <c r="K244" s="151"/>
    </row>
    <row r="245" spans="1:11">
      <c r="A245" s="152" t="s">
        <v>411</v>
      </c>
      <c r="B245" s="152" t="s">
        <v>661</v>
      </c>
      <c r="C245" s="152" t="s">
        <v>662</v>
      </c>
      <c r="D245" s="152"/>
      <c r="E245" s="153" t="s">
        <v>95</v>
      </c>
      <c r="F245" s="154" t="s">
        <v>174</v>
      </c>
      <c r="G245" s="155">
        <v>20</v>
      </c>
      <c r="H245" s="156">
        <v>122506000</v>
      </c>
      <c r="I245" s="156">
        <v>67016100.090000004</v>
      </c>
      <c r="J245" s="156">
        <v>55489899.909999996</v>
      </c>
      <c r="K245" s="154" t="s">
        <v>663</v>
      </c>
    </row>
    <row r="246" spans="1:11">
      <c r="A246" s="152" t="s">
        <v>415</v>
      </c>
      <c r="B246" s="152" t="s">
        <v>664</v>
      </c>
      <c r="C246" s="152" t="s">
        <v>665</v>
      </c>
      <c r="D246" s="152"/>
      <c r="E246" s="153" t="s">
        <v>77</v>
      </c>
      <c r="F246" s="154" t="s">
        <v>159</v>
      </c>
      <c r="G246" s="155">
        <v>20</v>
      </c>
      <c r="H246" s="156">
        <v>144215950</v>
      </c>
      <c r="I246" s="156">
        <v>100850106.8</v>
      </c>
      <c r="J246" s="156">
        <v>43365843.200000003</v>
      </c>
      <c r="K246" s="154" t="s">
        <v>663</v>
      </c>
    </row>
    <row r="247" spans="1:11">
      <c r="A247" s="152" t="s">
        <v>418</v>
      </c>
      <c r="B247" s="152" t="s">
        <v>666</v>
      </c>
      <c r="C247" s="152" t="s">
        <v>667</v>
      </c>
      <c r="D247" s="152"/>
      <c r="E247" s="153" t="s">
        <v>59</v>
      </c>
      <c r="F247" s="154" t="s">
        <v>139</v>
      </c>
      <c r="G247" s="155">
        <v>20</v>
      </c>
      <c r="H247" s="156">
        <v>84227000</v>
      </c>
      <c r="I247" s="156">
        <v>44921066.560000002</v>
      </c>
      <c r="J247" s="156">
        <v>39305933.439999998</v>
      </c>
      <c r="K247" s="154" t="s">
        <v>663</v>
      </c>
    </row>
    <row r="248" spans="1:11">
      <c r="A248" s="365" t="s">
        <v>668</v>
      </c>
      <c r="B248" s="366"/>
      <c r="C248" s="366"/>
      <c r="D248" s="366"/>
      <c r="E248" s="366"/>
      <c r="F248" s="366"/>
      <c r="G248" s="367"/>
      <c r="H248" s="157">
        <v>350948950</v>
      </c>
      <c r="I248" s="157">
        <v>212787273.44999999</v>
      </c>
      <c r="J248" s="157">
        <v>138161676.55000001</v>
      </c>
      <c r="K248" s="158"/>
    </row>
    <row r="249" spans="1:11">
      <c r="A249" s="368" t="s">
        <v>669</v>
      </c>
      <c r="B249" s="369"/>
      <c r="C249" s="369"/>
      <c r="D249" s="369"/>
      <c r="E249" s="369"/>
      <c r="F249" s="369"/>
      <c r="G249" s="370"/>
      <c r="H249" s="159">
        <v>350948950</v>
      </c>
      <c r="I249" s="159">
        <v>212787273.44999999</v>
      </c>
      <c r="J249" s="159">
        <v>138161676.55000001</v>
      </c>
      <c r="K249" s="160"/>
    </row>
    <row r="250" spans="1:11">
      <c r="A250" s="365" t="s">
        <v>426</v>
      </c>
      <c r="B250" s="366"/>
      <c r="C250" s="366"/>
      <c r="D250" s="366"/>
      <c r="E250" s="366"/>
      <c r="F250" s="366"/>
      <c r="G250" s="367"/>
      <c r="H250" s="157">
        <v>350948950</v>
      </c>
      <c r="I250" s="157">
        <v>212787273.44999999</v>
      </c>
      <c r="J250" s="157">
        <v>138161676.55000001</v>
      </c>
      <c r="K250" s="158"/>
    </row>
    <row r="251" spans="1:11">
      <c r="A251" s="371" t="s">
        <v>427</v>
      </c>
      <c r="B251" s="372"/>
      <c r="C251" s="372"/>
      <c r="D251" s="372"/>
      <c r="E251" s="372"/>
      <c r="F251" s="372"/>
      <c r="G251" s="373"/>
      <c r="H251" s="161">
        <v>350948950</v>
      </c>
      <c r="I251" s="162">
        <v>212787273.44999999</v>
      </c>
      <c r="J251" s="162">
        <v>138161676.55000001</v>
      </c>
      <c r="K251" s="163"/>
    </row>
    <row r="252" spans="1:11">
      <c r="A252" s="371" t="s">
        <v>436</v>
      </c>
      <c r="B252" s="372"/>
      <c r="C252" s="372"/>
      <c r="D252" s="372"/>
      <c r="E252" s="372"/>
      <c r="F252" s="372"/>
      <c r="G252" s="373"/>
      <c r="H252" s="161">
        <v>350948950</v>
      </c>
      <c r="I252" s="162">
        <v>212787273.44999999</v>
      </c>
      <c r="J252" s="162">
        <v>138161676.55000001</v>
      </c>
      <c r="K252" s="163"/>
    </row>
    <row r="255" spans="1:11">
      <c r="A255" s="374" t="s">
        <v>670</v>
      </c>
      <c r="B255" s="374"/>
      <c r="C255" s="374"/>
      <c r="D255" s="374"/>
      <c r="E255" s="374"/>
      <c r="F255" s="374"/>
      <c r="G255" s="374"/>
      <c r="H255" s="374"/>
      <c r="I255" s="374"/>
      <c r="J255" s="374"/>
      <c r="K255" s="374"/>
    </row>
    <row r="256" spans="1:11">
      <c r="A256" s="374" t="s">
        <v>394</v>
      </c>
      <c r="B256" s="374"/>
      <c r="C256" s="374"/>
      <c r="D256" s="374"/>
      <c r="E256" s="374"/>
      <c r="F256" s="374"/>
      <c r="G256" s="374"/>
      <c r="H256" s="374"/>
      <c r="I256" s="374"/>
      <c r="J256" s="374"/>
      <c r="K256" s="374"/>
    </row>
    <row r="257" spans="1:11" ht="21">
      <c r="A257" s="150" t="s">
        <v>395</v>
      </c>
      <c r="B257" s="150" t="s">
        <v>396</v>
      </c>
      <c r="C257" s="150" t="s">
        <v>397</v>
      </c>
      <c r="D257" s="150" t="s">
        <v>398</v>
      </c>
      <c r="E257" s="150" t="s">
        <v>399</v>
      </c>
      <c r="F257" s="150" t="s">
        <v>400</v>
      </c>
      <c r="G257" s="150" t="s">
        <v>401</v>
      </c>
      <c r="H257" s="150" t="s">
        <v>402</v>
      </c>
      <c r="I257" s="150" t="s">
        <v>403</v>
      </c>
      <c r="J257" s="150" t="s">
        <v>404</v>
      </c>
      <c r="K257" s="150" t="s">
        <v>405</v>
      </c>
    </row>
    <row r="258" spans="1:11">
      <c r="A258" s="151"/>
      <c r="B258" s="151"/>
      <c r="C258" s="151"/>
      <c r="D258" s="151" t="s">
        <v>406</v>
      </c>
      <c r="E258" s="151"/>
      <c r="F258" s="151" t="s">
        <v>407</v>
      </c>
      <c r="G258" s="151" t="s">
        <v>408</v>
      </c>
      <c r="H258" s="151" t="s">
        <v>409</v>
      </c>
      <c r="I258" s="151" t="s">
        <v>410</v>
      </c>
      <c r="J258" s="151" t="s">
        <v>409</v>
      </c>
      <c r="K258" s="151"/>
    </row>
    <row r="259" spans="1:11">
      <c r="A259" s="152" t="s">
        <v>411</v>
      </c>
      <c r="B259" s="152" t="s">
        <v>671</v>
      </c>
      <c r="C259" s="152" t="s">
        <v>672</v>
      </c>
      <c r="D259" s="152"/>
      <c r="E259" s="153" t="s">
        <v>85</v>
      </c>
      <c r="F259" s="154" t="s">
        <v>166</v>
      </c>
      <c r="G259" s="155">
        <v>20</v>
      </c>
      <c r="H259" s="156">
        <v>143381845</v>
      </c>
      <c r="I259" s="156">
        <v>124029515.84</v>
      </c>
      <c r="J259" s="156">
        <v>19352329.16</v>
      </c>
      <c r="K259" s="154" t="s">
        <v>673</v>
      </c>
    </row>
    <row r="260" spans="1:11">
      <c r="A260" s="152" t="s">
        <v>415</v>
      </c>
      <c r="B260" s="152" t="s">
        <v>674</v>
      </c>
      <c r="C260" s="152" t="s">
        <v>675</v>
      </c>
      <c r="D260" s="152"/>
      <c r="E260" s="153" t="s">
        <v>70</v>
      </c>
      <c r="F260" s="154" t="s">
        <v>151</v>
      </c>
      <c r="G260" s="155">
        <v>20</v>
      </c>
      <c r="H260" s="156">
        <v>71280829.090000004</v>
      </c>
      <c r="I260" s="156">
        <v>71280829.090000004</v>
      </c>
      <c r="J260" s="156">
        <v>0</v>
      </c>
      <c r="K260" s="154" t="s">
        <v>673</v>
      </c>
    </row>
    <row r="261" spans="1:11">
      <c r="A261" s="152" t="s">
        <v>418</v>
      </c>
      <c r="B261" s="152" t="s">
        <v>676</v>
      </c>
      <c r="C261" s="152" t="s">
        <v>677</v>
      </c>
      <c r="D261" s="152"/>
      <c r="E261" s="153" t="s">
        <v>63</v>
      </c>
      <c r="F261" s="154" t="s">
        <v>143</v>
      </c>
      <c r="G261" s="155">
        <v>20</v>
      </c>
      <c r="H261" s="156">
        <v>81793845</v>
      </c>
      <c r="I261" s="156">
        <v>68161537.5</v>
      </c>
      <c r="J261" s="156">
        <v>13632307.5</v>
      </c>
      <c r="K261" s="154" t="s">
        <v>673</v>
      </c>
    </row>
    <row r="262" spans="1:11">
      <c r="A262" s="152" t="s">
        <v>421</v>
      </c>
      <c r="B262" s="152" t="s">
        <v>678</v>
      </c>
      <c r="C262" s="152" t="s">
        <v>679</v>
      </c>
      <c r="D262" s="152"/>
      <c r="E262" s="153" t="s">
        <v>62</v>
      </c>
      <c r="F262" s="154" t="s">
        <v>142</v>
      </c>
      <c r="G262" s="155">
        <v>20</v>
      </c>
      <c r="H262" s="156">
        <v>126810670</v>
      </c>
      <c r="I262" s="156">
        <v>77884913.290000007</v>
      </c>
      <c r="J262" s="156">
        <v>48925756.710000001</v>
      </c>
      <c r="K262" s="154" t="s">
        <v>673</v>
      </c>
    </row>
    <row r="263" spans="1:11">
      <c r="A263" s="152" t="s">
        <v>464</v>
      </c>
      <c r="B263" s="152" t="s">
        <v>680</v>
      </c>
      <c r="C263" s="152" t="s">
        <v>681</v>
      </c>
      <c r="D263" s="152"/>
      <c r="E263" s="153" t="s">
        <v>53</v>
      </c>
      <c r="F263" s="154" t="s">
        <v>133</v>
      </c>
      <c r="G263" s="155">
        <v>20</v>
      </c>
      <c r="H263" s="156">
        <v>146961631.87</v>
      </c>
      <c r="I263" s="156">
        <v>146961631.87</v>
      </c>
      <c r="J263" s="156">
        <v>0</v>
      </c>
      <c r="K263" s="154" t="s">
        <v>673</v>
      </c>
    </row>
    <row r="264" spans="1:11">
      <c r="A264" s="152" t="s">
        <v>467</v>
      </c>
      <c r="B264" s="152" t="s">
        <v>682</v>
      </c>
      <c r="C264" s="152" t="s">
        <v>683</v>
      </c>
      <c r="D264" s="152"/>
      <c r="E264" s="153" t="s">
        <v>37</v>
      </c>
      <c r="F264" s="154" t="s">
        <v>119</v>
      </c>
      <c r="G264" s="155">
        <v>20</v>
      </c>
      <c r="H264" s="156">
        <v>133124000</v>
      </c>
      <c r="I264" s="156">
        <v>61631199.920000002</v>
      </c>
      <c r="J264" s="156">
        <v>71492800.079999998</v>
      </c>
      <c r="K264" s="154" t="s">
        <v>673</v>
      </c>
    </row>
    <row r="265" spans="1:11">
      <c r="A265" s="152" t="s">
        <v>545</v>
      </c>
      <c r="B265" s="152"/>
      <c r="C265" s="152" t="s">
        <v>684</v>
      </c>
      <c r="D265" s="152"/>
      <c r="E265" s="153" t="s">
        <v>685</v>
      </c>
      <c r="F265" s="154" t="s">
        <v>686</v>
      </c>
      <c r="G265" s="155">
        <v>20</v>
      </c>
      <c r="H265" s="156">
        <v>255783660</v>
      </c>
      <c r="I265" s="156">
        <v>4210936</v>
      </c>
      <c r="J265" s="156">
        <v>251572724</v>
      </c>
      <c r="K265" s="154" t="s">
        <v>673</v>
      </c>
    </row>
    <row r="266" spans="1:11">
      <c r="A266" s="365" t="s">
        <v>687</v>
      </c>
      <c r="B266" s="366"/>
      <c r="C266" s="366"/>
      <c r="D266" s="366"/>
      <c r="E266" s="366"/>
      <c r="F266" s="366"/>
      <c r="G266" s="367"/>
      <c r="H266" s="157">
        <v>959136480.96000004</v>
      </c>
      <c r="I266" s="157">
        <v>554160563.50999999</v>
      </c>
      <c r="J266" s="157">
        <v>404975917.44999999</v>
      </c>
      <c r="K266" s="158"/>
    </row>
    <row r="267" spans="1:11">
      <c r="A267" s="368" t="s">
        <v>688</v>
      </c>
      <c r="B267" s="369"/>
      <c r="C267" s="369"/>
      <c r="D267" s="369"/>
      <c r="E267" s="369"/>
      <c r="F267" s="369"/>
      <c r="G267" s="370"/>
      <c r="H267" s="159">
        <v>959136480.96000004</v>
      </c>
      <c r="I267" s="159">
        <v>554160563.50999999</v>
      </c>
      <c r="J267" s="159">
        <v>404975917.44999999</v>
      </c>
      <c r="K267" s="160"/>
    </row>
    <row r="268" spans="1:11">
      <c r="A268" s="365" t="s">
        <v>426</v>
      </c>
      <c r="B268" s="366"/>
      <c r="C268" s="366"/>
      <c r="D268" s="366"/>
      <c r="E268" s="366"/>
      <c r="F268" s="366"/>
      <c r="G268" s="367"/>
      <c r="H268" s="157">
        <v>959136480.96000004</v>
      </c>
      <c r="I268" s="157">
        <v>554160563.50999999</v>
      </c>
      <c r="J268" s="157">
        <v>404975917.44999999</v>
      </c>
      <c r="K268" s="158"/>
    </row>
    <row r="269" spans="1:11">
      <c r="A269" s="371" t="s">
        <v>427</v>
      </c>
      <c r="B269" s="372"/>
      <c r="C269" s="372"/>
      <c r="D269" s="372"/>
      <c r="E269" s="372"/>
      <c r="F269" s="372"/>
      <c r="G269" s="373"/>
      <c r="H269" s="161">
        <v>959136480.96000004</v>
      </c>
      <c r="I269" s="162">
        <v>554160563.50999999</v>
      </c>
      <c r="J269" s="162">
        <v>404975917.44999999</v>
      </c>
      <c r="K269" s="163"/>
    </row>
    <row r="270" spans="1:11">
      <c r="A270" s="371" t="s">
        <v>436</v>
      </c>
      <c r="B270" s="372"/>
      <c r="C270" s="372"/>
      <c r="D270" s="372"/>
      <c r="E270" s="372"/>
      <c r="F270" s="372"/>
      <c r="G270" s="373"/>
      <c r="H270" s="161">
        <v>959136480.96000004</v>
      </c>
      <c r="I270" s="162">
        <v>554160563.50999999</v>
      </c>
      <c r="J270" s="162">
        <v>404975917.44999999</v>
      </c>
      <c r="K270" s="163"/>
    </row>
    <row r="273" spans="1:11">
      <c r="A273" s="374" t="s">
        <v>689</v>
      </c>
      <c r="B273" s="374"/>
      <c r="C273" s="374"/>
      <c r="D273" s="374"/>
      <c r="E273" s="374"/>
      <c r="F273" s="374"/>
      <c r="G273" s="374"/>
      <c r="H273" s="374"/>
      <c r="I273" s="374"/>
      <c r="J273" s="374"/>
      <c r="K273" s="374"/>
    </row>
    <row r="274" spans="1:11">
      <c r="A274" s="374" t="s">
        <v>394</v>
      </c>
      <c r="B274" s="374"/>
      <c r="C274" s="374"/>
      <c r="D274" s="374"/>
      <c r="E274" s="374"/>
      <c r="F274" s="374"/>
      <c r="G274" s="374"/>
      <c r="H274" s="374"/>
      <c r="I274" s="374"/>
      <c r="J274" s="374"/>
      <c r="K274" s="374"/>
    </row>
    <row r="275" spans="1:11" ht="21">
      <c r="A275" s="150" t="s">
        <v>395</v>
      </c>
      <c r="B275" s="150" t="s">
        <v>396</v>
      </c>
      <c r="C275" s="150" t="s">
        <v>397</v>
      </c>
      <c r="D275" s="150" t="s">
        <v>398</v>
      </c>
      <c r="E275" s="150" t="s">
        <v>399</v>
      </c>
      <c r="F275" s="150" t="s">
        <v>400</v>
      </c>
      <c r="G275" s="150" t="s">
        <v>401</v>
      </c>
      <c r="H275" s="150" t="s">
        <v>402</v>
      </c>
      <c r="I275" s="150" t="s">
        <v>403</v>
      </c>
      <c r="J275" s="150" t="s">
        <v>404</v>
      </c>
      <c r="K275" s="150" t="s">
        <v>405</v>
      </c>
    </row>
    <row r="276" spans="1:11">
      <c r="A276" s="151"/>
      <c r="B276" s="151"/>
      <c r="C276" s="151"/>
      <c r="D276" s="151" t="s">
        <v>406</v>
      </c>
      <c r="E276" s="151"/>
      <c r="F276" s="151" t="s">
        <v>407</v>
      </c>
      <c r="G276" s="151" t="s">
        <v>408</v>
      </c>
      <c r="H276" s="151" t="s">
        <v>409</v>
      </c>
      <c r="I276" s="151" t="s">
        <v>410</v>
      </c>
      <c r="J276" s="151" t="s">
        <v>409</v>
      </c>
      <c r="K276" s="151"/>
    </row>
    <row r="277" spans="1:11">
      <c r="A277" s="152" t="s">
        <v>411</v>
      </c>
      <c r="B277" s="152" t="s">
        <v>690</v>
      </c>
      <c r="C277" s="152" t="s">
        <v>691</v>
      </c>
      <c r="D277" s="152"/>
      <c r="E277" s="153" t="s">
        <v>74</v>
      </c>
      <c r="F277" s="154" t="s">
        <v>155</v>
      </c>
      <c r="G277" s="155">
        <v>20</v>
      </c>
      <c r="H277" s="156">
        <v>81355300</v>
      </c>
      <c r="I277" s="156">
        <v>67796083.5</v>
      </c>
      <c r="J277" s="156">
        <v>13559216.5</v>
      </c>
      <c r="K277" s="154" t="s">
        <v>692</v>
      </c>
    </row>
    <row r="278" spans="1:11">
      <c r="A278" s="152" t="s">
        <v>415</v>
      </c>
      <c r="B278" s="152" t="s">
        <v>693</v>
      </c>
      <c r="C278" s="152" t="s">
        <v>694</v>
      </c>
      <c r="D278" s="152"/>
      <c r="E278" s="153" t="s">
        <v>72</v>
      </c>
      <c r="F278" s="154" t="s">
        <v>153</v>
      </c>
      <c r="G278" s="155">
        <v>20</v>
      </c>
      <c r="H278" s="156">
        <v>60566804.880000003</v>
      </c>
      <c r="I278" s="156">
        <v>60566804.880000003</v>
      </c>
      <c r="J278" s="156">
        <v>0</v>
      </c>
      <c r="K278" s="154" t="s">
        <v>692</v>
      </c>
    </row>
    <row r="279" spans="1:11">
      <c r="A279" s="152" t="s">
        <v>418</v>
      </c>
      <c r="B279" s="152" t="s">
        <v>695</v>
      </c>
      <c r="C279" s="152" t="s">
        <v>696</v>
      </c>
      <c r="D279" s="152"/>
      <c r="E279" s="153" t="s">
        <v>54</v>
      </c>
      <c r="F279" s="154" t="s">
        <v>134</v>
      </c>
      <c r="G279" s="155">
        <v>20</v>
      </c>
      <c r="H279" s="156">
        <v>139051450</v>
      </c>
      <c r="I279" s="156">
        <v>127463829.34999999</v>
      </c>
      <c r="J279" s="156">
        <v>11587620.65</v>
      </c>
      <c r="K279" s="154" t="s">
        <v>692</v>
      </c>
    </row>
    <row r="280" spans="1:11">
      <c r="A280" s="152" t="s">
        <v>421</v>
      </c>
      <c r="B280" s="152" t="s">
        <v>697</v>
      </c>
      <c r="C280" s="152" t="s">
        <v>698</v>
      </c>
      <c r="D280" s="152"/>
      <c r="E280" s="153" t="s">
        <v>35</v>
      </c>
      <c r="F280" s="154" t="s">
        <v>117</v>
      </c>
      <c r="G280" s="155">
        <v>20</v>
      </c>
      <c r="H280" s="156">
        <v>148194748.50999999</v>
      </c>
      <c r="I280" s="156">
        <v>148194748.50999999</v>
      </c>
      <c r="J280" s="156">
        <v>0</v>
      </c>
      <c r="K280" s="154" t="s">
        <v>692</v>
      </c>
    </row>
    <row r="281" spans="1:11">
      <c r="A281" s="365" t="s">
        <v>699</v>
      </c>
      <c r="B281" s="366"/>
      <c r="C281" s="366"/>
      <c r="D281" s="366"/>
      <c r="E281" s="366"/>
      <c r="F281" s="366"/>
      <c r="G281" s="367"/>
      <c r="H281" s="157">
        <v>429168303.38999999</v>
      </c>
      <c r="I281" s="157">
        <v>404021466.24000001</v>
      </c>
      <c r="J281" s="157">
        <v>25146837.149999999</v>
      </c>
      <c r="K281" s="158"/>
    </row>
    <row r="282" spans="1:11">
      <c r="A282" s="368" t="s">
        <v>700</v>
      </c>
      <c r="B282" s="369"/>
      <c r="C282" s="369"/>
      <c r="D282" s="369"/>
      <c r="E282" s="369"/>
      <c r="F282" s="369"/>
      <c r="G282" s="370"/>
      <c r="H282" s="159">
        <v>429168303.38999999</v>
      </c>
      <c r="I282" s="159">
        <v>404021466.24000001</v>
      </c>
      <c r="J282" s="159">
        <v>25146837.149999999</v>
      </c>
      <c r="K282" s="160"/>
    </row>
    <row r="283" spans="1:11">
      <c r="A283" s="365" t="s">
        <v>426</v>
      </c>
      <c r="B283" s="366"/>
      <c r="C283" s="366"/>
      <c r="D283" s="366"/>
      <c r="E283" s="366"/>
      <c r="F283" s="366"/>
      <c r="G283" s="367"/>
      <c r="H283" s="157">
        <v>429168303.38999999</v>
      </c>
      <c r="I283" s="157">
        <v>404021466.24000001</v>
      </c>
      <c r="J283" s="157">
        <v>25146837.149999999</v>
      </c>
      <c r="K283" s="158"/>
    </row>
    <row r="284" spans="1:11">
      <c r="A284" s="371" t="s">
        <v>427</v>
      </c>
      <c r="B284" s="372"/>
      <c r="C284" s="372"/>
      <c r="D284" s="372"/>
      <c r="E284" s="372"/>
      <c r="F284" s="372"/>
      <c r="G284" s="373"/>
      <c r="H284" s="161">
        <v>429168303.38999999</v>
      </c>
      <c r="I284" s="162">
        <v>404021466.24000001</v>
      </c>
      <c r="J284" s="162">
        <v>25146837.149999999</v>
      </c>
      <c r="K284" s="163"/>
    </row>
    <row r="285" spans="1:11">
      <c r="A285" s="371" t="s">
        <v>436</v>
      </c>
      <c r="B285" s="372"/>
      <c r="C285" s="372"/>
      <c r="D285" s="372"/>
      <c r="E285" s="372"/>
      <c r="F285" s="372"/>
      <c r="G285" s="373"/>
      <c r="H285" s="161">
        <v>429168303.38999999</v>
      </c>
      <c r="I285" s="162">
        <v>404021466.24000001</v>
      </c>
      <c r="J285" s="162">
        <v>25146837.149999999</v>
      </c>
      <c r="K285" s="163"/>
    </row>
    <row r="288" spans="1:11">
      <c r="A288" s="374" t="s">
        <v>701</v>
      </c>
      <c r="B288" s="374"/>
      <c r="C288" s="374"/>
      <c r="D288" s="374"/>
      <c r="E288" s="374"/>
      <c r="F288" s="374"/>
      <c r="G288" s="374"/>
      <c r="H288" s="374"/>
      <c r="I288" s="374"/>
      <c r="J288" s="374"/>
      <c r="K288" s="374"/>
    </row>
    <row r="289" spans="1:11">
      <c r="A289" s="374" t="s">
        <v>394</v>
      </c>
      <c r="B289" s="374"/>
      <c r="C289" s="374"/>
      <c r="D289" s="374"/>
      <c r="E289" s="374"/>
      <c r="F289" s="374"/>
      <c r="G289" s="374"/>
      <c r="H289" s="374"/>
      <c r="I289" s="374"/>
      <c r="J289" s="374"/>
      <c r="K289" s="374"/>
    </row>
    <row r="290" spans="1:11" ht="21">
      <c r="A290" s="150" t="s">
        <v>395</v>
      </c>
      <c r="B290" s="150" t="s">
        <v>396</v>
      </c>
      <c r="C290" s="150" t="s">
        <v>397</v>
      </c>
      <c r="D290" s="150" t="s">
        <v>398</v>
      </c>
      <c r="E290" s="150" t="s">
        <v>399</v>
      </c>
      <c r="F290" s="150" t="s">
        <v>400</v>
      </c>
      <c r="G290" s="150" t="s">
        <v>401</v>
      </c>
      <c r="H290" s="150" t="s">
        <v>402</v>
      </c>
      <c r="I290" s="150" t="s">
        <v>403</v>
      </c>
      <c r="J290" s="150" t="s">
        <v>404</v>
      </c>
      <c r="K290" s="150" t="s">
        <v>405</v>
      </c>
    </row>
    <row r="291" spans="1:11">
      <c r="A291" s="151"/>
      <c r="B291" s="151"/>
      <c r="C291" s="151"/>
      <c r="D291" s="151" t="s">
        <v>406</v>
      </c>
      <c r="E291" s="151"/>
      <c r="F291" s="151" t="s">
        <v>407</v>
      </c>
      <c r="G291" s="151" t="s">
        <v>408</v>
      </c>
      <c r="H291" s="151" t="s">
        <v>409</v>
      </c>
      <c r="I291" s="151" t="s">
        <v>410</v>
      </c>
      <c r="J291" s="151" t="s">
        <v>409</v>
      </c>
      <c r="K291" s="151"/>
    </row>
    <row r="292" spans="1:11">
      <c r="A292" s="152" t="s">
        <v>411</v>
      </c>
      <c r="B292" s="152" t="s">
        <v>702</v>
      </c>
      <c r="C292" s="152" t="s">
        <v>703</v>
      </c>
      <c r="D292" s="152"/>
      <c r="E292" s="153" t="s">
        <v>81</v>
      </c>
      <c r="F292" s="154" t="s">
        <v>163</v>
      </c>
      <c r="G292" s="155">
        <v>20</v>
      </c>
      <c r="H292" s="156">
        <v>81898207.200000003</v>
      </c>
      <c r="I292" s="156">
        <v>68248506</v>
      </c>
      <c r="J292" s="156">
        <v>13649701.199999999</v>
      </c>
      <c r="K292" s="154" t="s">
        <v>704</v>
      </c>
    </row>
    <row r="293" spans="1:11">
      <c r="A293" s="152" t="s">
        <v>415</v>
      </c>
      <c r="B293" s="152" t="s">
        <v>705</v>
      </c>
      <c r="C293" s="152" t="s">
        <v>706</v>
      </c>
      <c r="D293" s="152"/>
      <c r="E293" s="153" t="s">
        <v>68</v>
      </c>
      <c r="F293" s="154" t="s">
        <v>149</v>
      </c>
      <c r="G293" s="155">
        <v>20</v>
      </c>
      <c r="H293" s="156">
        <v>138740450</v>
      </c>
      <c r="I293" s="156">
        <v>99430655.689999998</v>
      </c>
      <c r="J293" s="156">
        <v>39309794.310000002</v>
      </c>
      <c r="K293" s="154" t="s">
        <v>704</v>
      </c>
    </row>
    <row r="294" spans="1:11">
      <c r="A294" s="365" t="s">
        <v>707</v>
      </c>
      <c r="B294" s="366"/>
      <c r="C294" s="366"/>
      <c r="D294" s="366"/>
      <c r="E294" s="366"/>
      <c r="F294" s="366"/>
      <c r="G294" s="367"/>
      <c r="H294" s="157">
        <v>220638657.19999999</v>
      </c>
      <c r="I294" s="157">
        <v>167679161.69</v>
      </c>
      <c r="J294" s="157">
        <v>52959495.509999998</v>
      </c>
      <c r="K294" s="158"/>
    </row>
    <row r="295" spans="1:11">
      <c r="A295" s="368" t="s">
        <v>708</v>
      </c>
      <c r="B295" s="369"/>
      <c r="C295" s="369"/>
      <c r="D295" s="369"/>
      <c r="E295" s="369"/>
      <c r="F295" s="369"/>
      <c r="G295" s="370"/>
      <c r="H295" s="159">
        <v>220638657.19999999</v>
      </c>
      <c r="I295" s="159">
        <v>167679161.69</v>
      </c>
      <c r="J295" s="159">
        <v>52959495.509999998</v>
      </c>
      <c r="K295" s="160"/>
    </row>
    <row r="296" spans="1:11">
      <c r="A296" s="365" t="s">
        <v>426</v>
      </c>
      <c r="B296" s="366"/>
      <c r="C296" s="366"/>
      <c r="D296" s="366"/>
      <c r="E296" s="366"/>
      <c r="F296" s="366"/>
      <c r="G296" s="367"/>
      <c r="H296" s="157">
        <v>220638657.19999999</v>
      </c>
      <c r="I296" s="157">
        <v>167679161.69</v>
      </c>
      <c r="J296" s="157">
        <v>52959495.509999998</v>
      </c>
      <c r="K296" s="158"/>
    </row>
    <row r="297" spans="1:11">
      <c r="A297" s="371" t="s">
        <v>427</v>
      </c>
      <c r="B297" s="372"/>
      <c r="C297" s="372"/>
      <c r="D297" s="372"/>
      <c r="E297" s="372"/>
      <c r="F297" s="372"/>
      <c r="G297" s="373"/>
      <c r="H297" s="161">
        <v>220638657.19999999</v>
      </c>
      <c r="I297" s="162">
        <v>167679161.69</v>
      </c>
      <c r="J297" s="162">
        <v>52959495.509999998</v>
      </c>
      <c r="K297" s="163"/>
    </row>
    <row r="298" spans="1:11">
      <c r="A298" s="371" t="s">
        <v>436</v>
      </c>
      <c r="B298" s="372"/>
      <c r="C298" s="372"/>
      <c r="D298" s="372"/>
      <c r="E298" s="372"/>
      <c r="F298" s="372"/>
      <c r="G298" s="373"/>
      <c r="H298" s="161">
        <v>220638657.19999999</v>
      </c>
      <c r="I298" s="162">
        <v>167679161.69</v>
      </c>
      <c r="J298" s="162">
        <v>52959495.509999998</v>
      </c>
      <c r="K298" s="163"/>
    </row>
    <row r="301" spans="1:11">
      <c r="A301" s="374" t="s">
        <v>709</v>
      </c>
      <c r="B301" s="374"/>
      <c r="C301" s="374"/>
      <c r="D301" s="374"/>
      <c r="E301" s="374"/>
      <c r="F301" s="374"/>
      <c r="G301" s="374"/>
      <c r="H301" s="374"/>
      <c r="I301" s="374"/>
      <c r="J301" s="374"/>
      <c r="K301" s="374"/>
    </row>
    <row r="302" spans="1:11">
      <c r="A302" s="374" t="s">
        <v>394</v>
      </c>
      <c r="B302" s="374"/>
      <c r="C302" s="374"/>
      <c r="D302" s="374"/>
      <c r="E302" s="374"/>
      <c r="F302" s="374"/>
      <c r="G302" s="374"/>
      <c r="H302" s="374"/>
      <c r="I302" s="374"/>
      <c r="J302" s="374"/>
      <c r="K302" s="374"/>
    </row>
    <row r="303" spans="1:11" ht="21">
      <c r="A303" s="150" t="s">
        <v>395</v>
      </c>
      <c r="B303" s="150" t="s">
        <v>396</v>
      </c>
      <c r="C303" s="150" t="s">
        <v>397</v>
      </c>
      <c r="D303" s="150" t="s">
        <v>398</v>
      </c>
      <c r="E303" s="150" t="s">
        <v>399</v>
      </c>
      <c r="F303" s="150" t="s">
        <v>400</v>
      </c>
      <c r="G303" s="150" t="s">
        <v>401</v>
      </c>
      <c r="H303" s="150" t="s">
        <v>402</v>
      </c>
      <c r="I303" s="150" t="s">
        <v>403</v>
      </c>
      <c r="J303" s="150" t="s">
        <v>404</v>
      </c>
      <c r="K303" s="150" t="s">
        <v>405</v>
      </c>
    </row>
    <row r="304" spans="1:11">
      <c r="A304" s="151"/>
      <c r="B304" s="151"/>
      <c r="C304" s="151"/>
      <c r="D304" s="151" t="s">
        <v>406</v>
      </c>
      <c r="E304" s="151"/>
      <c r="F304" s="151" t="s">
        <v>407</v>
      </c>
      <c r="G304" s="151" t="s">
        <v>408</v>
      </c>
      <c r="H304" s="151" t="s">
        <v>409</v>
      </c>
      <c r="I304" s="151" t="s">
        <v>410</v>
      </c>
      <c r="J304" s="151" t="s">
        <v>409</v>
      </c>
      <c r="K304" s="151"/>
    </row>
    <row r="305" spans="1:11">
      <c r="A305" s="152" t="s">
        <v>411</v>
      </c>
      <c r="B305" s="152" t="s">
        <v>710</v>
      </c>
      <c r="C305" s="152" t="s">
        <v>711</v>
      </c>
      <c r="D305" s="152"/>
      <c r="E305" s="153" t="s">
        <v>61</v>
      </c>
      <c r="F305" s="154" t="s">
        <v>141</v>
      </c>
      <c r="G305" s="155">
        <v>20</v>
      </c>
      <c r="H305" s="156">
        <v>138686845</v>
      </c>
      <c r="I305" s="156">
        <v>122506713.26000001</v>
      </c>
      <c r="J305" s="156">
        <v>16180131.74</v>
      </c>
      <c r="K305" s="154" t="s">
        <v>712</v>
      </c>
    </row>
    <row r="306" spans="1:11">
      <c r="A306" s="152" t="s">
        <v>415</v>
      </c>
      <c r="B306" s="152" t="s">
        <v>713</v>
      </c>
      <c r="C306" s="152" t="s">
        <v>714</v>
      </c>
      <c r="D306" s="152"/>
      <c r="E306" s="153" t="s">
        <v>65</v>
      </c>
      <c r="F306" s="154" t="s">
        <v>146</v>
      </c>
      <c r="G306" s="155">
        <v>20</v>
      </c>
      <c r="H306" s="156">
        <v>112931350.75</v>
      </c>
      <c r="I306" s="156">
        <v>112931350.75</v>
      </c>
      <c r="J306" s="156">
        <v>0</v>
      </c>
      <c r="K306" s="154" t="s">
        <v>712</v>
      </c>
    </row>
    <row r="307" spans="1:11">
      <c r="A307" s="152" t="s">
        <v>418</v>
      </c>
      <c r="B307" s="152" t="s">
        <v>715</v>
      </c>
      <c r="C307" s="152" t="s">
        <v>716</v>
      </c>
      <c r="D307" s="152"/>
      <c r="E307" s="153" t="s">
        <v>57</v>
      </c>
      <c r="F307" s="154" t="s">
        <v>137</v>
      </c>
      <c r="G307" s="155">
        <v>20</v>
      </c>
      <c r="H307" s="156">
        <v>67826586</v>
      </c>
      <c r="I307" s="156">
        <v>55340045.229999997</v>
      </c>
      <c r="J307" s="156">
        <v>12486540.77</v>
      </c>
      <c r="K307" s="154" t="s">
        <v>712</v>
      </c>
    </row>
    <row r="308" spans="1:11">
      <c r="A308" s="152" t="s">
        <v>421</v>
      </c>
      <c r="B308" s="152" t="s">
        <v>717</v>
      </c>
      <c r="C308" s="152" t="s">
        <v>718</v>
      </c>
      <c r="D308" s="152"/>
      <c r="E308" s="153" t="s">
        <v>50</v>
      </c>
      <c r="F308" s="154" t="s">
        <v>130</v>
      </c>
      <c r="G308" s="155">
        <v>20</v>
      </c>
      <c r="H308" s="156">
        <v>61422969.609999999</v>
      </c>
      <c r="I308" s="156">
        <v>61422969.609999999</v>
      </c>
      <c r="J308" s="156">
        <v>0</v>
      </c>
      <c r="K308" s="154" t="s">
        <v>712</v>
      </c>
    </row>
    <row r="309" spans="1:11">
      <c r="A309" s="365" t="s">
        <v>719</v>
      </c>
      <c r="B309" s="366"/>
      <c r="C309" s="366"/>
      <c r="D309" s="366"/>
      <c r="E309" s="366"/>
      <c r="F309" s="366"/>
      <c r="G309" s="367"/>
      <c r="H309" s="157">
        <v>380867751.36000001</v>
      </c>
      <c r="I309" s="157">
        <v>352201078.85000002</v>
      </c>
      <c r="J309" s="157">
        <v>28666672.510000002</v>
      </c>
      <c r="K309" s="158"/>
    </row>
    <row r="310" spans="1:11">
      <c r="A310" s="368" t="s">
        <v>720</v>
      </c>
      <c r="B310" s="369"/>
      <c r="C310" s="369"/>
      <c r="D310" s="369"/>
      <c r="E310" s="369"/>
      <c r="F310" s="369"/>
      <c r="G310" s="370"/>
      <c r="H310" s="159">
        <v>380867751.36000001</v>
      </c>
      <c r="I310" s="159">
        <v>352201078.85000002</v>
      </c>
      <c r="J310" s="159">
        <v>28666672.510000002</v>
      </c>
      <c r="K310" s="160"/>
    </row>
    <row r="311" spans="1:11">
      <c r="A311" s="365" t="s">
        <v>426</v>
      </c>
      <c r="B311" s="366"/>
      <c r="C311" s="366"/>
      <c r="D311" s="366"/>
      <c r="E311" s="366"/>
      <c r="F311" s="366"/>
      <c r="G311" s="367"/>
      <c r="H311" s="157">
        <v>380867751.36000001</v>
      </c>
      <c r="I311" s="157">
        <v>352201078.85000002</v>
      </c>
      <c r="J311" s="157">
        <v>28666672.510000002</v>
      </c>
      <c r="K311" s="158"/>
    </row>
    <row r="312" spans="1:11">
      <c r="A312" s="371" t="s">
        <v>427</v>
      </c>
      <c r="B312" s="372"/>
      <c r="C312" s="372"/>
      <c r="D312" s="372"/>
      <c r="E312" s="372"/>
      <c r="F312" s="372"/>
      <c r="G312" s="373"/>
      <c r="H312" s="161">
        <v>380867751.36000001</v>
      </c>
      <c r="I312" s="162">
        <v>352201078.85000002</v>
      </c>
      <c r="J312" s="162">
        <v>28666672.510000002</v>
      </c>
      <c r="K312" s="163"/>
    </row>
    <row r="313" spans="1:11">
      <c r="A313" s="371" t="s">
        <v>436</v>
      </c>
      <c r="B313" s="372"/>
      <c r="C313" s="372"/>
      <c r="D313" s="372"/>
      <c r="E313" s="372"/>
      <c r="F313" s="372"/>
      <c r="G313" s="373"/>
      <c r="H313" s="161">
        <v>380867751.36000001</v>
      </c>
      <c r="I313" s="162">
        <v>352201078.85000002</v>
      </c>
      <c r="J313" s="162">
        <v>28666672.510000002</v>
      </c>
      <c r="K313" s="163"/>
    </row>
    <row r="316" spans="1:11">
      <c r="A316" s="374" t="s">
        <v>721</v>
      </c>
      <c r="B316" s="374"/>
      <c r="C316" s="374"/>
      <c r="D316" s="374"/>
      <c r="E316" s="374"/>
      <c r="F316" s="374"/>
      <c r="G316" s="374"/>
      <c r="H316" s="374"/>
      <c r="I316" s="374"/>
      <c r="J316" s="374"/>
      <c r="K316" s="374"/>
    </row>
    <row r="317" spans="1:11">
      <c r="A317" s="374" t="s">
        <v>394</v>
      </c>
      <c r="B317" s="374"/>
      <c r="C317" s="374"/>
      <c r="D317" s="374"/>
      <c r="E317" s="374"/>
      <c r="F317" s="374"/>
      <c r="G317" s="374"/>
      <c r="H317" s="374"/>
      <c r="I317" s="374"/>
      <c r="J317" s="374"/>
      <c r="K317" s="374"/>
    </row>
    <row r="318" spans="1:11" ht="21">
      <c r="A318" s="150" t="s">
        <v>395</v>
      </c>
      <c r="B318" s="150" t="s">
        <v>396</v>
      </c>
      <c r="C318" s="150" t="s">
        <v>397</v>
      </c>
      <c r="D318" s="150" t="s">
        <v>398</v>
      </c>
      <c r="E318" s="150" t="s">
        <v>399</v>
      </c>
      <c r="F318" s="150" t="s">
        <v>400</v>
      </c>
      <c r="G318" s="150" t="s">
        <v>401</v>
      </c>
      <c r="H318" s="150" t="s">
        <v>402</v>
      </c>
      <c r="I318" s="150" t="s">
        <v>403</v>
      </c>
      <c r="J318" s="150" t="s">
        <v>404</v>
      </c>
      <c r="K318" s="150" t="s">
        <v>405</v>
      </c>
    </row>
    <row r="319" spans="1:11">
      <c r="A319" s="151"/>
      <c r="B319" s="151"/>
      <c r="C319" s="151"/>
      <c r="D319" s="151" t="s">
        <v>406</v>
      </c>
      <c r="E319" s="151"/>
      <c r="F319" s="151" t="s">
        <v>407</v>
      </c>
      <c r="G319" s="151" t="s">
        <v>408</v>
      </c>
      <c r="H319" s="151" t="s">
        <v>409</v>
      </c>
      <c r="I319" s="151" t="s">
        <v>410</v>
      </c>
      <c r="J319" s="151" t="s">
        <v>409</v>
      </c>
      <c r="K319" s="151"/>
    </row>
    <row r="320" spans="1:11">
      <c r="A320" s="152" t="s">
        <v>411</v>
      </c>
      <c r="B320" s="152" t="s">
        <v>722</v>
      </c>
      <c r="C320" s="152" t="s">
        <v>723</v>
      </c>
      <c r="D320" s="152"/>
      <c r="E320" s="153" t="s">
        <v>88</v>
      </c>
      <c r="F320" s="154" t="s">
        <v>168</v>
      </c>
      <c r="G320" s="155">
        <v>20</v>
      </c>
      <c r="H320" s="156">
        <v>117187177.73999999</v>
      </c>
      <c r="I320" s="156">
        <v>117187177.73999999</v>
      </c>
      <c r="J320" s="156">
        <v>0</v>
      </c>
      <c r="K320" s="154" t="s">
        <v>724</v>
      </c>
    </row>
    <row r="321" spans="1:11">
      <c r="A321" s="152" t="s">
        <v>415</v>
      </c>
      <c r="B321" s="152" t="s">
        <v>725</v>
      </c>
      <c r="C321" s="152" t="s">
        <v>726</v>
      </c>
      <c r="D321" s="152"/>
      <c r="E321" s="153" t="s">
        <v>89</v>
      </c>
      <c r="F321" s="154" t="s">
        <v>169</v>
      </c>
      <c r="G321" s="155">
        <v>20</v>
      </c>
      <c r="H321" s="156">
        <v>140665192</v>
      </c>
      <c r="I321" s="156">
        <v>124962993.15000001</v>
      </c>
      <c r="J321" s="156">
        <v>15702198.85</v>
      </c>
      <c r="K321" s="154" t="s">
        <v>724</v>
      </c>
    </row>
    <row r="322" spans="1:11">
      <c r="A322" s="152" t="s">
        <v>418</v>
      </c>
      <c r="B322" s="152" t="s">
        <v>727</v>
      </c>
      <c r="C322" s="152" t="s">
        <v>728</v>
      </c>
      <c r="D322" s="152"/>
      <c r="E322" s="153" t="s">
        <v>78</v>
      </c>
      <c r="F322" s="154" t="s">
        <v>160</v>
      </c>
      <c r="G322" s="155">
        <v>20</v>
      </c>
      <c r="H322" s="156">
        <v>68892231</v>
      </c>
      <c r="I322" s="156">
        <v>56863025.810000002</v>
      </c>
      <c r="J322" s="156">
        <v>12029205.189999999</v>
      </c>
      <c r="K322" s="154" t="s">
        <v>724</v>
      </c>
    </row>
    <row r="323" spans="1:11">
      <c r="A323" s="365" t="s">
        <v>729</v>
      </c>
      <c r="B323" s="366"/>
      <c r="C323" s="366"/>
      <c r="D323" s="366"/>
      <c r="E323" s="366"/>
      <c r="F323" s="366"/>
      <c r="G323" s="367"/>
      <c r="H323" s="157">
        <v>326744600.74000001</v>
      </c>
      <c r="I323" s="157">
        <v>299013196.69999999</v>
      </c>
      <c r="J323" s="157">
        <v>27731404.039999999</v>
      </c>
      <c r="K323" s="158"/>
    </row>
    <row r="324" spans="1:11">
      <c r="A324" s="368" t="s">
        <v>730</v>
      </c>
      <c r="B324" s="369"/>
      <c r="C324" s="369"/>
      <c r="D324" s="369"/>
      <c r="E324" s="369"/>
      <c r="F324" s="369"/>
      <c r="G324" s="370"/>
      <c r="H324" s="159">
        <v>326744600.74000001</v>
      </c>
      <c r="I324" s="159">
        <v>299013196.69999999</v>
      </c>
      <c r="J324" s="159">
        <v>27731404.039999999</v>
      </c>
      <c r="K324" s="160"/>
    </row>
    <row r="325" spans="1:11">
      <c r="A325" s="365" t="s">
        <v>426</v>
      </c>
      <c r="B325" s="366"/>
      <c r="C325" s="366"/>
      <c r="D325" s="366"/>
      <c r="E325" s="366"/>
      <c r="F325" s="366"/>
      <c r="G325" s="367"/>
      <c r="H325" s="157">
        <v>326744600.74000001</v>
      </c>
      <c r="I325" s="157">
        <v>299013196.69999999</v>
      </c>
      <c r="J325" s="157">
        <v>27731404.039999999</v>
      </c>
      <c r="K325" s="158"/>
    </row>
    <row r="326" spans="1:11">
      <c r="A326" s="371" t="s">
        <v>427</v>
      </c>
      <c r="B326" s="372"/>
      <c r="C326" s="372"/>
      <c r="D326" s="372"/>
      <c r="E326" s="372"/>
      <c r="F326" s="372"/>
      <c r="G326" s="373"/>
      <c r="H326" s="161">
        <v>326744600.74000001</v>
      </c>
      <c r="I326" s="162">
        <v>299013196.69999999</v>
      </c>
      <c r="J326" s="162">
        <v>27731404.039999999</v>
      </c>
      <c r="K326" s="163"/>
    </row>
    <row r="327" spans="1:11">
      <c r="A327" s="371" t="s">
        <v>436</v>
      </c>
      <c r="B327" s="372"/>
      <c r="C327" s="372"/>
      <c r="D327" s="372"/>
      <c r="E327" s="372"/>
      <c r="F327" s="372"/>
      <c r="G327" s="373"/>
      <c r="H327" s="161">
        <v>326744600.74000001</v>
      </c>
      <c r="I327" s="162">
        <v>299013196.69999999</v>
      </c>
      <c r="J327" s="162">
        <v>27731404.039999999</v>
      </c>
      <c r="K327" s="163"/>
    </row>
    <row r="330" spans="1:11">
      <c r="A330" s="374" t="s">
        <v>731</v>
      </c>
      <c r="B330" s="374"/>
      <c r="C330" s="374"/>
      <c r="D330" s="374"/>
      <c r="E330" s="374"/>
      <c r="F330" s="374"/>
      <c r="G330" s="374"/>
      <c r="H330" s="374"/>
      <c r="I330" s="374"/>
      <c r="J330" s="374"/>
      <c r="K330" s="374"/>
    </row>
    <row r="331" spans="1:11">
      <c r="A331" s="374" t="s">
        <v>394</v>
      </c>
      <c r="B331" s="374"/>
      <c r="C331" s="374"/>
      <c r="D331" s="374"/>
      <c r="E331" s="374"/>
      <c r="F331" s="374"/>
      <c r="G331" s="374"/>
      <c r="H331" s="374"/>
      <c r="I331" s="374"/>
      <c r="J331" s="374"/>
      <c r="K331" s="374"/>
    </row>
    <row r="332" spans="1:11" ht="21">
      <c r="A332" s="150" t="s">
        <v>395</v>
      </c>
      <c r="B332" s="150" t="s">
        <v>396</v>
      </c>
      <c r="C332" s="150" t="s">
        <v>397</v>
      </c>
      <c r="D332" s="150" t="s">
        <v>398</v>
      </c>
      <c r="E332" s="150" t="s">
        <v>399</v>
      </c>
      <c r="F332" s="150" t="s">
        <v>400</v>
      </c>
      <c r="G332" s="150" t="s">
        <v>401</v>
      </c>
      <c r="H332" s="150" t="s">
        <v>402</v>
      </c>
      <c r="I332" s="150" t="s">
        <v>403</v>
      </c>
      <c r="J332" s="150" t="s">
        <v>404</v>
      </c>
      <c r="K332" s="150" t="s">
        <v>405</v>
      </c>
    </row>
    <row r="333" spans="1:11">
      <c r="A333" s="151"/>
      <c r="B333" s="151"/>
      <c r="C333" s="151"/>
      <c r="D333" s="151" t="s">
        <v>406</v>
      </c>
      <c r="E333" s="151"/>
      <c r="F333" s="151" t="s">
        <v>407</v>
      </c>
      <c r="G333" s="151" t="s">
        <v>408</v>
      </c>
      <c r="H333" s="151" t="s">
        <v>409</v>
      </c>
      <c r="I333" s="151" t="s">
        <v>410</v>
      </c>
      <c r="J333" s="151" t="s">
        <v>409</v>
      </c>
      <c r="K333" s="151"/>
    </row>
    <row r="334" spans="1:11">
      <c r="A334" s="152" t="s">
        <v>411</v>
      </c>
      <c r="B334" s="152" t="s">
        <v>732</v>
      </c>
      <c r="C334" s="152" t="s">
        <v>733</v>
      </c>
      <c r="D334" s="152"/>
      <c r="E334" s="153" t="s">
        <v>48</v>
      </c>
      <c r="F334" s="154" t="s">
        <v>109</v>
      </c>
      <c r="G334" s="155">
        <v>20</v>
      </c>
      <c r="H334" s="156">
        <v>57973476.479999997</v>
      </c>
      <c r="I334" s="156">
        <v>57973476.479999997</v>
      </c>
      <c r="J334" s="156">
        <v>0</v>
      </c>
      <c r="K334" s="154" t="s">
        <v>534</v>
      </c>
    </row>
    <row r="335" spans="1:11">
      <c r="A335" s="152" t="s">
        <v>415</v>
      </c>
      <c r="B335" s="152" t="s">
        <v>734</v>
      </c>
      <c r="C335" s="152" t="s">
        <v>735</v>
      </c>
      <c r="D335" s="152"/>
      <c r="E335" s="153" t="s">
        <v>42</v>
      </c>
      <c r="F335" s="154" t="s">
        <v>124</v>
      </c>
      <c r="G335" s="155">
        <v>20</v>
      </c>
      <c r="H335" s="156">
        <v>139171503.78999999</v>
      </c>
      <c r="I335" s="156">
        <v>139171503.78999999</v>
      </c>
      <c r="J335" s="156">
        <v>0</v>
      </c>
      <c r="K335" s="154" t="s">
        <v>534</v>
      </c>
    </row>
    <row r="336" spans="1:11">
      <c r="A336" s="152" t="s">
        <v>418</v>
      </c>
      <c r="B336" s="152"/>
      <c r="C336" s="152" t="s">
        <v>736</v>
      </c>
      <c r="D336" s="152"/>
      <c r="E336" s="153" t="s">
        <v>737</v>
      </c>
      <c r="F336" s="154" t="s">
        <v>738</v>
      </c>
      <c r="G336" s="155">
        <v>20</v>
      </c>
      <c r="H336" s="156">
        <v>256409760</v>
      </c>
      <c r="I336" s="156">
        <v>12820488</v>
      </c>
      <c r="J336" s="156">
        <v>243589272</v>
      </c>
      <c r="K336" s="154" t="s">
        <v>704</v>
      </c>
    </row>
    <row r="337" spans="1:11">
      <c r="A337" s="365" t="s">
        <v>739</v>
      </c>
      <c r="B337" s="366"/>
      <c r="C337" s="366"/>
      <c r="D337" s="366"/>
      <c r="E337" s="366"/>
      <c r="F337" s="366"/>
      <c r="G337" s="367"/>
      <c r="H337" s="157">
        <v>453554740.26999998</v>
      </c>
      <c r="I337" s="157">
        <v>209965468.27000001</v>
      </c>
      <c r="J337" s="157">
        <v>243589272</v>
      </c>
      <c r="K337" s="158"/>
    </row>
    <row r="338" spans="1:11">
      <c r="A338" s="368" t="s">
        <v>740</v>
      </c>
      <c r="B338" s="369"/>
      <c r="C338" s="369"/>
      <c r="D338" s="369"/>
      <c r="E338" s="369"/>
      <c r="F338" s="369"/>
      <c r="G338" s="370"/>
      <c r="H338" s="159">
        <v>453554740.26999998</v>
      </c>
      <c r="I338" s="159">
        <v>2462713376.5100002</v>
      </c>
      <c r="J338" s="159">
        <v>-2009158636.24</v>
      </c>
      <c r="K338" s="160"/>
    </row>
    <row r="339" spans="1:11">
      <c r="A339" s="365" t="s">
        <v>426</v>
      </c>
      <c r="B339" s="366"/>
      <c r="C339" s="366"/>
      <c r="D339" s="366"/>
      <c r="E339" s="366"/>
      <c r="F339" s="366"/>
      <c r="G339" s="367"/>
      <c r="H339" s="157">
        <v>453554740.26999998</v>
      </c>
      <c r="I339" s="157">
        <v>209965468.27000001</v>
      </c>
      <c r="J339" s="157">
        <v>243589272</v>
      </c>
      <c r="K339" s="158"/>
    </row>
    <row r="340" spans="1:11">
      <c r="A340" s="371" t="s">
        <v>427</v>
      </c>
      <c r="B340" s="372"/>
      <c r="C340" s="372"/>
      <c r="D340" s="372"/>
      <c r="E340" s="372"/>
      <c r="F340" s="372"/>
      <c r="G340" s="373"/>
      <c r="H340" s="161">
        <v>453554740.26999998</v>
      </c>
      <c r="I340" s="162">
        <v>2462713376.5100002</v>
      </c>
      <c r="J340" s="162">
        <v>-2009158636.24</v>
      </c>
      <c r="K340" s="163"/>
    </row>
    <row r="341" spans="1:11">
      <c r="A341" s="371" t="s">
        <v>436</v>
      </c>
      <c r="B341" s="372"/>
      <c r="C341" s="372"/>
      <c r="D341" s="372"/>
      <c r="E341" s="372"/>
      <c r="F341" s="372"/>
      <c r="G341" s="373"/>
      <c r="H341" s="161">
        <v>453554740.26999998</v>
      </c>
      <c r="I341" s="162">
        <v>2462713376.5100002</v>
      </c>
      <c r="J341" s="162">
        <v>-2009158636.24</v>
      </c>
      <c r="K341" s="163"/>
    </row>
    <row r="344" spans="1:11">
      <c r="A344" s="374" t="s">
        <v>741</v>
      </c>
      <c r="B344" s="374"/>
      <c r="C344" s="374"/>
      <c r="D344" s="374"/>
      <c r="E344" s="374"/>
      <c r="F344" s="374"/>
      <c r="G344" s="374"/>
      <c r="H344" s="374"/>
      <c r="I344" s="374"/>
      <c r="J344" s="374"/>
      <c r="K344" s="374"/>
    </row>
    <row r="345" spans="1:11">
      <c r="A345" s="374" t="s">
        <v>394</v>
      </c>
      <c r="B345" s="374"/>
      <c r="C345" s="374"/>
      <c r="D345" s="374"/>
      <c r="E345" s="374"/>
      <c r="F345" s="374"/>
      <c r="G345" s="374"/>
      <c r="H345" s="374"/>
      <c r="I345" s="374"/>
      <c r="J345" s="374"/>
      <c r="K345" s="374"/>
    </row>
    <row r="346" spans="1:11" ht="21">
      <c r="A346" s="150" t="s">
        <v>395</v>
      </c>
      <c r="B346" s="150" t="s">
        <v>396</v>
      </c>
      <c r="C346" s="150" t="s">
        <v>397</v>
      </c>
      <c r="D346" s="150" t="s">
        <v>398</v>
      </c>
      <c r="E346" s="150" t="s">
        <v>399</v>
      </c>
      <c r="F346" s="150" t="s">
        <v>400</v>
      </c>
      <c r="G346" s="150" t="s">
        <v>401</v>
      </c>
      <c r="H346" s="150" t="s">
        <v>402</v>
      </c>
      <c r="I346" s="150" t="s">
        <v>403</v>
      </c>
      <c r="J346" s="150" t="s">
        <v>404</v>
      </c>
      <c r="K346" s="150" t="s">
        <v>405</v>
      </c>
    </row>
    <row r="347" spans="1:11">
      <c r="A347" s="151"/>
      <c r="B347" s="151"/>
      <c r="C347" s="151"/>
      <c r="D347" s="151" t="s">
        <v>406</v>
      </c>
      <c r="E347" s="151"/>
      <c r="F347" s="151" t="s">
        <v>407</v>
      </c>
      <c r="G347" s="151" t="s">
        <v>408</v>
      </c>
      <c r="H347" s="151" t="s">
        <v>409</v>
      </c>
      <c r="I347" s="151" t="s">
        <v>410</v>
      </c>
      <c r="J347" s="151" t="s">
        <v>409</v>
      </c>
      <c r="K347" s="151"/>
    </row>
    <row r="348" spans="1:11">
      <c r="A348" s="152" t="s">
        <v>411</v>
      </c>
      <c r="B348" s="152" t="s">
        <v>742</v>
      </c>
      <c r="C348" s="152" t="s">
        <v>743</v>
      </c>
      <c r="D348" s="152"/>
      <c r="E348" s="153" t="s">
        <v>90</v>
      </c>
      <c r="F348" s="154" t="s">
        <v>170</v>
      </c>
      <c r="G348" s="155">
        <v>20</v>
      </c>
      <c r="H348" s="156">
        <v>160306000</v>
      </c>
      <c r="I348" s="156">
        <v>77367900.090000004</v>
      </c>
      <c r="J348" s="156">
        <v>82938099.909999996</v>
      </c>
      <c r="K348" s="154" t="s">
        <v>492</v>
      </c>
    </row>
    <row r="349" spans="1:11">
      <c r="A349" s="152" t="s">
        <v>415</v>
      </c>
      <c r="B349" s="152"/>
      <c r="C349" s="152" t="s">
        <v>744</v>
      </c>
      <c r="D349" s="152"/>
      <c r="E349" s="153" t="s">
        <v>745</v>
      </c>
      <c r="F349" s="154" t="s">
        <v>353</v>
      </c>
      <c r="G349" s="155">
        <v>20</v>
      </c>
      <c r="H349" s="156">
        <v>196938000</v>
      </c>
      <c r="I349" s="156">
        <v>22976100</v>
      </c>
      <c r="J349" s="156">
        <v>173961900</v>
      </c>
      <c r="K349" s="154" t="s">
        <v>746</v>
      </c>
    </row>
    <row r="350" spans="1:11">
      <c r="A350" s="365" t="s">
        <v>747</v>
      </c>
      <c r="B350" s="366"/>
      <c r="C350" s="366"/>
      <c r="D350" s="366"/>
      <c r="E350" s="366"/>
      <c r="F350" s="366"/>
      <c r="G350" s="367"/>
      <c r="H350" s="157">
        <v>357244000</v>
      </c>
      <c r="I350" s="157">
        <v>100344000.09</v>
      </c>
      <c r="J350" s="157">
        <v>256899999.91</v>
      </c>
      <c r="K350" s="158"/>
    </row>
    <row r="351" spans="1:11">
      <c r="A351" s="368" t="s">
        <v>748</v>
      </c>
      <c r="B351" s="369"/>
      <c r="C351" s="369"/>
      <c r="D351" s="369"/>
      <c r="E351" s="369"/>
      <c r="F351" s="369"/>
      <c r="G351" s="370"/>
      <c r="H351" s="159">
        <v>357244000</v>
      </c>
      <c r="I351" s="159">
        <v>278418936.60000002</v>
      </c>
      <c r="J351" s="159">
        <v>78825063.400000006</v>
      </c>
      <c r="K351" s="160"/>
    </row>
    <row r="352" spans="1:11">
      <c r="A352" s="365" t="s">
        <v>426</v>
      </c>
      <c r="B352" s="366"/>
      <c r="C352" s="366"/>
      <c r="D352" s="366"/>
      <c r="E352" s="366"/>
      <c r="F352" s="366"/>
      <c r="G352" s="367"/>
      <c r="H352" s="157">
        <v>357244000</v>
      </c>
      <c r="I352" s="157">
        <v>100344000.09</v>
      </c>
      <c r="J352" s="157">
        <v>256899999.91</v>
      </c>
      <c r="K352" s="158"/>
    </row>
    <row r="353" spans="1:11">
      <c r="A353" s="371" t="s">
        <v>427</v>
      </c>
      <c r="B353" s="372"/>
      <c r="C353" s="372"/>
      <c r="D353" s="372"/>
      <c r="E353" s="372"/>
      <c r="F353" s="372"/>
      <c r="G353" s="373"/>
      <c r="H353" s="161">
        <v>357244000</v>
      </c>
      <c r="I353" s="162">
        <v>278418936.60000002</v>
      </c>
      <c r="J353" s="162">
        <v>78825063.400000006</v>
      </c>
      <c r="K353" s="163"/>
    </row>
    <row r="354" spans="1:11">
      <c r="A354" s="371" t="s">
        <v>436</v>
      </c>
      <c r="B354" s="372"/>
      <c r="C354" s="372"/>
      <c r="D354" s="372"/>
      <c r="E354" s="372"/>
      <c r="F354" s="372"/>
      <c r="G354" s="373"/>
      <c r="H354" s="161">
        <v>357244000</v>
      </c>
      <c r="I354" s="162">
        <v>278418936.60000002</v>
      </c>
      <c r="J354" s="162">
        <v>78825063.400000006</v>
      </c>
      <c r="K354" s="163"/>
    </row>
    <row r="358" spans="1:11" ht="15">
      <c r="A358" s="166" t="s">
        <v>749</v>
      </c>
      <c r="B358" s="147"/>
      <c r="C358" s="147"/>
      <c r="D358" s="147"/>
      <c r="E358" s="147"/>
      <c r="F358" s="147"/>
      <c r="G358" s="147"/>
      <c r="H358" s="147"/>
      <c r="I358" s="147"/>
      <c r="J358" s="147"/>
      <c r="K358" s="147"/>
    </row>
    <row r="359" spans="1:11">
      <c r="A359" s="167"/>
      <c r="B359" s="168"/>
      <c r="C359" s="168"/>
      <c r="D359" s="168"/>
      <c r="E359" s="169"/>
      <c r="F359" s="169"/>
      <c r="G359" s="170"/>
      <c r="H359" s="171" t="s">
        <v>750</v>
      </c>
      <c r="I359" s="172" t="s">
        <v>751</v>
      </c>
      <c r="J359" s="171" t="s">
        <v>404</v>
      </c>
      <c r="K359" s="172"/>
    </row>
    <row r="360" spans="1:11">
      <c r="A360" s="173"/>
      <c r="B360" s="174"/>
      <c r="C360" s="174"/>
      <c r="D360" s="174"/>
      <c r="E360" s="175"/>
      <c r="F360" s="175"/>
      <c r="G360" s="176"/>
      <c r="H360" s="177" t="s">
        <v>409</v>
      </c>
      <c r="I360" s="178" t="s">
        <v>410</v>
      </c>
      <c r="J360" s="177" t="s">
        <v>409</v>
      </c>
      <c r="K360" s="178"/>
    </row>
    <row r="361" spans="1:11">
      <c r="A361" s="179"/>
      <c r="B361" s="180"/>
      <c r="C361" s="180"/>
      <c r="D361" s="180"/>
      <c r="E361" s="181"/>
      <c r="F361" s="181"/>
      <c r="G361" s="146" t="s">
        <v>752</v>
      </c>
      <c r="H361" s="162" t="s">
        <v>753</v>
      </c>
      <c r="I361" s="162" t="s">
        <v>754</v>
      </c>
      <c r="J361" s="162" t="s">
        <v>755</v>
      </c>
      <c r="K361" s="182"/>
    </row>
    <row r="362" spans="1:11">
      <c r="A362" s="179"/>
      <c r="B362" s="180"/>
      <c r="C362" s="180"/>
      <c r="D362" s="180"/>
      <c r="E362" s="181"/>
      <c r="F362" s="181"/>
      <c r="G362" s="146" t="s">
        <v>756</v>
      </c>
      <c r="H362" s="162" t="s">
        <v>757</v>
      </c>
      <c r="I362" s="162">
        <v>0</v>
      </c>
      <c r="J362" s="162" t="s">
        <v>757</v>
      </c>
      <c r="K362" s="182"/>
    </row>
    <row r="363" spans="1:11">
      <c r="A363" s="179"/>
      <c r="B363" s="180"/>
      <c r="C363" s="180"/>
      <c r="D363" s="180"/>
      <c r="E363" s="181"/>
      <c r="F363" s="181"/>
      <c r="G363" s="146" t="s">
        <v>436</v>
      </c>
      <c r="H363" s="162">
        <v>16810681553.15</v>
      </c>
      <c r="I363" s="162">
        <v>11126211057.200001</v>
      </c>
      <c r="J363" s="162">
        <v>5684470495.9499998</v>
      </c>
      <c r="K363" s="182"/>
    </row>
  </sheetData>
  <mergeCells count="155">
    <mergeCell ref="A350:G350"/>
    <mergeCell ref="A351:G351"/>
    <mergeCell ref="A352:G352"/>
    <mergeCell ref="A353:G353"/>
    <mergeCell ref="A354:G354"/>
    <mergeCell ref="A338:G338"/>
    <mergeCell ref="A339:G339"/>
    <mergeCell ref="A340:G340"/>
    <mergeCell ref="A341:G341"/>
    <mergeCell ref="A344:K344"/>
    <mergeCell ref="A345:K345"/>
    <mergeCell ref="A325:G325"/>
    <mergeCell ref="A326:G326"/>
    <mergeCell ref="A327:G327"/>
    <mergeCell ref="A330:K330"/>
    <mergeCell ref="A331:K331"/>
    <mergeCell ref="A337:G337"/>
    <mergeCell ref="A312:G312"/>
    <mergeCell ref="A313:G313"/>
    <mergeCell ref="A316:K316"/>
    <mergeCell ref="A317:K317"/>
    <mergeCell ref="A323:G323"/>
    <mergeCell ref="A324:G324"/>
    <mergeCell ref="A298:G298"/>
    <mergeCell ref="A301:K301"/>
    <mergeCell ref="A302:K302"/>
    <mergeCell ref="A309:G309"/>
    <mergeCell ref="A310:G310"/>
    <mergeCell ref="A311:G311"/>
    <mergeCell ref="A288:K288"/>
    <mergeCell ref="A289:K289"/>
    <mergeCell ref="A294:G294"/>
    <mergeCell ref="A295:G295"/>
    <mergeCell ref="A296:G296"/>
    <mergeCell ref="A297:G297"/>
    <mergeCell ref="A274:K274"/>
    <mergeCell ref="A281:G281"/>
    <mergeCell ref="A282:G282"/>
    <mergeCell ref="A283:G283"/>
    <mergeCell ref="A284:G284"/>
    <mergeCell ref="A285:G285"/>
    <mergeCell ref="A266:G266"/>
    <mergeCell ref="A267:G267"/>
    <mergeCell ref="A268:G268"/>
    <mergeCell ref="A269:G269"/>
    <mergeCell ref="A270:G270"/>
    <mergeCell ref="A273:K273"/>
    <mergeCell ref="A249:G249"/>
    <mergeCell ref="A250:G250"/>
    <mergeCell ref="A251:G251"/>
    <mergeCell ref="A252:G252"/>
    <mergeCell ref="A255:K255"/>
    <mergeCell ref="A256:K256"/>
    <mergeCell ref="A236:G236"/>
    <mergeCell ref="A237:G237"/>
    <mergeCell ref="A238:G238"/>
    <mergeCell ref="A241:K241"/>
    <mergeCell ref="A242:K242"/>
    <mergeCell ref="A248:G248"/>
    <mergeCell ref="A222:G222"/>
    <mergeCell ref="A223:G223"/>
    <mergeCell ref="A226:K226"/>
    <mergeCell ref="A227:K227"/>
    <mergeCell ref="A234:G234"/>
    <mergeCell ref="A235:G235"/>
    <mergeCell ref="A207:G207"/>
    <mergeCell ref="A210:K210"/>
    <mergeCell ref="A211:K211"/>
    <mergeCell ref="A219:G219"/>
    <mergeCell ref="A220:G220"/>
    <mergeCell ref="A221:G221"/>
    <mergeCell ref="A194:K194"/>
    <mergeCell ref="A195:K195"/>
    <mergeCell ref="A203:G203"/>
    <mergeCell ref="A204:G204"/>
    <mergeCell ref="A205:G205"/>
    <mergeCell ref="A206:G206"/>
    <mergeCell ref="A178:K178"/>
    <mergeCell ref="A187:G187"/>
    <mergeCell ref="A188:G188"/>
    <mergeCell ref="A189:G189"/>
    <mergeCell ref="A190:G190"/>
    <mergeCell ref="A191:G191"/>
    <mergeCell ref="A170:G170"/>
    <mergeCell ref="A171:G171"/>
    <mergeCell ref="A172:G172"/>
    <mergeCell ref="A173:G173"/>
    <mergeCell ref="A174:G174"/>
    <mergeCell ref="A177:K177"/>
    <mergeCell ref="A153:G153"/>
    <mergeCell ref="A154:G154"/>
    <mergeCell ref="A155:G155"/>
    <mergeCell ref="A156:G156"/>
    <mergeCell ref="A159:K159"/>
    <mergeCell ref="A160:K160"/>
    <mergeCell ref="A126:G126"/>
    <mergeCell ref="A127:G127"/>
    <mergeCell ref="A128:G128"/>
    <mergeCell ref="A131:K131"/>
    <mergeCell ref="A132:K132"/>
    <mergeCell ref="A152:G152"/>
    <mergeCell ref="A113:G113"/>
    <mergeCell ref="A114:G114"/>
    <mergeCell ref="A117:K117"/>
    <mergeCell ref="A118:K118"/>
    <mergeCell ref="A124:G124"/>
    <mergeCell ref="A125:G125"/>
    <mergeCell ref="A98:G98"/>
    <mergeCell ref="A101:K101"/>
    <mergeCell ref="A102:K102"/>
    <mergeCell ref="A110:G110"/>
    <mergeCell ref="A111:G111"/>
    <mergeCell ref="A112:G112"/>
    <mergeCell ref="A86:K86"/>
    <mergeCell ref="A87:K87"/>
    <mergeCell ref="A94:G94"/>
    <mergeCell ref="A95:G95"/>
    <mergeCell ref="A96:G96"/>
    <mergeCell ref="A97:G97"/>
    <mergeCell ref="A71:K71"/>
    <mergeCell ref="A79:G79"/>
    <mergeCell ref="A80:G80"/>
    <mergeCell ref="A81:G81"/>
    <mergeCell ref="A82:G82"/>
    <mergeCell ref="A83:G83"/>
    <mergeCell ref="A63:G63"/>
    <mergeCell ref="A64:G64"/>
    <mergeCell ref="A65:G65"/>
    <mergeCell ref="A66:G66"/>
    <mergeCell ref="A67:G67"/>
    <mergeCell ref="A70:K70"/>
    <mergeCell ref="A47:G47"/>
    <mergeCell ref="A48:G48"/>
    <mergeCell ref="A49:G49"/>
    <mergeCell ref="A50:G50"/>
    <mergeCell ref="A53:K53"/>
    <mergeCell ref="A54:K54"/>
    <mergeCell ref="A35:K35"/>
    <mergeCell ref="A41:G41"/>
    <mergeCell ref="A42:G42"/>
    <mergeCell ref="A43:G43"/>
    <mergeCell ref="A44:G44"/>
    <mergeCell ref="A46:G46"/>
    <mergeCell ref="A27:G27"/>
    <mergeCell ref="A28:G28"/>
    <mergeCell ref="A29:G29"/>
    <mergeCell ref="A30:G30"/>
    <mergeCell ref="A31:G31"/>
    <mergeCell ref="A34:K34"/>
    <mergeCell ref="A14:K14"/>
    <mergeCell ref="A15:K15"/>
    <mergeCell ref="A22:G22"/>
    <mergeCell ref="A23:G23"/>
    <mergeCell ref="A24:G24"/>
    <mergeCell ref="A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АВТОМОБИЛИ</vt:lpstr>
      <vt:lpstr>ЗДАНИЯ</vt:lpstr>
      <vt:lpstr>АВТОМОБИЛИ (2)</vt:lpstr>
      <vt:lpstr>Лист1 (2)</vt:lpstr>
      <vt:lpstr>АВТОМОБИЛИ!_Hlk109510513</vt:lpstr>
      <vt:lpstr>'АВТОМОБИЛИ (2)'!_Hlk109510513</vt:lpstr>
      <vt:lpstr>ЗДАНИЯ!_Hlk109512724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2024-03-29T04:24:39Z</dcterms:created>
  <dcterms:modified xsi:type="dcterms:W3CDTF">2025-01-27T12:25:58Z</dcterms:modified>
</cp:coreProperties>
</file>