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7.102.63\universal 1\6_ALISHER\ALL\2024\Харид\Молия вазирлигига\4-чорак\"/>
    </mc:Choice>
  </mc:AlternateContent>
  <xr:revisionPtr revIDLastSave="0" documentId="8_{99232D47-28CF-43ED-AEA5-204F965B1326}" xr6:coauthVersionLast="45" xr6:coauthVersionMax="45" xr10:uidLastSave="{00000000-0000-0000-0000-000000000000}"/>
  <bookViews>
    <workbookView xWindow="28680" yWindow="-120" windowWidth="29040" windowHeight="15840" xr2:uid="{87CE04F5-04CF-4AA6-B7D4-4BF6533F01A2}"/>
  </bookViews>
  <sheets>
    <sheet name="oktabr" sheetId="2" r:id="rId1"/>
    <sheet name="noyabr" sheetId="3" r:id="rId2"/>
    <sheet name="dekabr" sheetId="4" r:id="rId3"/>
  </sheets>
  <definedNames>
    <definedName name="_xlnm._FilterDatabase" localSheetId="0" hidden="1">oktabr!$A$4:$N$217</definedName>
    <definedName name="_xlnm.Print_Area" localSheetId="0">oktabr!$A$1:$N$272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26" i="4" l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223" i="4"/>
  <c r="A224" i="4" s="1"/>
  <c r="A225" i="4" s="1"/>
  <c r="J221" i="4"/>
  <c r="N158" i="4"/>
  <c r="N157" i="4"/>
  <c r="N156" i="4"/>
  <c r="N155" i="4"/>
  <c r="N150" i="4"/>
  <c r="N149" i="4"/>
  <c r="N148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A18" i="4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N11" i="4"/>
  <c r="N10" i="4"/>
  <c r="N9" i="4"/>
  <c r="N8" i="4"/>
  <c r="A8" i="4"/>
  <c r="A9" i="4" s="1"/>
  <c r="A10" i="4" s="1"/>
  <c r="A11" i="4" s="1"/>
  <c r="A13" i="4" s="1"/>
  <c r="A14" i="4" s="1"/>
  <c r="A15" i="4" s="1"/>
  <c r="A16" i="4" s="1"/>
  <c r="A17" i="4" s="1"/>
  <c r="N7" i="4"/>
  <c r="A7" i="4"/>
  <c r="N6" i="4"/>
  <c r="N216" i="3" l="1"/>
  <c r="N215" i="3"/>
  <c r="N214" i="3"/>
  <c r="N213" i="3"/>
  <c r="N212" i="3"/>
  <c r="N211" i="3"/>
  <c r="N210" i="3"/>
  <c r="N209" i="3"/>
  <c r="N208" i="3"/>
  <c r="N207" i="3"/>
  <c r="N206" i="3"/>
  <c r="N205" i="3"/>
  <c r="N204" i="3"/>
  <c r="N203" i="3"/>
  <c r="N202" i="3"/>
  <c r="N201" i="3"/>
  <c r="N200" i="3"/>
  <c r="N199" i="3"/>
  <c r="N198" i="3"/>
  <c r="N197" i="3"/>
  <c r="N196" i="3"/>
  <c r="N195" i="3"/>
  <c r="N194" i="3"/>
  <c r="N193" i="3"/>
  <c r="N192" i="3"/>
  <c r="N191" i="3"/>
  <c r="N190" i="3"/>
  <c r="N189" i="3"/>
  <c r="N188" i="3"/>
  <c r="N187" i="3"/>
  <c r="N186" i="3"/>
  <c r="N185" i="3"/>
  <c r="N184" i="3"/>
  <c r="N183" i="3"/>
  <c r="N182" i="3"/>
  <c r="N181" i="3"/>
  <c r="N180" i="3"/>
  <c r="N179" i="3"/>
  <c r="N178" i="3"/>
  <c r="N177" i="3"/>
  <c r="N176" i="3"/>
  <c r="N175" i="3"/>
  <c r="N174" i="3"/>
  <c r="N173" i="3"/>
  <c r="N172" i="3"/>
  <c r="N171" i="3"/>
  <c r="N170" i="3"/>
  <c r="N169" i="3"/>
  <c r="N168" i="3"/>
  <c r="N167" i="3"/>
  <c r="N166" i="3"/>
  <c r="N165" i="3"/>
  <c r="N164" i="3"/>
  <c r="N163" i="3"/>
  <c r="N162" i="3"/>
  <c r="N153" i="3"/>
  <c r="N152" i="3"/>
  <c r="N116" i="3"/>
  <c r="N115" i="3"/>
  <c r="N114" i="3"/>
  <c r="N113" i="3"/>
  <c r="N112" i="3"/>
  <c r="N111" i="3"/>
  <c r="N110" i="3"/>
  <c r="N109" i="3"/>
  <c r="N108" i="3"/>
  <c r="N107" i="3"/>
  <c r="A7" i="3"/>
  <c r="A8" i="3" s="1"/>
  <c r="A9" i="3" s="1"/>
  <c r="A10" i="3" s="1"/>
  <c r="A11" i="3" s="1"/>
  <c r="A12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7" i="2" l="1"/>
  <c r="A8" i="2" s="1"/>
  <c r="A9" i="2" s="1"/>
  <c r="A10" i="2" s="1"/>
  <c r="A11" i="2" s="1"/>
  <c r="A12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l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58" i="2" s="1"/>
  <c r="A159" i="2" s="1"/>
  <c r="A160" i="2" s="1"/>
  <c r="A173" i="2" s="1"/>
  <c r="A174" i="2" s="1"/>
  <c r="A175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</calcChain>
</file>

<file path=xl/sharedStrings.xml><?xml version="1.0" encoding="utf-8"?>
<sst xmlns="http://schemas.openxmlformats.org/spreadsheetml/2006/main" count="4981" uniqueCount="1685">
  <si>
    <t>т/р</t>
  </si>
  <si>
    <t>шартнома рақами</t>
  </si>
  <si>
    <t>шартнома санаси</t>
  </si>
  <si>
    <t>шартнома суммаси</t>
  </si>
  <si>
    <t>ўлчов бирлиги</t>
  </si>
  <si>
    <t>миқдори</t>
  </si>
  <si>
    <t>товар (иш, хизмат)</t>
  </si>
  <si>
    <t>номи</t>
  </si>
  <si>
    <t>бирлик нархи</t>
  </si>
  <si>
    <t>етказиб берувчи номи</t>
  </si>
  <si>
    <t>етказиб берувчи СТИРи</t>
  </si>
  <si>
    <t>Банк филиали номи</t>
  </si>
  <si>
    <t>Банк филиали жойлашган ҳудуд номи</t>
  </si>
  <si>
    <t>Банк коди (МФО)</t>
  </si>
  <si>
    <t>Банк СТИРи</t>
  </si>
  <si>
    <t>Бош банк</t>
  </si>
  <si>
    <t>Тошкент ш.</t>
  </si>
  <si>
    <t>00446</t>
  </si>
  <si>
    <t>дона</t>
  </si>
  <si>
    <t>кг</t>
  </si>
  <si>
    <t>ASIA ONLINE XK</t>
  </si>
  <si>
    <t>Ручка канцелярская</t>
  </si>
  <si>
    <t>Услуга по ремонту счетно денежной машинки</t>
  </si>
  <si>
    <t>Скоросшиватель</t>
  </si>
  <si>
    <t>Вода питьевая упакованная</t>
  </si>
  <si>
    <t>Накладки для упаковки денег</t>
  </si>
  <si>
    <t>Бумага для офисной техники белая</t>
  </si>
  <si>
    <t>Пломба</t>
  </si>
  <si>
    <t>пачка</t>
  </si>
  <si>
    <t>упак</t>
  </si>
  <si>
    <t>Освежитель воздуха</t>
  </si>
  <si>
    <t>шт</t>
  </si>
  <si>
    <t>усл. ед</t>
  </si>
  <si>
    <t>пачк.</t>
  </si>
  <si>
    <t>компл.</t>
  </si>
  <si>
    <t>ШТ</t>
  </si>
  <si>
    <t>Усл.ед</t>
  </si>
  <si>
    <t>услуга</t>
  </si>
  <si>
    <t>Бухоро БХМ</t>
  </si>
  <si>
    <t xml:space="preserve">Навоий БХМ </t>
  </si>
  <si>
    <t>BUNYOD-ASL-QURUVCHI OK</t>
  </si>
  <si>
    <t>SIFAT BAHOLASH MCHJ</t>
  </si>
  <si>
    <t>303349424</t>
  </si>
  <si>
    <t>307930412</t>
  </si>
  <si>
    <t>Услуга по замене коротрона картриджа</t>
  </si>
  <si>
    <t>Услуга по замене барабана картриджа</t>
  </si>
  <si>
    <t>Услуга по заправке и восстановлению картриджей</t>
  </si>
  <si>
    <t>Сурхондарё БХМ</t>
  </si>
  <si>
    <t>Фарғона БХМ</t>
  </si>
  <si>
    <t>SUPER-PRINT XUSUSIY KORXONASI</t>
  </si>
  <si>
    <t>203526175</t>
  </si>
  <si>
    <t>Клей</t>
  </si>
  <si>
    <t>Стакан для питья</t>
  </si>
  <si>
    <t>Чилонзор БХМ</t>
  </si>
  <si>
    <t>Услуга по изготовлению печатей и штампов</t>
  </si>
  <si>
    <t>Услуга по содержанию вычислительной техники</t>
  </si>
  <si>
    <t>Папка</t>
  </si>
  <si>
    <t>Жиззах БХМ</t>
  </si>
  <si>
    <t>Зангиота БХМ</t>
  </si>
  <si>
    <t>204339803</t>
  </si>
  <si>
    <t>305275864</t>
  </si>
  <si>
    <t>Картридж для принтера</t>
  </si>
  <si>
    <t>Термочек</t>
  </si>
  <si>
    <t>л</t>
  </si>
  <si>
    <t>Миробод  БХМ</t>
  </si>
  <si>
    <t>хизмат</t>
  </si>
  <si>
    <t>Юнусобод  БХМ</t>
  </si>
  <si>
    <t>Яшнабод  БХМ</t>
  </si>
  <si>
    <t>Гулистон  БХМ</t>
  </si>
  <si>
    <t>Қорақалпоғистон  БХМ</t>
  </si>
  <si>
    <t>услуг</t>
  </si>
  <si>
    <t>AMINJON KANS SAVDO MCHJ</t>
  </si>
  <si>
    <t>Нукус ш.</t>
  </si>
  <si>
    <t>Гулистон  ш.</t>
  </si>
  <si>
    <t>Тошкент в.</t>
  </si>
  <si>
    <t>Жиззах ш.</t>
  </si>
  <si>
    <t>Фарғона  ш.</t>
  </si>
  <si>
    <t>Термиз ш.</t>
  </si>
  <si>
    <t>Навоий ш.</t>
  </si>
  <si>
    <t>Бухоро ш.</t>
  </si>
  <si>
    <t>302007755</t>
  </si>
  <si>
    <t>Самарқанд  БХМ</t>
  </si>
  <si>
    <t>Самарқанд ш.</t>
  </si>
  <si>
    <t>Чековая лента</t>
  </si>
  <si>
    <t>"Наманган канцеляриялари " МЧЖ</t>
  </si>
  <si>
    <t>Наманган  БХМ</t>
  </si>
  <si>
    <t>Наманган ш.</t>
  </si>
  <si>
    <t>302285214</t>
  </si>
  <si>
    <t>Шины пневматические для легкового автомобиля</t>
  </si>
  <si>
    <t>Шахрисабз  БХМ</t>
  </si>
  <si>
    <t>Шахрисабз ш.</t>
  </si>
  <si>
    <t>"ОТАХОH" ХСИЧК</t>
  </si>
  <si>
    <t>Хоразм БХМ</t>
  </si>
  <si>
    <t>урганч ш.</t>
  </si>
  <si>
    <t>203355025</t>
  </si>
  <si>
    <t>"ASL BARAKA TEXNOLOGIYA" MCHJ</t>
  </si>
  <si>
    <t>MICHIGAN MCHJ</t>
  </si>
  <si>
    <t>"BRESSO" MCHJ</t>
  </si>
  <si>
    <t>Калькулятор электронный</t>
  </si>
  <si>
    <t>"YOQUB DOVUD" mas`uliyati cheklangan jamiyati</t>
  </si>
  <si>
    <t>"УЗОК БОБО" ХИЧСФ</t>
  </si>
  <si>
    <t>Қарши БХМ</t>
  </si>
  <si>
    <t>Қарши ш</t>
  </si>
  <si>
    <t>Половая тряпка</t>
  </si>
  <si>
    <t>Бумага туалетная</t>
  </si>
  <si>
    <t>"UNIX" УКУВ-КОМПЬЮТЕР МАРКАЗИ МЧЖ</t>
  </si>
  <si>
    <t>YORQIN ХУСУСИЙ И.Ч ФИРМАСИ</t>
  </si>
  <si>
    <t>200149084</t>
  </si>
  <si>
    <t>203604774</t>
  </si>
  <si>
    <t>DARXAN AVTOTEX  MCHJ</t>
  </si>
  <si>
    <t>ООО ABAKUS NKS</t>
  </si>
  <si>
    <t>замена моторного масло</t>
  </si>
  <si>
    <t>иехмонхона хизмати</t>
  </si>
  <si>
    <t>Термопринтер</t>
  </si>
  <si>
    <t>-</t>
  </si>
  <si>
    <t>"Energota'mir - Servis" MChJ</t>
  </si>
  <si>
    <t>15,09,2024</t>
  </si>
  <si>
    <t>усл</t>
  </si>
  <si>
    <t>Сервис и обслуживания компьютеров и офисного оборудования</t>
  </si>
  <si>
    <t>ООО NAVOIY ARMADA</t>
  </si>
  <si>
    <t>КАНЦ-МАРКЕТ ТК</t>
  </si>
  <si>
    <t>Вакуумный пакет</t>
  </si>
  <si>
    <t>Скобы для степлера</t>
  </si>
  <si>
    <t>ELEKTRONIKS SMART GROUP MCHJ</t>
  </si>
  <si>
    <t>309935024</t>
  </si>
  <si>
    <t>Услуга по оценке основных средств</t>
  </si>
  <si>
    <t>Услуга по установке и замене ракеля</t>
  </si>
  <si>
    <t>ООО BEKABAD HOLDING</t>
  </si>
  <si>
    <t>305437796</t>
  </si>
  <si>
    <t>Услуга по печатанию рекламной продукции</t>
  </si>
  <si>
    <t>Тряпка для очистки поверхностей</t>
  </si>
  <si>
    <t>ООО FREEDOM SOLUTIONS BUSINESS</t>
  </si>
  <si>
    <t>307959747</t>
  </si>
  <si>
    <t>ГЛОБАЛ АВТОСЕРВИС НУКУС   MCHJ</t>
  </si>
  <si>
    <t xml:space="preserve">страхование </t>
  </si>
  <si>
    <t>средний ремонт автомашины</t>
  </si>
  <si>
    <t>услуги по ремонту  и заправка принтеров</t>
  </si>
  <si>
    <t xml:space="preserve">пачка </t>
  </si>
  <si>
    <t>Услуга по ремонту принтеров</t>
  </si>
  <si>
    <t>Услуга по замене запчастей автомобиля</t>
  </si>
  <si>
    <t>АЗИЗБЕК ОФСЕТ БАРАКА МЧЖ</t>
  </si>
  <si>
    <t>311586278</t>
  </si>
  <si>
    <t>ESTIMATE CLASSMATE MCHJ</t>
  </si>
  <si>
    <t>Чернила</t>
  </si>
  <si>
    <t>LED
панель</t>
  </si>
  <si>
    <t>SOBIROV DONIYORBEK ULUG‘BEK O‘G‘LI</t>
  </si>
  <si>
    <t>Булунғур т.</t>
  </si>
  <si>
    <t>"Туронбанк" АТБнинг Октябр ойида амалга оширилган харидлар тўғрисидаги маълумот</t>
  </si>
  <si>
    <t>ООО 24-7 SECURITY TEAM</t>
  </si>
  <si>
    <t>ABDURAXIMOV MURODBEK ABDUVASIQ O‘G‘LI</t>
  </si>
  <si>
    <t>"AXE TECHNOLOGY" хусусий корхонаси</t>
  </si>
  <si>
    <t>DUNYO BRENDLARI OK</t>
  </si>
  <si>
    <t>"ERKIN SAVDO MOBIL SERVIS" MCHJ</t>
  </si>
  <si>
    <t>YTT TASHMATOV SHERZOD AZAMATOVICH</t>
  </si>
  <si>
    <t>YTT KALANDAROV IKROM OTAXONOVICH</t>
  </si>
  <si>
    <t>GULLAR-IFORLI BAHOR MCHJ</t>
  </si>
  <si>
    <t>ООО ABDUJALIL TRADE</t>
  </si>
  <si>
    <t>SHUKRONA BIRD XK</t>
  </si>
  <si>
    <t>YTT SHAROPOVA ZULXUMOR G‘AYRATOVNA</t>
  </si>
  <si>
    <t>MARS SMART SALE MCHJ</t>
  </si>
  <si>
    <t>AUTO MIR ROAD MCHJ</t>
  </si>
  <si>
    <t>JIZZAX GEOPLAN MCHJ</t>
  </si>
  <si>
    <t>YaTT UMAROV BOTIR BAXADIROVICH</t>
  </si>
  <si>
    <t>MAGIC AUTO PARTS 7 MCHJ</t>
  </si>
  <si>
    <t>ZAMONAVIY TEXNO OPTOM MCHJ</t>
  </si>
  <si>
    <t>PREMIUM ROYS 24 MCHJ</t>
  </si>
  <si>
    <t>UNIVERSAL SECTOR BUSINESS ЧП</t>
  </si>
  <si>
    <t>AROMA FRESH AIR</t>
  </si>
  <si>
    <t>MChJ Trans-stroy-norma</t>
  </si>
  <si>
    <t>26 000 000</t>
  </si>
  <si>
    <t>6 916 000</t>
  </si>
  <si>
    <t>28 599 998</t>
  </si>
  <si>
    <t>3 520 900</t>
  </si>
  <si>
    <t>1 500 000</t>
  </si>
  <si>
    <t>3 099 040</t>
  </si>
  <si>
    <t>23 548 000</t>
  </si>
  <si>
    <t>5 980 000</t>
  </si>
  <si>
    <t>4 190 000</t>
  </si>
  <si>
    <t>62 200 000</t>
  </si>
  <si>
    <t>35 700 000</t>
  </si>
  <si>
    <t>2 749 101</t>
  </si>
  <si>
    <t>9 637 500</t>
  </si>
  <si>
    <t>9 480 000</t>
  </si>
  <si>
    <t>5 820 333</t>
  </si>
  <si>
    <t>89 000 000</t>
  </si>
  <si>
    <t>13 000 000</t>
  </si>
  <si>
    <t>2 360 000</t>
  </si>
  <si>
    <t>2 348 000</t>
  </si>
  <si>
    <t>2 338 000</t>
  </si>
  <si>
    <t>5 596 000</t>
  </si>
  <si>
    <t>2 500 000</t>
  </si>
  <si>
    <t>140 000</t>
  </si>
  <si>
    <t>650 000</t>
  </si>
  <si>
    <t>6 825 000</t>
  </si>
  <si>
    <t>3 900 000</t>
  </si>
  <si>
    <t>4 769 600</t>
  </si>
  <si>
    <t>3 000 000</t>
  </si>
  <si>
    <t>400 000</t>
  </si>
  <si>
    <t>22 000 000</t>
  </si>
  <si>
    <t>Услуга обслуживания охранной сигнализации</t>
  </si>
  <si>
    <t>Наушник</t>
  </si>
  <si>
    <t>Сенсорный информационный киоск</t>
  </si>
  <si>
    <t>Принтер</t>
  </si>
  <si>
    <t>Флаги организаций и ведомств</t>
  </si>
  <si>
    <t>Кресло офисное</t>
  </si>
  <si>
    <t>Терминал IP телефонии</t>
  </si>
  <si>
    <t>Велосипед с двигателем</t>
  </si>
  <si>
    <t>Термос</t>
  </si>
  <si>
    <t>Рассада Виолы</t>
  </si>
  <si>
    <t>Телевизор</t>
  </si>
  <si>
    <t>Кулер для воды</t>
  </si>
  <si>
    <t>Графические планшеты</t>
  </si>
  <si>
    <t>Моноблок</t>
  </si>
  <si>
    <t>Папка кожаная</t>
  </si>
  <si>
    <t>Полик резиновый</t>
  </si>
  <si>
    <t>Чехол автомобильный</t>
  </si>
  <si>
    <t>Фильтр салона</t>
  </si>
  <si>
    <t>Фильтр масляный</t>
  </si>
  <si>
    <t>Масло моторное</t>
  </si>
  <si>
    <t>Визитница</t>
  </si>
  <si>
    <t>Масло эфирное</t>
  </si>
  <si>
    <t>Услуга по выезду специалистов по научным исследованиям</t>
  </si>
  <si>
    <t>Флагшток</t>
  </si>
  <si>
    <t>мл</t>
  </si>
  <si>
    <t>ООО Альфа</t>
  </si>
  <si>
    <t>"ART-STAR" МЧЖ</t>
  </si>
  <si>
    <t>19,07,2024</t>
  </si>
  <si>
    <t>28,09,2024</t>
  </si>
  <si>
    <t>Orzu Havas Servis МЧЖ</t>
  </si>
  <si>
    <t>06,10,2024</t>
  </si>
  <si>
    <t>YTT BOZOROV INOMJON SAFARTOSH O‘G‘LI</t>
  </si>
  <si>
    <t>30711995500024</t>
  </si>
  <si>
    <t>27,09,2024</t>
  </si>
  <si>
    <t>17,10,2024</t>
  </si>
  <si>
    <t>1-СОН КУРИЛИШ МОНТАЖ КОР МЧЖ</t>
  </si>
  <si>
    <t>13,10,2024</t>
  </si>
  <si>
    <t>YANGIYER BREND MCHJ</t>
  </si>
  <si>
    <t>25,10,2024</t>
  </si>
  <si>
    <t>00668 За Услуги по ремонту компьютеров, предметов личного потр , договор №2627455 от 15.09.2024 от ИНН: 201055108(TURON BANK АТБ) xarid.uzex.uz (Электронный магазин)</t>
  </si>
  <si>
    <t>00668 За Изделия готовые прочие, договор №2467893 от 19.07.2024 от ИНН: 201055108(TURON BANK АТБ) xarid.uzex.uz (Электронный магазин)</t>
  </si>
  <si>
    <t>00668 За Текстиль и изделия текстильные, договор №2664076 от 28.09.2024 от ИНН: 201055108(TURON BANK АТБ) xarid.uzex.uz (Электронный магазин)</t>
  </si>
  <si>
    <t>00668 За Услуги по ремонту компьютеров, предметов личного потр , договор №2681268 от 06.10.2024 от ИНН: 201055108(TURON BANK АТБ) xarid.uzex.uz (Электронный магазин)</t>
  </si>
  <si>
    <t>00668 За Оборудование компьютерное, электронное и оптическое, договор №2661612 от 27.09.2024 от ИНН: 201055108(TURON BANK АТБ) xarid.uzex.uz (Электронный магазин)</t>
  </si>
  <si>
    <t>ком</t>
  </si>
  <si>
    <t>00668 За Услуги в области архитектуры и инженерно-технического, договор №2680282 от 06.10.2024 от ИНН: 201055108(TURON BANK АТБ) xarid.uzex.uz (Электронный магазин)</t>
  </si>
  <si>
    <t>00668 За Работы строительные специализированные, договор №2694764 от 13.10.2024 от ИНН: 201055108(TURON BANK АТБ) xarid.uzex.uz (Электронный магазин)</t>
  </si>
  <si>
    <t>00668 За Изделия металлические готовые, кроме машин и оборудов , договор №2701029 от 17.10.2024 от ИНН: 201055108(TURON BANK АТБ) xarid.uzex.uz (Электронный магазин)</t>
  </si>
  <si>
    <t>00668 За Бумага и изделия из бумаги, договор №2701027 от 17.10.2024 от ИНН: 201055108(TURON BANK АТБ) xarid.uzex.uz (Электронный магазин)</t>
  </si>
  <si>
    <t>00668 За Услуги по ремонту компьютеров, предметов личного потр , договор №2719900 от 25.10.2024 от ИНН: 201055108(TURON BANK АТБ) xarid.uzex.uz (Электронный магазин)</t>
  </si>
  <si>
    <t>RASHID BOBO GRAFIKA МЧЖ</t>
  </si>
  <si>
    <t>YTT TOLIBJONOV ALISHER TOLIBJON O`G`LI</t>
  </si>
  <si>
    <t>50902066180045.</t>
  </si>
  <si>
    <t>PRINS LUX ICHXK</t>
  </si>
  <si>
    <t>Удлинитель бытового и аналогичного назначения</t>
  </si>
  <si>
    <t>Степлер</t>
  </si>
  <si>
    <t>LED панель</t>
  </si>
  <si>
    <t>Сервис и обслуживание транспортных средств</t>
  </si>
  <si>
    <t>ООО GUJUMLI WATER</t>
  </si>
  <si>
    <t>URGANCH UNIVERSAL BAHOLASH М</t>
  </si>
  <si>
    <t>YTT ISLAMOV ERKIN MIRZAMAXMUDOVICH</t>
  </si>
  <si>
    <t>MULK SERVIS BAHOLASH MCHJ</t>
  </si>
  <si>
    <t>"GOLD PAPER GROWN" хусусий корхонаси</t>
  </si>
  <si>
    <t>Смеситель для раковины</t>
  </si>
  <si>
    <t>Средства моющие для туалетов и ванных комнат</t>
  </si>
  <si>
    <t>Услуга по экспертизе отчетов об оценке</t>
  </si>
  <si>
    <t>Радар-детектор</t>
  </si>
  <si>
    <t>Услуга по оценке зданий и сооружений</t>
  </si>
  <si>
    <t>ХАМАЛ ХК</t>
  </si>
  <si>
    <t>202270877</t>
  </si>
  <si>
    <t>2683536</t>
  </si>
  <si>
    <t>09.10.2024 12:35:31</t>
  </si>
  <si>
    <t>2686071</t>
  </si>
  <si>
    <t>10.10.2024 10:17:12</t>
  </si>
  <si>
    <t>Easy Trader MCHJ</t>
  </si>
  <si>
    <t>309103315</t>
  </si>
  <si>
    <t>2696315</t>
  </si>
  <si>
    <t>13.10.2024 17:05:34</t>
  </si>
  <si>
    <t>YTT TEN DMITRIY SERAFIMOVICH</t>
  </si>
  <si>
    <t>31910870160024</t>
  </si>
  <si>
    <t>2706420</t>
  </si>
  <si>
    <t>18.10.2024 18:55:39</t>
  </si>
  <si>
    <t>KAXXAROV AKMALJON AKRAMJONOVICH</t>
  </si>
  <si>
    <t>511936509</t>
  </si>
  <si>
    <t>2706371</t>
  </si>
  <si>
    <t>18.10.2024 18:16:01</t>
  </si>
  <si>
    <t>ЛЫСЕНКОВ АЛЕКСАНДР ВЛАДИМИРОВИЧ</t>
  </si>
  <si>
    <t>418731105</t>
  </si>
  <si>
    <t>2706413</t>
  </si>
  <si>
    <t>18.10.2024 18:45:35</t>
  </si>
  <si>
    <t>VODIY PLATINUM TRADE MCHJ</t>
  </si>
  <si>
    <t>310673811</t>
  </si>
  <si>
    <t>2710398</t>
  </si>
  <si>
    <t>20.10.2024 15:35:26</t>
  </si>
  <si>
    <t>BEST LABOUR MCHJ</t>
  </si>
  <si>
    <t>309489341</t>
  </si>
  <si>
    <t>2712496</t>
  </si>
  <si>
    <t>21.10.2024 12:46:00</t>
  </si>
  <si>
    <t>2714390</t>
  </si>
  <si>
    <t>23.10.2024 14:05:47</t>
  </si>
  <si>
    <t>2716870</t>
  </si>
  <si>
    <t>24.10.2024 12:16:33</t>
  </si>
  <si>
    <t>2716883</t>
  </si>
  <si>
    <t>24.10.2024 12:17:01</t>
  </si>
  <si>
    <t>2716885</t>
  </si>
  <si>
    <t>24.10.2024 12:17:02</t>
  </si>
  <si>
    <t>2716887</t>
  </si>
  <si>
    <t>24.10.2024 12:17:06</t>
  </si>
  <si>
    <t>2716889</t>
  </si>
  <si>
    <t>24.10.2024 12:17:08</t>
  </si>
  <si>
    <t>2716907</t>
  </si>
  <si>
    <t>24.10.2024 12:25:40</t>
  </si>
  <si>
    <t>2726555</t>
  </si>
  <si>
    <t>27.10.2024 19:55:31</t>
  </si>
  <si>
    <t>Работы по установке конденсаторов</t>
  </si>
  <si>
    <t>Аккумулятор свинцовый для запуска поршневых двигателей</t>
  </si>
  <si>
    <t>Услуга по сжиганию неопасных отходов</t>
  </si>
  <si>
    <t>Маркер</t>
  </si>
  <si>
    <t>Услуга по перевозке пассажиров автобусом по заказам</t>
  </si>
  <si>
    <t xml:space="preserve">ЯТТ РАХИМОВ БАХОДИР НАЖМИЕВИЧ
</t>
  </si>
  <si>
    <t>11.10.2024</t>
  </si>
  <si>
    <t>19.10.2024</t>
  </si>
  <si>
    <t>FAIR-EXCHANGE MCHJ</t>
  </si>
  <si>
    <t>23.10.2024</t>
  </si>
  <si>
    <t xml:space="preserve">Услуга по замене
масла
</t>
  </si>
  <si>
    <t xml:space="preserve">Чековая
лента
</t>
  </si>
  <si>
    <t xml:space="preserve">Конверт бумажный не предназначенный для
почтовых отправлений </t>
  </si>
  <si>
    <t xml:space="preserve">Освежитель
воздуха </t>
  </si>
  <si>
    <t>2690491</t>
  </si>
  <si>
    <t>РУБИН-СЕРВИС-ГУЛИСТОН ХК</t>
  </si>
  <si>
    <t>301575351</t>
  </si>
  <si>
    <t>2680528</t>
  </si>
  <si>
    <t>06.10.2024</t>
  </si>
  <si>
    <t>YTT USMONOVA SARVINOZ OLIMJON QIZI</t>
  </si>
  <si>
    <t>42401976460027</t>
  </si>
  <si>
    <t>2680756</t>
  </si>
  <si>
    <t>"Асилбек Нурли Келажак" хусусий корхонаси</t>
  </si>
  <si>
    <t>300409493</t>
  </si>
  <si>
    <t>2680257</t>
  </si>
  <si>
    <t>Поли-графия -А.И.К ХИЧСФ</t>
  </si>
  <si>
    <t>204384550</t>
  </si>
  <si>
    <t>2688018</t>
  </si>
  <si>
    <t>10.10.2024</t>
  </si>
  <si>
    <t>ASROR XONDAMIR ABROR MCHJ</t>
  </si>
  <si>
    <t>303984862</t>
  </si>
  <si>
    <t>2685967</t>
  </si>
  <si>
    <t>2688047</t>
  </si>
  <si>
    <t>YATT BAZARBAYEV ULUG'BEK SIDIQJON O'G'LI</t>
  </si>
  <si>
    <t>571286314</t>
  </si>
  <si>
    <t>2701869</t>
  </si>
  <si>
    <t>17.10.2024</t>
  </si>
  <si>
    <t>POLO TRADE MCHJ</t>
  </si>
  <si>
    <t>311623888</t>
  </si>
  <si>
    <t>2705810</t>
  </si>
  <si>
    <t>18.10.2024</t>
  </si>
  <si>
    <t>ООО UNIVERSAL GM AUTO</t>
  </si>
  <si>
    <t>308163804</t>
  </si>
  <si>
    <t>2705836</t>
  </si>
  <si>
    <t>2705845</t>
  </si>
  <si>
    <t>BIRJA METALL MCHJ</t>
  </si>
  <si>
    <t>311657251</t>
  </si>
  <si>
    <t>2717672</t>
  </si>
  <si>
    <t>24.10.2024</t>
  </si>
  <si>
    <t>ИП «PARDAYEV MUHAMMADJON OʻKTAM OʻGʻLI»</t>
  </si>
  <si>
    <t>551519680</t>
  </si>
  <si>
    <t>2721641</t>
  </si>
  <si>
    <t>26.10.2024</t>
  </si>
  <si>
    <t>кв.метр</t>
  </si>
  <si>
    <t>Услуга по чистке ковров</t>
  </si>
  <si>
    <t>Услуга типографий</t>
  </si>
  <si>
    <t>Батареи аккумуляторные никель-железные</t>
  </si>
  <si>
    <t>Полотенце бумажное</t>
  </si>
  <si>
    <t>Аккумулятор внешний</t>
  </si>
  <si>
    <t>Амортизатор (элемент подвески)</t>
  </si>
  <si>
    <t>Услуга по переоборудованию автотранспортных средств на спец тип</t>
  </si>
  <si>
    <t>Дрель ручная электрическая</t>
  </si>
  <si>
    <t>WINE GARDEN-HOUSE МЧЖ</t>
  </si>
  <si>
    <t>КАДРЛАРНИ КАЙТА ТАЙЕРЛАШ ВА СТАТИСТИКА ТАДКИКОТЛАРИ МАРКАЗИ</t>
  </si>
  <si>
    <t>01/08/46</t>
  </si>
  <si>
    <t>АО "UzAuto Motors"</t>
  </si>
  <si>
    <t>3-224-2024-02751</t>
  </si>
  <si>
    <t>EMERY-FARM MED MCHJ</t>
  </si>
  <si>
    <t>2683525</t>
  </si>
  <si>
    <t>09.10.2024 12:25:33</t>
  </si>
  <si>
    <t>УМАРОВ АБДУРАХМАТ АБДУЛАХАТОВИЧ</t>
  </si>
  <si>
    <t>435910887</t>
  </si>
  <si>
    <t>2691377</t>
  </si>
  <si>
    <t>11.10.2024 19:05:42</t>
  </si>
  <si>
    <t>2691379</t>
  </si>
  <si>
    <t>11.10.2024 19:05:44</t>
  </si>
  <si>
    <t>2693846</t>
  </si>
  <si>
    <t>12.10.2024 17:26:07</t>
  </si>
  <si>
    <t>2693866</t>
  </si>
  <si>
    <t>12.10.2024 17:35:30</t>
  </si>
  <si>
    <t>WINE GARDEN-HOUSE MCHJ</t>
  </si>
  <si>
    <t>309770738</t>
  </si>
  <si>
    <t>2698344</t>
  </si>
  <si>
    <t>14.10.2024 19:25:30</t>
  </si>
  <si>
    <t>2709770</t>
  </si>
  <si>
    <t>20.10.2024 11:45:46</t>
  </si>
  <si>
    <t>SUPER SMART SERVICE XK</t>
  </si>
  <si>
    <t>303768727</t>
  </si>
  <si>
    <t>2716052</t>
  </si>
  <si>
    <t>24.10.2024 09:35:58</t>
  </si>
  <si>
    <t>Зал ижараси учун</t>
  </si>
  <si>
    <t>сайёр укув курси учун</t>
  </si>
  <si>
    <t>Траккер-2 автомобилни сотиб олиш</t>
  </si>
  <si>
    <t>Мехмонхона хизмати учун</t>
  </si>
  <si>
    <t>Порошок стиральный</t>
  </si>
  <si>
    <t>Средство для мытья посуды</t>
  </si>
  <si>
    <t>Услуга по организации и проведению торжественного мероприятия</t>
  </si>
  <si>
    <t>Услуга приобретения запасных частей для автомобилей</t>
  </si>
  <si>
    <t>"URGANCH BEST FOOD SUPPLY" МЧЖ</t>
  </si>
  <si>
    <t xml:space="preserve"> 18.10.2024</t>
  </si>
  <si>
    <t>URGANCH MASTER KLASS ХК</t>
  </si>
  <si>
    <t>MCHJ ZILOLA AVTO SERVIS</t>
  </si>
  <si>
    <t xml:space="preserve"> 16.10.2024</t>
  </si>
  <si>
    <t>ООО SHUHRAT KANSTOVAR</t>
  </si>
  <si>
    <t>горячего питания</t>
  </si>
  <si>
    <t>папок регистратор RIO DELi</t>
  </si>
  <si>
    <t>клей</t>
  </si>
  <si>
    <t>пломбы</t>
  </si>
  <si>
    <t>калькуляторов</t>
  </si>
  <si>
    <t>офисной бумаги А4</t>
  </si>
  <si>
    <t>масленного фильтра</t>
  </si>
  <si>
    <t>различных тетрадей</t>
  </si>
  <si>
    <t>моторного масла</t>
  </si>
  <si>
    <t>OOO АPEX INSURANCE</t>
  </si>
  <si>
    <t>0400/1001/1/1524801</t>
  </si>
  <si>
    <t>КАРАКАЛПАКАВТОТЕХСЕРВИС МЧЖ</t>
  </si>
  <si>
    <t>3-108-2024-66357UZ</t>
  </si>
  <si>
    <t>ПОЛИСПЕКТР НУКУС   MCHJ</t>
  </si>
  <si>
    <t>SP MIX TRADE</t>
  </si>
  <si>
    <t xml:space="preserve">ООО СНР НУКУС </t>
  </si>
  <si>
    <t>ООО SINING FUTURE</t>
  </si>
  <si>
    <t>ООО НУКУС ЭКСКЛЮЗИВ</t>
  </si>
  <si>
    <t>ООО IBM BISINESS-C</t>
  </si>
  <si>
    <t>МЧЖ PAPER NUKUSE</t>
  </si>
  <si>
    <t>ЧП ЕСБОСИНОВ М М</t>
  </si>
  <si>
    <t xml:space="preserve">"QQTRANS TURIZM" MCHJ
</t>
  </si>
  <si>
    <t xml:space="preserve">"NITSA NUKUS" MCHJ
</t>
  </si>
  <si>
    <t>ХУДУДГАЗ КК ГАЗТАЪМИНОТ</t>
  </si>
  <si>
    <t>Автомашина TRACKER-2</t>
  </si>
  <si>
    <t>рекламная продукция</t>
  </si>
  <si>
    <t>кв.м</t>
  </si>
  <si>
    <t>бумагаписчая</t>
  </si>
  <si>
    <t>установка регулятор рекативной мощности</t>
  </si>
  <si>
    <t>вакумный пакет</t>
  </si>
  <si>
    <t>бачок чаща генуя</t>
  </si>
  <si>
    <t>нить шпагат</t>
  </si>
  <si>
    <t>ремонт солнечных нагевателей</t>
  </si>
  <si>
    <t>тех ревизия</t>
  </si>
  <si>
    <t>конверты</t>
  </si>
  <si>
    <t>"SMART CONSULT" mas uliyati cheklangan jamiyati</t>
  </si>
  <si>
    <t>204901642</t>
  </si>
  <si>
    <t>2681461</t>
  </si>
  <si>
    <t>YTT AXMADJONOV HAZRATQUL NEMAT O‘G‘LI</t>
  </si>
  <si>
    <t>51207025450061</t>
  </si>
  <si>
    <t>2683617</t>
  </si>
  <si>
    <t>09.10.2024</t>
  </si>
  <si>
    <t>2683618</t>
  </si>
  <si>
    <t>RASTR PLYUS PRINT M.Ch.J.</t>
  </si>
  <si>
    <t>305492460</t>
  </si>
  <si>
    <t>2705073</t>
  </si>
  <si>
    <t>JIZZAX PRINT M.Ch.J.</t>
  </si>
  <si>
    <t>201000294</t>
  </si>
  <si>
    <t>2705074</t>
  </si>
  <si>
    <t>2705086</t>
  </si>
  <si>
    <t>2705097</t>
  </si>
  <si>
    <t>2705111</t>
  </si>
  <si>
    <t>2705168</t>
  </si>
  <si>
    <t>2706254</t>
  </si>
  <si>
    <t>2706256</t>
  </si>
  <si>
    <t>2706266</t>
  </si>
  <si>
    <t>2706310</t>
  </si>
  <si>
    <t>Услугa по обслуживанию теплового счетчика</t>
  </si>
  <si>
    <t>Бумага немелованная для печати</t>
  </si>
  <si>
    <t>пач.</t>
  </si>
  <si>
    <t>Полиэтиленовые пакеты</t>
  </si>
  <si>
    <t>Конверт почтовый бумажный</t>
  </si>
  <si>
    <t xml:space="preserve">SAM ZARSHED MCHJ </t>
  </si>
  <si>
    <t>19 October 2024г</t>
  </si>
  <si>
    <t>ТМЦ</t>
  </si>
  <si>
    <t>ООО MUSAFFO-QULAY SAVDO</t>
  </si>
  <si>
    <t>SIRIUS ECO WOOD MCHJ</t>
  </si>
  <si>
    <t>"PROM ZONE" MCHJ</t>
  </si>
  <si>
    <t>DESIGN STUDIO 17 Х К</t>
  </si>
  <si>
    <t>Услуга по ремонту сейфа</t>
  </si>
  <si>
    <t>2687280</t>
  </si>
  <si>
    <t>31110840211264</t>
  </si>
  <si>
    <t>2692827</t>
  </si>
  <si>
    <t>12.10.2024</t>
  </si>
  <si>
    <t>NEW PRICE OK</t>
  </si>
  <si>
    <t>309528015</t>
  </si>
  <si>
    <t>2692913</t>
  </si>
  <si>
    <t>YTT XAKIMOV RAVSHAN ERKINOVICH</t>
  </si>
  <si>
    <t>32207686540010</t>
  </si>
  <si>
    <t>2698684</t>
  </si>
  <si>
    <t>16.10.2024</t>
  </si>
  <si>
    <t>СП TA'MIRLASH XIZMATI</t>
  </si>
  <si>
    <t>304967454</t>
  </si>
  <si>
    <t>2701574</t>
  </si>
  <si>
    <t>2702104</t>
  </si>
  <si>
    <t>505527006</t>
  </si>
  <si>
    <t>2702337</t>
  </si>
  <si>
    <t>ISHONCHLIK NIYYAT MCHJ</t>
  </si>
  <si>
    <t>311653660</t>
  </si>
  <si>
    <t>2702359</t>
  </si>
  <si>
    <t>2702376</t>
  </si>
  <si>
    <t>2703699</t>
  </si>
  <si>
    <t>YTT JABBORBERGANOV HASAN SHUHRAT O‘G‘LI</t>
  </si>
  <si>
    <t>52702047230068</t>
  </si>
  <si>
    <t>2703709</t>
  </si>
  <si>
    <t>OOO Universal Sell Business</t>
  </si>
  <si>
    <t>2703729</t>
  </si>
  <si>
    <t>311190179</t>
  </si>
  <si>
    <t>2703750</t>
  </si>
  <si>
    <t>FRESH WATER TRADING MCHJ</t>
  </si>
  <si>
    <t>310834769</t>
  </si>
  <si>
    <t>2703759</t>
  </si>
  <si>
    <t>"GLOBAL VIRTUAL PROGRESS" Хусусий корхонаси</t>
  </si>
  <si>
    <t>301697041</t>
  </si>
  <si>
    <t>2719519</t>
  </si>
  <si>
    <t>25.10.2024</t>
  </si>
  <si>
    <t>FOROFFISE MCHJ</t>
  </si>
  <si>
    <t>2719775</t>
  </si>
  <si>
    <t>2721511</t>
  </si>
  <si>
    <t>2721520</t>
  </si>
  <si>
    <t>2721525</t>
  </si>
  <si>
    <t>311500677</t>
  </si>
  <si>
    <t>2722830</t>
  </si>
  <si>
    <t>2722838</t>
  </si>
  <si>
    <t>PROGRESSIVE TRADING MCHJ</t>
  </si>
  <si>
    <t>311674191</t>
  </si>
  <si>
    <t>2722850</t>
  </si>
  <si>
    <t>2728294</t>
  </si>
  <si>
    <t>29.10.2024</t>
  </si>
  <si>
    <t>Замок навесной</t>
  </si>
  <si>
    <t>Услуга по промывке, опрессовке и профилактике системы отопления</t>
  </si>
  <si>
    <t>Салфетки бумажные</t>
  </si>
  <si>
    <t>Зарядное устройство для аккумуляторных батареек</t>
  </si>
  <si>
    <t>Услуга по оценке активов</t>
  </si>
  <si>
    <t>Услуга по изготовлению одноразовых стаканов с нанесением логотипа</t>
  </si>
  <si>
    <t>Клавиатура</t>
  </si>
  <si>
    <t>Источник бесперебойного питания</t>
  </si>
  <si>
    <t>Воздушный фильтр биохимического анализатора</t>
  </si>
  <si>
    <t>SP "Family Good Line"</t>
  </si>
  <si>
    <t>17 Oktober 2024г</t>
  </si>
  <si>
    <t>"Bozorov Inomjon Safartosh o'g'li" YTT</t>
  </si>
  <si>
    <t>25 Oktober 2024г</t>
  </si>
  <si>
    <t>Коммутатор</t>
  </si>
  <si>
    <t>ЧП SERGELI OBOD DIYOR</t>
  </si>
  <si>
    <t>YTT SHARIPOVA SHAXLO SHERZOD QIZI</t>
  </si>
  <si>
    <t>LUXURY BUSINESS 2023 MCHJ</t>
  </si>
  <si>
    <t>Краска штемпельная</t>
  </si>
  <si>
    <t>YTT BURXANOV VLADISLAV VYACHESLAVOVICH</t>
  </si>
  <si>
    <t>ЯТТ MUHITDINOV MIRSHOD QAMARITDIN O'G'LI</t>
  </si>
  <si>
    <t>ORIENT VALUATION GROUP</t>
  </si>
  <si>
    <t>ХК "GAMMA TONER TECHNOLOGY"</t>
  </si>
  <si>
    <t>BEST NARD MCHJ</t>
  </si>
  <si>
    <t>Лампа сочетает в себе дизайнерскую внешность, высокую эффективность и сверхкомфортный отраженный свет. Строгие геометрические формы делают дизайн лаконичным, поэтому они станут отличным решением для организации освещения: парковых и прогулочных зон; городских улиц и микрорайонов; придорожных кафе, ресторанных площадок и парковок; частных ландшафтов. Материал опоры: Сталь Степень защиты: IP66 Параметры электросети: 220 V Частота питания: 50 Hz Покрытие: Антикоррозийная краска</t>
  </si>
  <si>
    <t>опрессовка и промывка системы отопления диаметром от 15 мм до 100 мм, профилактический ремонт теплового узла ( ремонт задвижек от Д-50мм до Д-100мм , ремонт вентилей от Д-15мм до Д-50 мм. , очистка грязевиков , прочистка штуцеров под термометр и заливка масло , притирка обратного клапана , покраска теплового узла ) и установка сужающих устройств. Замена задвижек 4шт кран шаровой д50 на тепловом узле. ремонт вентили д 15, д 40, замена трубы. При необходимости промывка отопительных радиаторов со снятием с места , притирка клапанов стоячных вентилей системы отопления со снятием грунт буксы .Оформления актов о проведенных работах с теплоснабжающей организацией.1-услуга = 1-тепловой узел . ( все необходимый товар за счет заказчика)</t>
  </si>
  <si>
    <t>Оценка стоимости недвижимости — процесс определения стоимости объекта или отдельных прав в отношении оцениваемого объекта недвижимости. Оценка стоимости недвижимости включает: определение стоимости права собственности или иных прав, например, права аренды, права пользования и т.</t>
  </si>
  <si>
    <t>Заправка картриджей Canon 067 с заменой чипов 3 комплекта, заправка картриджей Canon 069 с заменой чипов 3 комплекта, заправка картриджей HP W1335 с заменой чипов 5 шт, заправка копировальных аппаратов Canon IR2520 - 10 шт, заправка копировального аппарата Canon C3025 с заменой чипов - 2 комплекта полный граммаж, заправка картриджей Canon 737, 725, 057, 052 и похожие модели (аналоги) 77 шт согласно заявке. Закрытие документов после полного выполнения всех услуг при предоставление акта выполненных работ.</t>
  </si>
  <si>
    <t>Счетчик теплового энергияТеплосчетчик интерфейсным модулем RS232, два комплект термодатчиков типа КТПТР, два комлекта ултрамеров Д 80 типа 04-04-00-01, модем для приема перадачи данных СРIM RS 232 LTE. Установка Теплосчетчика интерфейсным модулем RS232, два комплект термодатчиков типа КТПТР, два комлекта ултрамеров Д 80 типа 04-04-00-01, модем для приема перадачи данных СРIM RS 232 LTE, програмное обепечения, годовой сервисный обслуживания, контрол настроечных параметров анализ архива и предоставления данных заказчику течение 1 год</t>
  </si>
  <si>
    <t>YTT UMAROVA MUHSINA ADXAMJON QIZI</t>
  </si>
  <si>
    <t>YTT ALIMUXAMEDOVA SHAXNOZA ZAIDOVNA</t>
  </si>
  <si>
    <t>Услуга по обслуживанию и ремонту транспортных средств катаре производит в Узбекистана з</t>
  </si>
  <si>
    <t>Пломбиратор усиленный (стальные плашки) для свинцовых пломб с гравировкой Материал ручек: пластик С гравировкой: Да Сменные плашки: Да Диаметр плашек, мм: 16 Материал плашек: сталь</t>
  </si>
  <si>
    <t>Шт</t>
  </si>
  <si>
    <t>ООО INTEL D</t>
  </si>
  <si>
    <t>307609263</t>
  </si>
  <si>
    <t>2691173</t>
  </si>
  <si>
    <t>11.10.2024 17:46:23</t>
  </si>
  <si>
    <t>2691719</t>
  </si>
  <si>
    <t>12.10.2024 10:35:33</t>
  </si>
  <si>
    <t>2699755</t>
  </si>
  <si>
    <t>16.10.2024 14:16:40</t>
  </si>
  <si>
    <t>Картон для переплета</t>
  </si>
  <si>
    <t>Нить шпагат</t>
  </si>
  <si>
    <t>ООО MAX KANS</t>
  </si>
  <si>
    <t>KITOB POLIGRAFIYA MCHJ</t>
  </si>
  <si>
    <t>ЧП ABDULLA-AVLOD</t>
  </si>
  <si>
    <t>Trust-Art-Design МЧЖ</t>
  </si>
  <si>
    <t>"CHASHMA SUVLAR" MCHJ</t>
  </si>
  <si>
    <t>GOLD GRAND ESTIMATION MCHJ</t>
  </si>
  <si>
    <t>305295610</t>
  </si>
  <si>
    <t>311450717</t>
  </si>
  <si>
    <t>204808685</t>
  </si>
  <si>
    <t>300988431</t>
  </si>
  <si>
    <t>309678953</t>
  </si>
  <si>
    <t>303854897</t>
  </si>
  <si>
    <t>2690051</t>
  </si>
  <si>
    <t>2690108</t>
  </si>
  <si>
    <t>2690155</t>
  </si>
  <si>
    <t>2690211</t>
  </si>
  <si>
    <t>2690227</t>
  </si>
  <si>
    <t>2697686</t>
  </si>
  <si>
    <t>2697729</t>
  </si>
  <si>
    <t>2698396</t>
  </si>
  <si>
    <t>2698397</t>
  </si>
  <si>
    <t>2698398</t>
  </si>
  <si>
    <t>2698399</t>
  </si>
  <si>
    <t>2698400</t>
  </si>
  <si>
    <t>2703342</t>
  </si>
  <si>
    <t>2703343</t>
  </si>
  <si>
    <t>2703352</t>
  </si>
  <si>
    <t>2707468</t>
  </si>
  <si>
    <t>2717957</t>
  </si>
  <si>
    <t>2717958</t>
  </si>
  <si>
    <t>11.10.2024 14:16:18</t>
  </si>
  <si>
    <t>11.10.2024 14:26:46</t>
  </si>
  <si>
    <t>11.10.2024 14:36:43</t>
  </si>
  <si>
    <t>11.10.2024 14:49:10</t>
  </si>
  <si>
    <t>11.10.2024 14:50:08</t>
  </si>
  <si>
    <t>14.10.2024 12:14:19</t>
  </si>
  <si>
    <t>14.10.2024 12:35:29</t>
  </si>
  <si>
    <t>14.10.2024 23:05:53</t>
  </si>
  <si>
    <t>14.10.2024 23:05:54</t>
  </si>
  <si>
    <t>14.10.2024 23:15:28</t>
  </si>
  <si>
    <t>14.10.2024 23:25:30</t>
  </si>
  <si>
    <t>14.10.2024 23:25:31</t>
  </si>
  <si>
    <t>17.10.2024 18:05:48</t>
  </si>
  <si>
    <t>17.10.2024 18:05:49</t>
  </si>
  <si>
    <t>17.10.2024 18:06:10</t>
  </si>
  <si>
    <t>19.10.2024 11:56:31</t>
  </si>
  <si>
    <t>24.10.2024 16:47:10</t>
  </si>
  <si>
    <t>24.10.2024 16:47:11</t>
  </si>
  <si>
    <t>Бумага офсетная</t>
  </si>
  <si>
    <t>Услуга по замене магнитного вала картриджей</t>
  </si>
  <si>
    <t>На поставку и внедрение программного комплекса для автоматизации работы с проблемной задолженностью АКБ “Туронбанк”</t>
  </si>
  <si>
    <t>ООО UNICODE</t>
  </si>
  <si>
    <t>2,457,000,000.</t>
  </si>
  <si>
    <t>"Туронбанк" АТБнинг Ноябр ойида амалга оширилган харидлар тўғрисидаги маълумот</t>
  </si>
  <si>
    <t>ЧП Falcon line</t>
  </si>
  <si>
    <t>8 064 000</t>
  </si>
  <si>
    <t>пачк</t>
  </si>
  <si>
    <t>4 592 000</t>
  </si>
  <si>
    <t>GREEN HOUSE TERRITORY MCHJ</t>
  </si>
  <si>
    <t>133 330</t>
  </si>
  <si>
    <t>415 500</t>
  </si>
  <si>
    <t>Средство для мытья пола</t>
  </si>
  <si>
    <t>PARFUME LUXE MCHJ</t>
  </si>
  <si>
    <t>220 000</t>
  </si>
  <si>
    <t>Салфетка гигиеническая влажная</t>
  </si>
  <si>
    <t>GIGANT SOLUTIONS MCHJ</t>
  </si>
  <si>
    <t>Услуга по изготовлению алюминиевых конструкций</t>
  </si>
  <si>
    <t>KANS SHOP MCHJ</t>
  </si>
  <si>
    <t>800 000</t>
  </si>
  <si>
    <t>3 060 000</t>
  </si>
  <si>
    <t>95 000</t>
  </si>
  <si>
    <t>TRUST TRADE COMPANY MCHJ</t>
  </si>
  <si>
    <t>7 100 000</t>
  </si>
  <si>
    <t>1 755 000</t>
  </si>
  <si>
    <t>Чайник из нержавеющей стали</t>
  </si>
  <si>
    <t>17 850 000</t>
  </si>
  <si>
    <t>ЯТТ ABDULLAYEV BAXTIYORJON</t>
  </si>
  <si>
    <t>3 994 000,04</t>
  </si>
  <si>
    <t>3 244 000</t>
  </si>
  <si>
    <t>Микрофон</t>
  </si>
  <si>
    <t>компл</t>
  </si>
  <si>
    <t>26 160 000</t>
  </si>
  <si>
    <t>YTT NOMOZOV DAVRON G‘IYASOVICH</t>
  </si>
  <si>
    <t>3 215 000</t>
  </si>
  <si>
    <t>BARAKA-YAMIN MCHJ</t>
  </si>
  <si>
    <t>5 400 000</t>
  </si>
  <si>
    <t>Обогреватель</t>
  </si>
  <si>
    <t>SVYAZ SYSTEMS MCHJ</t>
  </si>
  <si>
    <t>3 225 600</t>
  </si>
  <si>
    <t>ООО REALSOFT</t>
  </si>
  <si>
    <t>32 000 000</t>
  </si>
  <si>
    <t>Программное обеспечение в сфере информационных технологий</t>
  </si>
  <si>
    <t>ABDUFAZO TRADE</t>
  </si>
  <si>
    <t>380 000</t>
  </si>
  <si>
    <t>Веник</t>
  </si>
  <si>
    <t>ООО ABDU SAID-BARAKA TRADE</t>
  </si>
  <si>
    <t>440 000</t>
  </si>
  <si>
    <t>Щетка стеклоочистителя</t>
  </si>
  <si>
    <t>OOO "AHBOR-REYTING"</t>
  </si>
  <si>
    <t>12 000 000</t>
  </si>
  <si>
    <t>Оказание рейтинговых услуг</t>
  </si>
  <si>
    <t>6 600 000</t>
  </si>
  <si>
    <t>EXPRESS TRADE STORE MCHJ</t>
  </si>
  <si>
    <t>2 315 000</t>
  </si>
  <si>
    <t>МЧЖ "DREAM-PRINT PLUS"</t>
  </si>
  <si>
    <t>7 000 000</t>
  </si>
  <si>
    <t>ARALOF MCHJ</t>
  </si>
  <si>
    <t>3 200 000,02</t>
  </si>
  <si>
    <t>Воздуходувка</t>
  </si>
  <si>
    <t>"LIDER TEAM" mas`uliyati cheklangan jamiyati</t>
  </si>
  <si>
    <t>9 300 000</t>
  </si>
  <si>
    <t>Трансивер</t>
  </si>
  <si>
    <t>4 800 000,01</t>
  </si>
  <si>
    <t>Сетевой кабель</t>
  </si>
  <si>
    <t>ALLAYEVA NARGIZA ABDUXALILOVNA</t>
  </si>
  <si>
    <t>7 396 738</t>
  </si>
  <si>
    <t>Услуга по текущему ремонту котельного оборудования</t>
  </si>
  <si>
    <t>12 074 000</t>
  </si>
  <si>
    <t>3 600 000</t>
  </si>
  <si>
    <t>Настольный набор</t>
  </si>
  <si>
    <t>комплект</t>
  </si>
  <si>
    <t>HONETY UBX MCHJ</t>
  </si>
  <si>
    <t>219 000</t>
  </si>
  <si>
    <t>Батарея первичных элементов</t>
  </si>
  <si>
    <t>YTT STAMOVA ZIYODA ALIMOVNA</t>
  </si>
  <si>
    <t>444 440</t>
  </si>
  <si>
    <t>O‘ZBEKISTON RESPUBLIKASI RAQOBATNI RIVOJLANTIRISH VA ISTE`MOLCHILAR HUQUQLARINI HIMOYA QILISH QO`MI</t>
  </si>
  <si>
    <t>3 500 000</t>
  </si>
  <si>
    <t>Услуга по обучению специалистов по антимонопольному комплаенсу</t>
  </si>
  <si>
    <t>BXM EXPERT MCHJ</t>
  </si>
  <si>
    <t>1 600 000</t>
  </si>
  <si>
    <t>Услуга по оценке транспортных средств</t>
  </si>
  <si>
    <t>WOODSTREAM MCHJ</t>
  </si>
  <si>
    <t>Шкаф архивный металлический</t>
  </si>
  <si>
    <t>182 880 000</t>
  </si>
  <si>
    <t>OOO "VALUATION"</t>
  </si>
  <si>
    <t>29 610 000</t>
  </si>
  <si>
    <t>Переоценка основных средств</t>
  </si>
  <si>
    <t>ООО FINANCE AND BUSINESS ACADEMY</t>
  </si>
  <si>
    <t>30 000 000</t>
  </si>
  <si>
    <t>Услуга по организации краткосрочных курсов профессионального обучения</t>
  </si>
  <si>
    <t>ЯККА ТАРТИБДАГИ ТАДБИРКОР ALLABERGANOVA AYMAN</t>
  </si>
  <si>
    <t>6 000 000</t>
  </si>
  <si>
    <t>Печатная продукция</t>
  </si>
  <si>
    <t>1 960 000</t>
  </si>
  <si>
    <t>Кубок наградной</t>
  </si>
  <si>
    <t>YaTT "Ramazonova Nargiza Axmedovna"</t>
  </si>
  <si>
    <t>27 709 200</t>
  </si>
  <si>
    <t>Портмоне</t>
  </si>
  <si>
    <t>OTASH SIFAT МЧЖ</t>
  </si>
  <si>
    <t>3 284 000</t>
  </si>
  <si>
    <t>11 360 000</t>
  </si>
  <si>
    <t>569 940</t>
  </si>
  <si>
    <t>Медаль</t>
  </si>
  <si>
    <t>740 000</t>
  </si>
  <si>
    <t>Фоторамка</t>
  </si>
  <si>
    <t>ООО SYSADMIN UNIV TECHNO SER</t>
  </si>
  <si>
    <t>880 000</t>
  </si>
  <si>
    <t>Кабель UTP</t>
  </si>
  <si>
    <t>TRADING VENTURE MCHJ</t>
  </si>
  <si>
    <t>99 980</t>
  </si>
  <si>
    <t>Изолента</t>
  </si>
  <si>
    <t>2 200 000</t>
  </si>
  <si>
    <t>Изображение герба из керамики</t>
  </si>
  <si>
    <t>1 250 000</t>
  </si>
  <si>
    <t>ООО PARIZODA PRINT BUSINESS</t>
  </si>
  <si>
    <t>22 300 000</t>
  </si>
  <si>
    <t>Ежедневник</t>
  </si>
  <si>
    <t>32 150 000</t>
  </si>
  <si>
    <t>25 000 000</t>
  </si>
  <si>
    <t>MCHJ RAYYON FAMILY FOOD</t>
  </si>
  <si>
    <t>11 850 000</t>
  </si>
  <si>
    <t>Услуга по организации обеда</t>
  </si>
  <si>
    <t>745 000</t>
  </si>
  <si>
    <t>Лампа светодиодная</t>
  </si>
  <si>
    <t>TOJIBOYEVLAR OILASI MCHJ</t>
  </si>
  <si>
    <t>311312602</t>
  </si>
  <si>
    <t>2772558</t>
  </si>
  <si>
    <t>17.11.2024 18:35:48</t>
  </si>
  <si>
    <t xml:space="preserve"> MARS SMART SALE MCHJ</t>
  </si>
  <si>
    <t>307314860</t>
  </si>
  <si>
    <t>2772562</t>
  </si>
  <si>
    <t>17.11.2024 18:35:53</t>
  </si>
  <si>
    <t>Многофункциональное устройство (МФУ)</t>
  </si>
  <si>
    <t>2763352</t>
  </si>
  <si>
    <t>14.11.2024 18:05:47</t>
  </si>
  <si>
    <t>YTT ABDULLAYEV RAVSHAN XASHIMOVICH</t>
  </si>
  <si>
    <t>32506725870010</t>
  </si>
  <si>
    <t>2764059</t>
  </si>
  <si>
    <t>15.11.2024 09:36:20</t>
  </si>
  <si>
    <t>41905652550033</t>
  </si>
  <si>
    <t>2772560</t>
  </si>
  <si>
    <t>17.11.2024 18:35:51</t>
  </si>
  <si>
    <t>Сканер</t>
  </si>
  <si>
    <t>2776448</t>
  </si>
  <si>
    <t>20.11.2024 15:17:46</t>
  </si>
  <si>
    <t>ООО HUMO-STAR</t>
  </si>
  <si>
    <t>308438001</t>
  </si>
  <si>
    <t>2780399</t>
  </si>
  <si>
    <t>21.11.2024 18:55:34</t>
  </si>
  <si>
    <t>ООО SHERDOR EXPERT</t>
  </si>
  <si>
    <t>304814011</t>
  </si>
  <si>
    <t>2780608</t>
  </si>
  <si>
    <t>22.11.2024 11:05:49</t>
  </si>
  <si>
    <t>LIVE ON IMPEX MCHJ</t>
  </si>
  <si>
    <t>311731500</t>
  </si>
  <si>
    <t>2784485</t>
  </si>
  <si>
    <t>23.11.2024 11:16:59</t>
  </si>
  <si>
    <t>2784493</t>
  </si>
  <si>
    <t>23.11.2024 11:17:13</t>
  </si>
  <si>
    <t>2784498</t>
  </si>
  <si>
    <t>23.11.2024 11:17:21</t>
  </si>
  <si>
    <t>Бандероль кольцевая для упаковки денег</t>
  </si>
  <si>
    <t>2790519</t>
  </si>
  <si>
    <t>25.11.2024 13:05:54</t>
  </si>
  <si>
    <t>2790522</t>
  </si>
  <si>
    <t>25.11.2024 13:05:58</t>
  </si>
  <si>
    <t>2790523</t>
  </si>
  <si>
    <t>2790525</t>
  </si>
  <si>
    <t>25.11.2024 13:06:00</t>
  </si>
  <si>
    <t>2790528</t>
  </si>
  <si>
    <t>25.11.2024 13:06:06</t>
  </si>
  <si>
    <t>ООО EXCLUSIVE KLIMAT GROUP 2020</t>
  </si>
  <si>
    <t>307726823</t>
  </si>
  <si>
    <t>2791407</t>
  </si>
  <si>
    <t>26.11.2024 12:55:41</t>
  </si>
  <si>
    <t>Услуга по текущему ремонту чиллера</t>
  </si>
  <si>
    <t>MCHJ UNISER</t>
  </si>
  <si>
    <t>203512185</t>
  </si>
  <si>
    <t>2752048</t>
  </si>
  <si>
    <t>09.11.2024 17:16:27</t>
  </si>
  <si>
    <t>2755358</t>
  </si>
  <si>
    <t>10.11.2024 19:15:43</t>
  </si>
  <si>
    <t>2755364</t>
  </si>
  <si>
    <t>10.11.2024 19:25:24</t>
  </si>
  <si>
    <t>2755365</t>
  </si>
  <si>
    <t>2755373</t>
  </si>
  <si>
    <t>10.11.2024 19:25:26</t>
  </si>
  <si>
    <t>2755374</t>
  </si>
  <si>
    <t>"Tamavola" mas`uliyati cheklangan jamiyati</t>
  </si>
  <si>
    <t>204267743</t>
  </si>
  <si>
    <t>2757146</t>
  </si>
  <si>
    <t>11.11.2024 19:36:07</t>
  </si>
  <si>
    <t>2759006</t>
  </si>
  <si>
    <t>13.11.2024 15:07:46</t>
  </si>
  <si>
    <t>MEDISON-SURXON  МЧЖ</t>
  </si>
  <si>
    <t>301307683</t>
  </si>
  <si>
    <t>2759044</t>
  </si>
  <si>
    <t>13.11.2024 15:17:03</t>
  </si>
  <si>
    <t>2785357</t>
  </si>
  <si>
    <t>23.11.2024 14:45:38</t>
  </si>
  <si>
    <t>Услуга по переработке отходов неопасных для окончательной утилизации</t>
  </si>
  <si>
    <t>TARAQQIYOT VA BIZNES BAHOLASH MCHJ</t>
  </si>
  <si>
    <t>310854934</t>
  </si>
  <si>
    <t>2795483</t>
  </si>
  <si>
    <t>28.11.2024 11:46:27</t>
  </si>
  <si>
    <t>AO MY-INSURANCE</t>
  </si>
  <si>
    <t>68/59/1/2587</t>
  </si>
  <si>
    <t>сугурта тулови учун</t>
  </si>
  <si>
    <t>Миллий Гвардияси куриклаш хизмати</t>
  </si>
  <si>
    <t>2320</t>
  </si>
  <si>
    <t>куриклаш хизмати</t>
  </si>
  <si>
    <t>"BOG'ISHAMOL GAVHARI" МЧЖ</t>
  </si>
  <si>
    <t>194</t>
  </si>
  <si>
    <t>мехмонхона хизмати</t>
  </si>
  <si>
    <t>O`Z.RES MARKAZIY BANKINING RESPUBLIKA INKASSATSIYA XIZMATI DUK</t>
  </si>
  <si>
    <t>9/83</t>
  </si>
  <si>
    <t>Инкассация хизмати</t>
  </si>
  <si>
    <t>OOO Unicon-Soft</t>
  </si>
  <si>
    <t>35814-2024/IJRO</t>
  </si>
  <si>
    <t>“ijro.gov.uz” Ижро интизоми ягона идоралараро электрон тизимидан фойдалиниш</t>
  </si>
  <si>
    <t>NEWSTROY SERVIS MCHJ</t>
  </si>
  <si>
    <t>311541681</t>
  </si>
  <si>
    <t>2740812</t>
  </si>
  <si>
    <t>04.11.2024 14:15:43</t>
  </si>
  <si>
    <t>Услугa по монтажу и установке системы видеонаблюдения</t>
  </si>
  <si>
    <t>Фарғона ш.</t>
  </si>
  <si>
    <t>2740818</t>
  </si>
  <si>
    <t>04.11.2024 14:15:51</t>
  </si>
  <si>
    <t>Услуга по монтажу локальной сети</t>
  </si>
  <si>
    <t>GRAND BAHOLASH MCHJ</t>
  </si>
  <si>
    <t>309287159</t>
  </si>
  <si>
    <t>2742697</t>
  </si>
  <si>
    <t>06.11.2024 15:17:05</t>
  </si>
  <si>
    <t>2755286</t>
  </si>
  <si>
    <t>10.11.2024 18:36:00</t>
  </si>
  <si>
    <t>Учетная карточка</t>
  </si>
  <si>
    <t>2755287</t>
  </si>
  <si>
    <t>2755298</t>
  </si>
  <si>
    <t>10.11.2024 18:36:16</t>
  </si>
  <si>
    <t>ООО "QO'QON INTEL BAHO"</t>
  </si>
  <si>
    <t>300007384</t>
  </si>
  <si>
    <t>2757316</t>
  </si>
  <si>
    <t>12.11.2024 09:39:51</t>
  </si>
  <si>
    <t>DEVON FAYZ MCHJ</t>
  </si>
  <si>
    <t>303072312</t>
  </si>
  <si>
    <t>2787200</t>
  </si>
  <si>
    <t>24.11.2024 11:16:27</t>
  </si>
  <si>
    <t>Услуга по перевозке грузов</t>
  </si>
  <si>
    <t>км</t>
  </si>
  <si>
    <t>2747584</t>
  </si>
  <si>
    <t>08.11.2024 11:48:21</t>
  </si>
  <si>
    <t>Услуги по переработке металлических отходов</t>
  </si>
  <si>
    <t>усл.ед</t>
  </si>
  <si>
    <t>2783433</t>
  </si>
  <si>
    <t>22.11.2024 18:36:26</t>
  </si>
  <si>
    <t>Maxmudov Baxodirjon Baxtiyorjon o'g'li</t>
  </si>
  <si>
    <t>52901005040044</t>
  </si>
  <si>
    <t>2783940</t>
  </si>
  <si>
    <t>23.11.2024 09:36:35</t>
  </si>
  <si>
    <t>Услуга по изготовлению будки</t>
  </si>
  <si>
    <t>ЯККА ТАРТИБДАГИ ТАДБИРКОР</t>
  </si>
  <si>
    <t>602869901</t>
  </si>
  <si>
    <t>2790510</t>
  </si>
  <si>
    <t>25.11.2024 12:57:31</t>
  </si>
  <si>
    <t>Услуга по ремонту генератора</t>
  </si>
  <si>
    <t>Тошкент.ш</t>
  </si>
  <si>
    <t>"Nishon Group Product" ООО</t>
  </si>
  <si>
    <t>09 Noyabr 2024г</t>
  </si>
  <si>
    <t>Термобумага для рельефной печати белая</t>
  </si>
  <si>
    <t>"ELITE BOTTLERS" ХК</t>
  </si>
  <si>
    <t>10 Noyabr 2024г</t>
  </si>
  <si>
    <t>12 Noyabr 2024г</t>
  </si>
  <si>
    <t>15 Noyabr 2024г</t>
  </si>
  <si>
    <t>ООО JAUMKANS PAPER</t>
  </si>
  <si>
    <t>24 Noyabr 2024г</t>
  </si>
  <si>
    <t>Самарқанд БХМ</t>
  </si>
  <si>
    <t>Самарқанд  ш.</t>
  </si>
  <si>
    <t>OOO"Konstanta Line"</t>
  </si>
  <si>
    <t>: 303344448</t>
  </si>
  <si>
    <t>17.11.2024</t>
  </si>
  <si>
    <t>НПКП "Verbatim"</t>
  </si>
  <si>
    <t>23.11.2024</t>
  </si>
  <si>
    <t>07.11.2024</t>
  </si>
  <si>
    <t>Бумага
туалетная</t>
  </si>
  <si>
    <t>15.11.2024</t>
  </si>
  <si>
    <t>Радий МЧЖ</t>
  </si>
  <si>
    <t>202232449</t>
  </si>
  <si>
    <t>2752331</t>
  </si>
  <si>
    <t>09.11.2024 18:36:18</t>
  </si>
  <si>
    <t>Услуга по проверке и испытанию видеонабл.</t>
  </si>
  <si>
    <t>QUICK PRO ESTIMATE MCHJ</t>
  </si>
  <si>
    <t>310553074</t>
  </si>
  <si>
    <t>2752807</t>
  </si>
  <si>
    <t>10.11.2024 09:45:52</t>
  </si>
  <si>
    <t>2752816</t>
  </si>
  <si>
    <t>10.11.2024 09:46:08</t>
  </si>
  <si>
    <t>2752817</t>
  </si>
  <si>
    <t>303408604</t>
  </si>
  <si>
    <t>2755482</t>
  </si>
  <si>
    <t>10.11.2024 19:35:37</t>
  </si>
  <si>
    <t>Услуга по обслуживанию и ремонту транспортных средств</t>
  </si>
  <si>
    <t>2755496</t>
  </si>
  <si>
    <t>10.11.2024 19:45:39</t>
  </si>
  <si>
    <t>2755503</t>
  </si>
  <si>
    <t>10.11.2024 19:45:50</t>
  </si>
  <si>
    <t>HAMKOR-BIZNES-GROUP MCHJ</t>
  </si>
  <si>
    <t>309598720</t>
  </si>
  <si>
    <t>2755508</t>
  </si>
  <si>
    <t>10.11.2024 19:45:58</t>
  </si>
  <si>
    <t>Полиграфическая продукция</t>
  </si>
  <si>
    <t>2755516</t>
  </si>
  <si>
    <t>10.11.2024 19:55:32</t>
  </si>
  <si>
    <t>ВИТА ПЛЮС ХУСУСИЙ ФИРМАСИ</t>
  </si>
  <si>
    <t>202729310</t>
  </si>
  <si>
    <t>2764244</t>
  </si>
  <si>
    <t>15.11.2024 10:15:36</t>
  </si>
  <si>
    <t>ISHONCH KAPITAL BAHOLASH MCHJ</t>
  </si>
  <si>
    <t>309184191</t>
  </si>
  <si>
    <t>2772586</t>
  </si>
  <si>
    <t>17.11.2024 18:46:06</t>
  </si>
  <si>
    <t>ЯТТ Каримов Хурсанд Бактурди угли</t>
  </si>
  <si>
    <t>551187219</t>
  </si>
  <si>
    <t>2772646</t>
  </si>
  <si>
    <t>17.11.2024 19:05:46</t>
  </si>
  <si>
    <t>Счетчики производства или потребления электроэнергии</t>
  </si>
  <si>
    <t>302642845</t>
  </si>
  <si>
    <t>2772653</t>
  </si>
  <si>
    <t>17.11.2024 19:05:56</t>
  </si>
  <si>
    <t>VOLTUS ELEKTRO MCHJ</t>
  </si>
  <si>
    <t>311031572</t>
  </si>
  <si>
    <t>2772660</t>
  </si>
  <si>
    <t>17.11.2024 19:15:38</t>
  </si>
  <si>
    <t>Boltayev Ubaydulla Toxirjon ogli</t>
  </si>
  <si>
    <t>509400351</t>
  </si>
  <si>
    <t>2772669</t>
  </si>
  <si>
    <t>17.11.2024 19:16:00</t>
  </si>
  <si>
    <t>2772729</t>
  </si>
  <si>
    <t>17.11.2024 19:35:43</t>
  </si>
  <si>
    <t>Штамп</t>
  </si>
  <si>
    <t>2772741</t>
  </si>
  <si>
    <t>17.11.2024 19:36:01</t>
  </si>
  <si>
    <t>2772754</t>
  </si>
  <si>
    <t>17.11.2024 19:46:09</t>
  </si>
  <si>
    <t>2772757</t>
  </si>
  <si>
    <t>17.11.2024 19:46:18</t>
  </si>
  <si>
    <t>2772760</t>
  </si>
  <si>
    <t>17.11.2024 19:55:26</t>
  </si>
  <si>
    <t>2772769</t>
  </si>
  <si>
    <t>17.11.2024 19:55:41</t>
  </si>
  <si>
    <t>2772781</t>
  </si>
  <si>
    <t>17.11.2024 19:55:54</t>
  </si>
  <si>
    <t>KONVERT KLASS OK</t>
  </si>
  <si>
    <t>309893244</t>
  </si>
  <si>
    <t>2784445</t>
  </si>
  <si>
    <t>23.11.2024 11:15:46</t>
  </si>
  <si>
    <t>0400/1001/1/1594956</t>
  </si>
  <si>
    <t>ЮКСАЛИШ ГАЗ СЕРВИС  MCHJ</t>
  </si>
  <si>
    <t>Установк газобаланного борудования</t>
  </si>
  <si>
    <t>HIRA BAXOLASH GROUP  MCHJ</t>
  </si>
  <si>
    <t>оценка имущества</t>
  </si>
  <si>
    <t>POLI MASTER   MCHJ</t>
  </si>
  <si>
    <t>Услуга бланкопечатания</t>
  </si>
  <si>
    <t>ОООSIRIUS ECO WOOD МЧЖ</t>
  </si>
  <si>
    <t>Чек лента для банкомат</t>
  </si>
  <si>
    <t>ЧП РАХМАТОВ ДИЛШОД</t>
  </si>
  <si>
    <t>LED лапмы 18W</t>
  </si>
  <si>
    <t>FAIR EXCHANCE МЧЖ</t>
  </si>
  <si>
    <t>датчик движения</t>
  </si>
  <si>
    <t>МЧЖ TONMI NUKUS</t>
  </si>
  <si>
    <t>21.112024</t>
  </si>
  <si>
    <t>накладки для денег</t>
  </si>
  <si>
    <t>бандероль для денег</t>
  </si>
  <si>
    <t>Булунғур БХМ</t>
  </si>
  <si>
    <t>Булунғур Т.</t>
  </si>
  <si>
    <t>ЧП LEGION BUSINESS 7777</t>
  </si>
  <si>
    <t>306635810</t>
  </si>
  <si>
    <t>2742515</t>
  </si>
  <si>
    <t>06.11.2024 14:36:04</t>
  </si>
  <si>
    <t>ООО SAM DAEWOO CERVIS</t>
  </si>
  <si>
    <t>306919883</t>
  </si>
  <si>
    <t>2763024</t>
  </si>
  <si>
    <t>14.11.2024 16:57:05</t>
  </si>
  <si>
    <t>KESH SMART SALE XK</t>
  </si>
  <si>
    <t>Услуга по ремонту и техническому обслуживанию дизелнового генератора</t>
  </si>
  <si>
    <t>ALFA ELECTRONICS Х/К</t>
  </si>
  <si>
    <t>AN-NISA-COLLECTION OK</t>
  </si>
  <si>
    <t>Негазированная Вода питьевая бутилированная 18,9 л Elite производится в Хумсане хранят в специальных затемненных проветриваемых складах помещениях предохраняемых от попадания влаги при температуре +5 С до +20 с предоставит воду как на фото . 30 кулеров в аренду предоставит</t>
  </si>
  <si>
    <t>OQTEPA MATBAA MCHJ</t>
  </si>
  <si>
    <t>пломбиратор с гравированные свинцовыми плажками, размер плажки пломбиратора от 7 до 10 мм</t>
  </si>
  <si>
    <t>YATT AXMEDOV MIROLIM MIRVALIYEVICH</t>
  </si>
  <si>
    <t>Автотранспортник средства набор прокладка головка блок цилиндра свеча зажигания испорите заглушка коллектор прокладка герметика шел все фильтр рюши элемента Рулевой колонка ГМ герметика рензасил тормозных колодок 2 комп ГМ Антифриз кг 5 головка блок цилиндра капитально ремонт промывка система охлаждения, расширенного бачок шел все фильтр рюши элемента диагностика и ремонт ходовой части ремонт глушителе или замена коллектор Прошивка ЭБУ и АКПП шел все фильтр рюши элемента Масла АКПП л 8 Мотор подушка 2шт Подушка АКПП головка блок цилиндра сборе тормозных колодок 2 комп ГМ развал схождения балансировка перекидка чистка топливной аппаратура или замена аппаратура Рулевой колонка сборе</t>
  </si>
  <si>
    <t>Бумага А4 Svetocopy в пачке 500 лист</t>
  </si>
  <si>
    <t>EMIN IMPERIAL MCHJ</t>
  </si>
  <si>
    <t>Шпагат инкассаторский</t>
  </si>
  <si>
    <t>Кг</t>
  </si>
  <si>
    <t>"VLAD-POLIGRAF" masuliyati cheklangan jamiyati</t>
  </si>
  <si>
    <t>204324893</t>
  </si>
  <si>
    <t>2770588</t>
  </si>
  <si>
    <t>13.11.2024 15:16:09</t>
  </si>
  <si>
    <t>Изделия резиновые и пластмассовые</t>
  </si>
  <si>
    <t>YTT ISMOILOVA DILNOZAXON BAHODIR QIZI</t>
  </si>
  <si>
    <t>60208017200015</t>
  </si>
  <si>
    <t>2787940</t>
  </si>
  <si>
    <t>17.11.2024 11:15:31</t>
  </si>
  <si>
    <t>308137384</t>
  </si>
  <si>
    <t>2759032</t>
  </si>
  <si>
    <t>24.11.2024 14:56:49</t>
  </si>
  <si>
    <t>Бумага и изделия из бумаги</t>
  </si>
  <si>
    <t>"JURNALIST PLYUS" masuliyati cheklangan jamiyati</t>
  </si>
  <si>
    <t>204415455</t>
  </si>
  <si>
    <t>2732226</t>
  </si>
  <si>
    <t>31.10.2024 15:36:23</t>
  </si>
  <si>
    <t>DEKOR SERVIS PLYUS MCHJ</t>
  </si>
  <si>
    <t>302494516</t>
  </si>
  <si>
    <t>2751400</t>
  </si>
  <si>
    <t>09.11.2024 15:16:39</t>
  </si>
  <si>
    <t>Услуга в области трудовых ресурсов по обеспечению персоналом в области логистики</t>
  </si>
  <si>
    <t>200861450</t>
  </si>
  <si>
    <t>2752373</t>
  </si>
  <si>
    <t>09.11.2024 19:25:35</t>
  </si>
  <si>
    <t>2752375</t>
  </si>
  <si>
    <t>09.11.2024 19:25:40</t>
  </si>
  <si>
    <t>SHAMOL BULUT MCHJ</t>
  </si>
  <si>
    <t>311697400</t>
  </si>
  <si>
    <t>2780406</t>
  </si>
  <si>
    <t>21.11.2024 19:15:26</t>
  </si>
  <si>
    <t>Услуга по транспортировке</t>
  </si>
  <si>
    <t>202088611</t>
  </si>
  <si>
    <t>2785691</t>
  </si>
  <si>
    <t>23.11.2024 15:45:59</t>
  </si>
  <si>
    <t>Қарши ш.</t>
  </si>
  <si>
    <t>201268941</t>
  </si>
  <si>
    <t>2743949</t>
  </si>
  <si>
    <t>07.11.2024 15:05:48</t>
  </si>
  <si>
    <t>2743965</t>
  </si>
  <si>
    <t>07.11.2024 15:16:04</t>
  </si>
  <si>
    <t>Доубле А</t>
  </si>
  <si>
    <t>2744724</t>
  </si>
  <si>
    <t>07.11.2024 16:35:37</t>
  </si>
  <si>
    <t>Тонер</t>
  </si>
  <si>
    <t>"Карши Полиграф нашр"</t>
  </si>
  <si>
    <t>300813657</t>
  </si>
  <si>
    <t>2746878</t>
  </si>
  <si>
    <t>08.11.2024 10:05:40</t>
  </si>
  <si>
    <t>2762495</t>
  </si>
  <si>
    <t>14.11.2024 15:38:50</t>
  </si>
  <si>
    <t xml:space="preserve">Чековая лента </t>
  </si>
  <si>
    <t>2763472</t>
  </si>
  <si>
    <t>14.11.2024 19:59:54</t>
  </si>
  <si>
    <t xml:space="preserve">пломба </t>
  </si>
  <si>
    <t>ILHOM PRINT MCHJ</t>
  </si>
  <si>
    <t>311398923</t>
  </si>
  <si>
    <t>2764320</t>
  </si>
  <si>
    <t>15.11.2024 10:26:08</t>
  </si>
  <si>
    <t>Шартнома пластик карточка</t>
  </si>
  <si>
    <t>2764353</t>
  </si>
  <si>
    <t>15.11.2024 10:27:12</t>
  </si>
  <si>
    <t>Кунлик хужжат жилди папкаси</t>
  </si>
  <si>
    <t>2773893</t>
  </si>
  <si>
    <t>18.11.2024 12:36:37</t>
  </si>
  <si>
    <t xml:space="preserve">Папка регистр </t>
  </si>
  <si>
    <t>2800010</t>
  </si>
  <si>
    <t>29.11.2024 16:10:57</t>
  </si>
  <si>
    <t>DAFNA</t>
  </si>
  <si>
    <t>Навоий  БХМ</t>
  </si>
  <si>
    <t>204387372</t>
  </si>
  <si>
    <t>2749251</t>
  </si>
  <si>
    <t>08.11.2024 17:16:34</t>
  </si>
  <si>
    <t>YTT NARZULLAYEVA MUNIRA FAYZULLAYEVNA</t>
  </si>
  <si>
    <t>41708701050014</t>
  </si>
  <si>
    <t>2749326</t>
  </si>
  <si>
    <t>08.11.2024 17:26:50</t>
  </si>
  <si>
    <t>BUSINESS CONSULTING VALUTION GROUP MCHJ</t>
  </si>
  <si>
    <t>310823212</t>
  </si>
  <si>
    <t>2755710</t>
  </si>
  <si>
    <t>11.11.2024 09:14:34</t>
  </si>
  <si>
    <t>NAVOI BIG AVTO MCHJ</t>
  </si>
  <si>
    <t>311716225</t>
  </si>
  <si>
    <t>2766542</t>
  </si>
  <si>
    <t>15.11.2024 17:35:50</t>
  </si>
  <si>
    <t>Услуга по текущему ремонту транспортных средств</t>
  </si>
  <si>
    <t>2766553</t>
  </si>
  <si>
    <t>15.11.2024 17:36:14</t>
  </si>
  <si>
    <t>2766554</t>
  </si>
  <si>
    <t>"XATIRCHI BEST" xususiy korxonasi</t>
  </si>
  <si>
    <t>303126171</t>
  </si>
  <si>
    <t>2771409</t>
  </si>
  <si>
    <t>17.11.2024 15:16:12</t>
  </si>
  <si>
    <t>Услуга по установке счетчиков расхода газа</t>
  </si>
  <si>
    <t>OQ QUSH NAVOIY XK</t>
  </si>
  <si>
    <t>309244014</t>
  </si>
  <si>
    <t>2777471</t>
  </si>
  <si>
    <t>20.11.2024 20:05:43</t>
  </si>
  <si>
    <t>YTT NEMATOV FARRUXJON FARXODJON O‘G‘LI</t>
  </si>
  <si>
    <t>51204015780038</t>
  </si>
  <si>
    <t>2793004</t>
  </si>
  <si>
    <t>27.11.2024 15:05:50</t>
  </si>
  <si>
    <t>Услуга по ремонту принтера</t>
  </si>
  <si>
    <t>Сирдарё БХМ</t>
  </si>
  <si>
    <t>Гулистон ш.</t>
  </si>
  <si>
    <t>2742514</t>
  </si>
  <si>
    <t>06.11.2024 14:36:03</t>
  </si>
  <si>
    <t>Печать</t>
  </si>
  <si>
    <t>ZEROMAX CONSULT MCHJ</t>
  </si>
  <si>
    <t>311067377</t>
  </si>
  <si>
    <t>2746679</t>
  </si>
  <si>
    <t>08.11.2024 09:05:59</t>
  </si>
  <si>
    <t>2751714</t>
  </si>
  <si>
    <t>09.11.2024 16:16:29</t>
  </si>
  <si>
    <t>YTT NISHONOV ABDURAHIM MAHMUDJONOVICH</t>
  </si>
  <si>
    <t>30606780261733</t>
  </si>
  <si>
    <t>2775370</t>
  </si>
  <si>
    <t>20.11.2024 10:57:56</t>
  </si>
  <si>
    <t>ООО AZIZBEK KANS-WORLD</t>
  </si>
  <si>
    <t>307087314</t>
  </si>
  <si>
    <t>2776853</t>
  </si>
  <si>
    <t>20.11.2024 16:57:09</t>
  </si>
  <si>
    <t>Бумага термочувствительная</t>
  </si>
  <si>
    <t>2779265</t>
  </si>
  <si>
    <t>21.11.2024 14:36:14</t>
  </si>
  <si>
    <t>2782424</t>
  </si>
  <si>
    <t>22.11.2024 15:17:54</t>
  </si>
  <si>
    <t>Ёлка Можжевельник</t>
  </si>
  <si>
    <t>2768302</t>
  </si>
  <si>
    <t>16.11.2024 12:45:57</t>
  </si>
  <si>
    <t>ALIMOV ELYOR SAYDULLA O‘G‘LI YaTT</t>
  </si>
  <si>
    <t>30102951590010</t>
  </si>
  <si>
    <t>2775867</t>
  </si>
  <si>
    <t>20.11.2024 12:26:59</t>
  </si>
  <si>
    <t>ЯТТ Исаев Садриддин Алайбатович</t>
  </si>
  <si>
    <t>453547736</t>
  </si>
  <si>
    <t>2780663</t>
  </si>
  <si>
    <t>22.11.2024 11:46:36</t>
  </si>
  <si>
    <t>2780694</t>
  </si>
  <si>
    <t>22.11.2024 11:47:46</t>
  </si>
  <si>
    <t>YTT XAMIDOV ALISHER SHAROFIDDINOVICH</t>
  </si>
  <si>
    <t>30705913940050</t>
  </si>
  <si>
    <t>2753760</t>
  </si>
  <si>
    <t>10.11.2024 12:55:51</t>
  </si>
  <si>
    <t>одноразовый стакан</t>
  </si>
  <si>
    <t>Зангиота  БХМ</t>
  </si>
  <si>
    <t>YASIN SAVDO MCHJ</t>
  </si>
  <si>
    <t>305979669</t>
  </si>
  <si>
    <t>2755556</t>
  </si>
  <si>
    <t>10.11.2024 20:35:34</t>
  </si>
  <si>
    <t>Ковровая дорожка</t>
  </si>
  <si>
    <t>м^2</t>
  </si>
  <si>
    <t>TEX SISTEMA SERVIS MCHJ</t>
  </si>
  <si>
    <t>203345994</t>
  </si>
  <si>
    <t>2756897</t>
  </si>
  <si>
    <t>11.11.2024 15:47:15</t>
  </si>
  <si>
    <t>BIG MASTER SANTEX SERVIS MCHJ</t>
  </si>
  <si>
    <t>311543520</t>
  </si>
  <si>
    <t>2760048</t>
  </si>
  <si>
    <t>13.11.2024 18:35:36</t>
  </si>
  <si>
    <t>Работы по капитальному ремонту сантехники</t>
  </si>
  <si>
    <t>2766623</t>
  </si>
  <si>
    <t>15.11.2024 17:47:00</t>
  </si>
  <si>
    <t>YTT RAXIMOV ABDULLA DAMINOVICH</t>
  </si>
  <si>
    <t>32505581530014</t>
  </si>
  <si>
    <t>2786682</t>
  </si>
  <si>
    <t>24.11.2024 10:25:42</t>
  </si>
  <si>
    <t>Мирзо Улуғбек БХМ</t>
  </si>
  <si>
    <t>515318498</t>
  </si>
  <si>
    <t>2739896</t>
  </si>
  <si>
    <t>03.11.2024 18:35:29</t>
  </si>
  <si>
    <t>Услуга по замене масла</t>
  </si>
  <si>
    <t>309642531</t>
  </si>
  <si>
    <t>2757857</t>
  </si>
  <si>
    <t>13.11.2024 10:26:49</t>
  </si>
  <si>
    <t>Пломбиратор</t>
  </si>
  <si>
    <t/>
  </si>
  <si>
    <t>309796388</t>
  </si>
  <si>
    <t>2763994</t>
  </si>
  <si>
    <t>15.11.2024 09:25:41</t>
  </si>
  <si>
    <t>2764045</t>
  </si>
  <si>
    <t>15.11.2024 09:35:43</t>
  </si>
  <si>
    <t>YTT SALAXITDINOV JAXONGIR JAMSHID O‘G‘LI</t>
  </si>
  <si>
    <t>52607056590047</t>
  </si>
  <si>
    <t>2764067</t>
  </si>
  <si>
    <t>15.11.2024 09:36:38</t>
  </si>
  <si>
    <t>TURK SHANAY BIZNES</t>
  </si>
  <si>
    <t>301837744</t>
  </si>
  <si>
    <t>2764478</t>
  </si>
  <si>
    <t>15.11.2024 10:48:10</t>
  </si>
  <si>
    <t>Гель для рук</t>
  </si>
  <si>
    <t>306307387</t>
  </si>
  <si>
    <t>2764497</t>
  </si>
  <si>
    <t>15.11.2024 10:48:47</t>
  </si>
  <si>
    <t>40105790270036</t>
  </si>
  <si>
    <t>2764778</t>
  </si>
  <si>
    <t>15.11.2024 11:37:04</t>
  </si>
  <si>
    <t>упак.</t>
  </si>
  <si>
    <t>YTT ANVAROV SAYFIDDIN FAXRIDDIN O‘G‘LI</t>
  </si>
  <si>
    <t>50712046520031</t>
  </si>
  <si>
    <t>2783866</t>
  </si>
  <si>
    <t>23.11.2024 09:16:46</t>
  </si>
  <si>
    <t>2792417</t>
  </si>
  <si>
    <t>27.11.2024 12:07:17</t>
  </si>
  <si>
    <t>"Туронбанк" АТБнинг Декабр ойида амалга оширилган харидлар тўғрисидаги маълумот</t>
  </si>
  <si>
    <t>THE ECO EXPERTS MCHJ</t>
  </si>
  <si>
    <t>Услуга консультативная в области компьютерных технологий</t>
  </si>
  <si>
    <t>2811034.</t>
  </si>
  <si>
    <t>2811089.</t>
  </si>
  <si>
    <t>Скросшиватель</t>
  </si>
  <si>
    <t>2811102.</t>
  </si>
  <si>
    <t>Услуга по установке авто запчастей</t>
  </si>
  <si>
    <t>XON DAMIR XUJA МЧЖ</t>
  </si>
  <si>
    <t>305388597.</t>
  </si>
  <si>
    <t>YTT ESHNIYAZOVA MOHICHEHRA QUTBIDDIN QIZI</t>
  </si>
  <si>
    <t xml:space="preserve"> 62906025830065
</t>
  </si>
  <si>
    <t>Услуга по пусконаладочным работам и монтажу солнечных электростанций и их модулей</t>
  </si>
  <si>
    <t>квт</t>
  </si>
  <si>
    <t>ODIL BEST TRADE OBT MCHJ</t>
  </si>
  <si>
    <t>Бумага для офисной техники белая
Марка: Бумага Svetocopy белая</t>
  </si>
  <si>
    <t>"NAVBAHOR OMAD POLIGRAF" xususiy korxonasi</t>
  </si>
  <si>
    <t>Книга Регистрации</t>
  </si>
  <si>
    <t>Услуга по печатанию книг</t>
  </si>
  <si>
    <t xml:space="preserve">YTT TASHMATOVA AZIZA AZAMATOVNA
</t>
  </si>
  <si>
    <t>05.12.2024</t>
  </si>
  <si>
    <t>Телефонный
аппарат
Марка:
Grandstrea</t>
  </si>
  <si>
    <t>06.12.2024</t>
  </si>
  <si>
    <t>Услуга по замене
масла
Марка</t>
  </si>
  <si>
    <t xml:space="preserve">Услуга по замене
масла
Марка:
</t>
  </si>
  <si>
    <t>ЧП SUXROB AVTO TEX</t>
  </si>
  <si>
    <t>ЯККА ТАРТИБДАГИ ТАДБИРКОР РАХИМОВ БАХОДИР НАЖМИЕВИЧ</t>
  </si>
  <si>
    <t>Средний ремонт
транспортных средств
Марка:</t>
  </si>
  <si>
    <t>SAMARQAND HAMKOR BAXO MCHJ</t>
  </si>
  <si>
    <t>11.12.2024</t>
  </si>
  <si>
    <t>Услуга по оценке
основных средств
Марка:</t>
  </si>
  <si>
    <t>Услуга по оценке
основных средств</t>
  </si>
  <si>
    <t xml:space="preserve">Услуга по оценке
основных средств
</t>
  </si>
  <si>
    <t>12.12.2024</t>
  </si>
  <si>
    <t>Услуга по замене
запчастей автомобиля</t>
  </si>
  <si>
    <t>NERSUS STUDIO OK</t>
  </si>
  <si>
    <t>18.12.2024</t>
  </si>
  <si>
    <t>Услуга по
иллюминационному
оформлению</t>
  </si>
  <si>
    <t>19.12.2024</t>
  </si>
  <si>
    <t xml:space="preserve">Услуга по ремонту счетно
денежной машинки
</t>
  </si>
  <si>
    <t xml:space="preserve">MONRESSA MCHJ </t>
  </si>
  <si>
    <t>20.12.2024</t>
  </si>
  <si>
    <t>Саженцы Ясеня
Марка: Саженцы
Ясеня</t>
  </si>
  <si>
    <t>Аккумулятор свинцовый для
запуска поршневых двигателей
Марка: Аккумулятор</t>
  </si>
  <si>
    <t>25.12.2024</t>
  </si>
  <si>
    <t>Услуга по техническому
обслуживанию оргтехники
Марка:</t>
  </si>
  <si>
    <t>62906025830065</t>
  </si>
  <si>
    <t xml:space="preserve">Счетчики производства или
потребления электроэнергии
Марка: TE73 SG-2-3 380V100A
</t>
  </si>
  <si>
    <t>2822042</t>
  </si>
  <si>
    <t>10.12.2024 20:05:22</t>
  </si>
  <si>
    <t>2822043</t>
  </si>
  <si>
    <t>FAYZLI-ANGOR BIZNES MCHJ</t>
  </si>
  <si>
    <t>310911657</t>
  </si>
  <si>
    <t>2816408</t>
  </si>
  <si>
    <t>06.12.2024 13:24:33</t>
  </si>
  <si>
    <t>"SEVINCH-AVTO GAZ SOZLASH" mas`uliyati cheklangan jamiyati</t>
  </si>
  <si>
    <t>303303854</t>
  </si>
  <si>
    <t>2824600</t>
  </si>
  <si>
    <t>11.12.2024 13:14:04</t>
  </si>
  <si>
    <t>Услуга по установке газового оборудования в транспортные средства</t>
  </si>
  <si>
    <t>2814418</t>
  </si>
  <si>
    <t>05.12.2024 18:55:38</t>
  </si>
  <si>
    <t>2814415</t>
  </si>
  <si>
    <t>05.12.2024 18:55:32</t>
  </si>
  <si>
    <t>2814406</t>
  </si>
  <si>
    <t>05.12.2024 18:45:45</t>
  </si>
  <si>
    <t>2814416</t>
  </si>
  <si>
    <t>05.12.2024 18:55:33</t>
  </si>
  <si>
    <t>2814412</t>
  </si>
  <si>
    <t>05.12.2024 18:55:30</t>
  </si>
  <si>
    <t>2814409</t>
  </si>
  <si>
    <t>05.12.2024 18:45:46</t>
  </si>
  <si>
    <t>2816293</t>
  </si>
  <si>
    <t>06.12.2024 13:18:57</t>
  </si>
  <si>
    <t>2822066</t>
  </si>
  <si>
    <t>10.12.2024 20:05:58</t>
  </si>
  <si>
    <t>2816262</t>
  </si>
  <si>
    <t>06.12.2024 13:17:44</t>
  </si>
  <si>
    <t>ООО MY OFFICE STATIONERY</t>
  </si>
  <si>
    <t>307048170</t>
  </si>
  <si>
    <t>2816395</t>
  </si>
  <si>
    <t>06.12.2024 13:23:57</t>
  </si>
  <si>
    <t>Гулистон.ш</t>
  </si>
  <si>
    <t>309844984</t>
  </si>
  <si>
    <t>2842144</t>
  </si>
  <si>
    <t>2814262</t>
  </si>
  <si>
    <t>СЫР.ОБЛ.ТЕЛЕРАДИОКОМПАНИЯ</t>
  </si>
  <si>
    <t>200322495</t>
  </si>
  <si>
    <t>2827966</t>
  </si>
  <si>
    <t>Внедрение в процесс производства телерадиопродукции современных информационных, компьютерных и медиатехнологий, обеспечивающих высокое качество и художественный уровень программ</t>
  </si>
  <si>
    <t>Фарғона.ш</t>
  </si>
  <si>
    <t>"GRAND STAR FAYZ SD" MCHJ</t>
  </si>
  <si>
    <t>46</t>
  </si>
  <si>
    <t>14</t>
  </si>
  <si>
    <t>ANDIJON ESKI SHETK</t>
  </si>
  <si>
    <t>412088</t>
  </si>
  <si>
    <t>электр энергия учун</t>
  </si>
  <si>
    <t>2855535</t>
  </si>
  <si>
    <t>16.12.2024 20:03:45</t>
  </si>
  <si>
    <t>Услуга по демонтажу кондиционеров</t>
  </si>
  <si>
    <t>2846509</t>
  </si>
  <si>
    <t>16.12.2024 09:05:39</t>
  </si>
  <si>
    <t>Услуга по замене моторного масла</t>
  </si>
  <si>
    <t>ЯТТ AXUNOV SHERZOD MUKUMJON O‘G‘LI</t>
  </si>
  <si>
    <t>507802335</t>
  </si>
  <si>
    <t>2822355</t>
  </si>
  <si>
    <t>10.12.2024 20:14:50</t>
  </si>
  <si>
    <t>Услуга по текущему ремонту компьютерного оборудования</t>
  </si>
  <si>
    <t>2818207</t>
  </si>
  <si>
    <t>06.12.2024 18:26:32</t>
  </si>
  <si>
    <t>2818245</t>
  </si>
  <si>
    <t>06.12.2024 18:35:46</t>
  </si>
  <si>
    <t>OFIS UCHUN HAMMA NARSA Хусусий корхонаси</t>
  </si>
  <si>
    <t>204774500</t>
  </si>
  <si>
    <t>2822342</t>
  </si>
  <si>
    <t>10.12.2024 20:14:30</t>
  </si>
  <si>
    <t>YTT ISOMOVA UMIDA ROZIQOVNA</t>
  </si>
  <si>
    <t>40507911120039</t>
  </si>
  <si>
    <t>2835488</t>
  </si>
  <si>
    <t>13.12.2024 17:51:57</t>
  </si>
  <si>
    <t>Услуги по демонтажу электрооборудования</t>
  </si>
  <si>
    <t>SOLIHA SOLIHBEK MCHJ</t>
  </si>
  <si>
    <t>311713926</t>
  </si>
  <si>
    <t>2878036</t>
  </si>
  <si>
    <t>22.12.2024 16:15:37</t>
  </si>
  <si>
    <t>Новогодняя мишура</t>
  </si>
  <si>
    <t>2822331</t>
  </si>
  <si>
    <t>10.12.2024 20:14:20</t>
  </si>
  <si>
    <t>Ватин</t>
  </si>
  <si>
    <t>метр</t>
  </si>
  <si>
    <t>2810982</t>
  </si>
  <si>
    <t>04.12.2024 17:56:44</t>
  </si>
  <si>
    <t>2822338</t>
  </si>
  <si>
    <t>10.12.2024 20:14:28</t>
  </si>
  <si>
    <t>ЧП MUHAMMADALI PRODUCTION</t>
  </si>
  <si>
    <t>305892841</t>
  </si>
  <si>
    <t>2823588</t>
  </si>
  <si>
    <t>11.12.2024 10:01:45</t>
  </si>
  <si>
    <t>бут</t>
  </si>
  <si>
    <t>PEPPER XK</t>
  </si>
  <si>
    <t>311306767</t>
  </si>
  <si>
    <t>2865502</t>
  </si>
  <si>
    <t>19.12.2024 18:46:03</t>
  </si>
  <si>
    <t>2869420</t>
  </si>
  <si>
    <t>20.12.2024 16:27:07</t>
  </si>
  <si>
    <t>YTT AKBAROVA UMIDA IKROMOVNA</t>
  </si>
  <si>
    <t>41509664190045</t>
  </si>
  <si>
    <t>2812514</t>
  </si>
  <si>
    <t>05.12.2024 12:38:23</t>
  </si>
  <si>
    <t>Саженцы Липы мелколистной</t>
  </si>
  <si>
    <t>2814235</t>
  </si>
  <si>
    <t>05.12.2024 17:56:43</t>
  </si>
  <si>
    <t>2828156</t>
  </si>
  <si>
    <t>11.12.2024 21:01:09</t>
  </si>
  <si>
    <t>Саженцы каштана</t>
  </si>
  <si>
    <t>Umumtexnika Ulgurji Savdo MChJ</t>
  </si>
  <si>
    <t>302123328</t>
  </si>
  <si>
    <t>2861458</t>
  </si>
  <si>
    <t>19.12.2024 09:15:39</t>
  </si>
  <si>
    <t>НАМАНГАН ЭТМ МЧЖ</t>
  </si>
  <si>
    <t>201235040</t>
  </si>
  <si>
    <t>2861462</t>
  </si>
  <si>
    <t>2867039</t>
  </si>
  <si>
    <t>20.12.2024 11:17:35</t>
  </si>
  <si>
    <t>2869590</t>
  </si>
  <si>
    <t>20.12.2024 16:46:33</t>
  </si>
  <si>
    <t>Картон канцелярский</t>
  </si>
  <si>
    <t>2869592</t>
  </si>
  <si>
    <t>20.12.2024 16:46:34</t>
  </si>
  <si>
    <t>Сургуч</t>
  </si>
  <si>
    <t>2869615</t>
  </si>
  <si>
    <t>20.12.2024 16:47:07</t>
  </si>
  <si>
    <t>ZAKOVAT NASHRIYOT UYI МЧЖ</t>
  </si>
  <si>
    <t>203051752</t>
  </si>
  <si>
    <t>2869622</t>
  </si>
  <si>
    <t>20.12.2024 16:47:16</t>
  </si>
  <si>
    <t>DILSHOD-MATBAA XF</t>
  </si>
  <si>
    <t>200632403</t>
  </si>
  <si>
    <t>2869640</t>
  </si>
  <si>
    <t>20.12.2024 16:57:46</t>
  </si>
  <si>
    <t>2885235</t>
  </si>
  <si>
    <t>25.12.2024 09:56:21</t>
  </si>
  <si>
    <t>2885252</t>
  </si>
  <si>
    <t>25.12.2024 09:56:33</t>
  </si>
  <si>
    <t>2885281</t>
  </si>
  <si>
    <t>25.12.2024 10:05:58</t>
  </si>
  <si>
    <t>Бланки форм учетной и отчетной документации</t>
  </si>
  <si>
    <t>2860626</t>
  </si>
  <si>
    <t>18.12.2024 18:55:59</t>
  </si>
  <si>
    <t>2860624</t>
  </si>
  <si>
    <t>18.12.2024 18:55:58</t>
  </si>
  <si>
    <t>ООО JIVCHIK BEVERAGES</t>
  </si>
  <si>
    <t>301710509</t>
  </si>
  <si>
    <t>2823222</t>
  </si>
  <si>
    <t>11.12.2024 09:14:53</t>
  </si>
  <si>
    <t>2860613</t>
  </si>
  <si>
    <t>18.12.2024 18:55:49</t>
  </si>
  <si>
    <t>Тетрадь общая ученическая</t>
  </si>
  <si>
    <t>2860583</t>
  </si>
  <si>
    <t>18.12.2024 18:46:42</t>
  </si>
  <si>
    <t>2860609</t>
  </si>
  <si>
    <t>18.12.2024 18:55:48</t>
  </si>
  <si>
    <t>2860623</t>
  </si>
  <si>
    <t>18.12.2024 18:55:55</t>
  </si>
  <si>
    <t>2860612</t>
  </si>
  <si>
    <t>ГЛОБАЛ АВТО СЕРВИС РНУКУС  MCHJ</t>
  </si>
  <si>
    <t>Услуга моторного масло генератора</t>
  </si>
  <si>
    <t>MIX TRADE  MCHJ</t>
  </si>
  <si>
    <t>Бумага А4</t>
  </si>
  <si>
    <t>ООО АСР КОМПЬЮТЕР СЕРВИС</t>
  </si>
  <si>
    <t>мешок инкасаторский</t>
  </si>
  <si>
    <t>YANGIYER BREND МЧЖ</t>
  </si>
  <si>
    <t>NUKUS AKKUM PARTS МЧЖ</t>
  </si>
  <si>
    <t>Аккумлятор автомобильный</t>
  </si>
  <si>
    <t>МЧЖ TRANS UMID NUKUS</t>
  </si>
  <si>
    <t>За монтаж и демонтаж ОС</t>
  </si>
  <si>
    <t>2838688</t>
  </si>
  <si>
    <t>14.12.2024 13:16:12</t>
  </si>
  <si>
    <t>Услуга по установке декоративных металлических изделий и орнаментных или архитектурных металлических изделий</t>
  </si>
  <si>
    <t>ООО AVTOSOZLASH</t>
  </si>
  <si>
    <t>201051628</t>
  </si>
  <si>
    <t>2841120</t>
  </si>
  <si>
    <t>14.12.2024 19:35:44</t>
  </si>
  <si>
    <t>Работы по монтажу газовых систем</t>
  </si>
  <si>
    <t>2858575</t>
  </si>
  <si>
    <t>18.12.2024 13:31:07</t>
  </si>
  <si>
    <t>2869114</t>
  </si>
  <si>
    <t>20.12.2024 15:56:32</t>
  </si>
  <si>
    <t>2869134</t>
  </si>
  <si>
    <t>20.12.2024 15:56:43</t>
  </si>
  <si>
    <t>2869136</t>
  </si>
  <si>
    <t>2869160</t>
  </si>
  <si>
    <t>20.12.2024 15:56:56</t>
  </si>
  <si>
    <t>2869174</t>
  </si>
  <si>
    <t>20.12.2024 15:57:03</t>
  </si>
  <si>
    <t xml:space="preserve">11 December 2024г. </t>
  </si>
  <si>
    <t xml:space="preserve">YTT ISLAMOV TULKIN ARTIKOVICH </t>
  </si>
  <si>
    <t xml:space="preserve">12 December 2024г. </t>
  </si>
  <si>
    <t>Услуга ремонт</t>
  </si>
  <si>
    <t xml:space="preserve">ЧП Касимов Б.И </t>
  </si>
  <si>
    <t xml:space="preserve"> 2834701
</t>
  </si>
  <si>
    <t>13 December 2024г.</t>
  </si>
  <si>
    <t xml:space="preserve">ООО MAX KANS </t>
  </si>
  <si>
    <t xml:space="preserve">13 December 2024г. </t>
  </si>
  <si>
    <t xml:space="preserve">DESKFORM MCHJ </t>
  </si>
  <si>
    <t xml:space="preserve">ООО LABEL IMPEX </t>
  </si>
  <si>
    <t>13 December 2024г</t>
  </si>
  <si>
    <t>EMPOWER MAXIMUM MCHJ</t>
  </si>
  <si>
    <t xml:space="preserve">14 December 2024г. </t>
  </si>
  <si>
    <t xml:space="preserve">YTT SALAXITDINOV JAXONGIR JAMSHID O‘G‘LI </t>
  </si>
  <si>
    <t>14 December 2024г.</t>
  </si>
  <si>
    <t>14 December 2024г</t>
  </si>
  <si>
    <t xml:space="preserve">SOBIROV DONIYORBEK ULUG‘BEK O‘G‘LI </t>
  </si>
  <si>
    <t xml:space="preserve"> YTT SIDDIKOV ASIL ANVAROVICH </t>
  </si>
  <si>
    <t>18 December 2024г.</t>
  </si>
  <si>
    <t xml:space="preserve">YTT KARIMOV HUSAN KOMIL O‘G‘LI </t>
  </si>
  <si>
    <t xml:space="preserve">26 December 2024г. </t>
  </si>
  <si>
    <t>VALUATION AND BUSINESS CONSULTING MCHJ</t>
  </si>
  <si>
    <t>310811361</t>
  </si>
  <si>
    <t>2889609</t>
  </si>
  <si>
    <t>311521287</t>
  </si>
  <si>
    <t>2808739</t>
  </si>
  <si>
    <t>04.12.2024</t>
  </si>
  <si>
    <t>Электрообогреватель</t>
  </si>
  <si>
    <t>YTT ABDUSALOMOV ISLOMBEK ISMOIL O‘G‘LI</t>
  </si>
  <si>
    <t>31112986900024</t>
  </si>
  <si>
    <t>2858972</t>
  </si>
  <si>
    <t>Услуга по текущему ремонту сплит кондиционеров</t>
  </si>
  <si>
    <t>2837125</t>
  </si>
  <si>
    <t>14.12.2024</t>
  </si>
  <si>
    <t>YTT TURSUNALIYEV BOBURMIRZO SHUHRATJON O‘G‘LI</t>
  </si>
  <si>
    <t>30706986900046</t>
  </si>
  <si>
    <t>2828142</t>
  </si>
  <si>
    <t>2859110</t>
  </si>
  <si>
    <t>2822238</t>
  </si>
  <si>
    <t>10.12.2024</t>
  </si>
  <si>
    <t>Полотно нетканое</t>
  </si>
  <si>
    <t>м</t>
  </si>
  <si>
    <t>2816144</t>
  </si>
  <si>
    <t>2815691</t>
  </si>
  <si>
    <t>2815718</t>
  </si>
  <si>
    <t>Мыло туалетное жидкое</t>
  </si>
  <si>
    <t>2815711</t>
  </si>
  <si>
    <t>2876972</t>
  </si>
  <si>
    <t>22.12.2024</t>
  </si>
  <si>
    <t>306982910</t>
  </si>
  <si>
    <t>2813612</t>
  </si>
  <si>
    <t>2865433</t>
  </si>
  <si>
    <t>Модемы</t>
  </si>
  <si>
    <t>ROVUSTON GULLARI MCHJ</t>
  </si>
  <si>
    <t>311693160</t>
  </si>
  <si>
    <t>2840285</t>
  </si>
  <si>
    <t>Саженцы Можжевельника</t>
  </si>
  <si>
    <t xml:space="preserve">YTT "ISLAMOV TULKIN ARTIKOVICH" </t>
  </si>
  <si>
    <t>321036700200 13</t>
  </si>
  <si>
    <t>26 Dekabr 2024г</t>
  </si>
  <si>
    <t>Услуга по установке авто
запчастей</t>
  </si>
  <si>
    <t>YTT "ISLAMOV TULKIN ARTIKOVICH"</t>
  </si>
  <si>
    <t>YTT KUSHMATOV JAMOLDIN KAMOLOVICH</t>
  </si>
  <si>
    <t>Средний ремонт транспортных средств</t>
  </si>
  <si>
    <t>"AFSONA INVEST"</t>
  </si>
  <si>
    <t>Услуга по техническому обслуживанию, сопровождению программного обеспечения</t>
  </si>
  <si>
    <t>YTT ABDUVAXIDOV ABDULXAMID XXX</t>
  </si>
  <si>
    <t>Контейнер с чернилами</t>
  </si>
  <si>
    <t>Термо бумага "THERMAL Paper KT 48 F20" размер 56мм*16метров</t>
  </si>
  <si>
    <t>Термо бумага "THERMAL Paper KT 48 F20" размер 80мм*80метров</t>
  </si>
  <si>
    <t>2885549</t>
  </si>
  <si>
    <t>25.12.2024 10:36:21</t>
  </si>
  <si>
    <t>Услуги по оптовой и розничной торговле и услуги по ремонту автотранспортных средств и мотоциклов</t>
  </si>
  <si>
    <t>2843297</t>
  </si>
  <si>
    <t>15.12.2024 12:35:34</t>
  </si>
  <si>
    <t>Бизнесни ривожлантириш маркази</t>
  </si>
  <si>
    <t>2819341</t>
  </si>
  <si>
    <t>10.12.2024 10:01:22</t>
  </si>
  <si>
    <t>2819344</t>
  </si>
  <si>
    <t>10.12.2024 10:01:27</t>
  </si>
  <si>
    <t>YTT ORZIYEV RO‘ZIQUL RAVSHANOVICH</t>
  </si>
  <si>
    <t>32301645350017</t>
  </si>
  <si>
    <t>2878013</t>
  </si>
  <si>
    <t>22.12.2024 15:35:41</t>
  </si>
  <si>
    <t>Искусственная ёлка</t>
  </si>
  <si>
    <t>MONRESSA MCHJ</t>
  </si>
  <si>
    <t>311759955</t>
  </si>
  <si>
    <t>2891577</t>
  </si>
  <si>
    <t>26.12.2024 15:05:41</t>
  </si>
  <si>
    <t>Саженцы Ясеня</t>
  </si>
  <si>
    <t>YATT MELIQO‘ZIYEV Y.B</t>
  </si>
  <si>
    <t>7 480 000</t>
  </si>
  <si>
    <t>EVERES--T MCHJ</t>
  </si>
  <si>
    <t>21 996 666</t>
  </si>
  <si>
    <t>UZBEKISTAN FOR YOU MCHJ</t>
  </si>
  <si>
    <t>10 240 000</t>
  </si>
  <si>
    <t>Услуга по регулярным перевозкам пассажиров автобусом</t>
  </si>
  <si>
    <t>Yonartosh Afsona Savdo Rivoji X.K</t>
  </si>
  <si>
    <t>250 000</t>
  </si>
  <si>
    <t>Кошма</t>
  </si>
  <si>
    <t>4 000 032</t>
  </si>
  <si>
    <t>Услуга по установке баннера</t>
  </si>
  <si>
    <t>кв. метр</t>
  </si>
  <si>
    <t>195 000</t>
  </si>
  <si>
    <t>410 000</t>
  </si>
  <si>
    <t>Сетевой фильтр</t>
  </si>
  <si>
    <t>ODILBEK OLIMBEK OMON MCHJ</t>
  </si>
  <si>
    <t>1 975 000</t>
  </si>
  <si>
    <t>Стакан бумажный</t>
  </si>
  <si>
    <t>680 000</t>
  </si>
  <si>
    <t>1 490 000</t>
  </si>
  <si>
    <t>630 000</t>
  </si>
  <si>
    <t>Скрепки металлические</t>
  </si>
  <si>
    <t>300 000</t>
  </si>
  <si>
    <t>Средство для чистки ковров и обивки</t>
  </si>
  <si>
    <t>ASFAR NEW CASTLE MCHJ</t>
  </si>
  <si>
    <t>200 000</t>
  </si>
  <si>
    <t>1 352 000</t>
  </si>
  <si>
    <t>HABBATUS MCHJ</t>
  </si>
  <si>
    <t>980 000</t>
  </si>
  <si>
    <t>ООО KOLORPAK</t>
  </si>
  <si>
    <t>12 600 000</t>
  </si>
  <si>
    <t>SELL-TRADE-MSA MCHJ</t>
  </si>
  <si>
    <t>222 500</t>
  </si>
  <si>
    <t>Адаптер пластиковый для подключения системы полива</t>
  </si>
  <si>
    <t>GRAND BENEFIT</t>
  </si>
  <si>
    <t>367 500</t>
  </si>
  <si>
    <t>Фланцевый адаптер</t>
  </si>
  <si>
    <t>BROKER 444 MCHJ</t>
  </si>
  <si>
    <t>399 980</t>
  </si>
  <si>
    <t>Труба пластмассовая</t>
  </si>
  <si>
    <t>84 895 000</t>
  </si>
  <si>
    <t>BUSEFALD 7 MCHJ</t>
  </si>
  <si>
    <t>3 540 000</t>
  </si>
  <si>
    <t>Огнетушитель</t>
  </si>
  <si>
    <t>5 094 000</t>
  </si>
  <si>
    <t>349 000</t>
  </si>
  <si>
    <t>570 000</t>
  </si>
  <si>
    <t>Бумага самоклеящаяся</t>
  </si>
  <si>
    <t>450 000</t>
  </si>
  <si>
    <t>Бумага для флипчарта в блоках</t>
  </si>
  <si>
    <t>48 000</t>
  </si>
  <si>
    <t>Губка для доски</t>
  </si>
  <si>
    <t>320 000</t>
  </si>
  <si>
    <t>Бумага цветная</t>
  </si>
  <si>
    <t>YTT TOSHPO‘LATOV FERUZ MAHMUDJON O‘G‘LI</t>
  </si>
  <si>
    <t>14 378 280</t>
  </si>
  <si>
    <t>ЧП PAPER GOLDEN GROUP</t>
  </si>
  <si>
    <t>32 000</t>
  </si>
  <si>
    <t>Самоклеящаяся этикетка</t>
  </si>
  <si>
    <t>рул</t>
  </si>
  <si>
    <t>SMS 86 MCHJ</t>
  </si>
  <si>
    <t>39 835</t>
  </si>
  <si>
    <t>Лента малярная самоклеящаяся</t>
  </si>
  <si>
    <t>7 399 887</t>
  </si>
  <si>
    <t>Услуга по реставрации</t>
  </si>
  <si>
    <t>TASS PRIMAVERA MCHJ</t>
  </si>
  <si>
    <t>4 000 000</t>
  </si>
  <si>
    <t>1 950 000</t>
  </si>
  <si>
    <t>Настольная информационная табличка</t>
  </si>
  <si>
    <t>4 600 000</t>
  </si>
  <si>
    <t>2 300 000</t>
  </si>
  <si>
    <t>BTECH MCHJ</t>
  </si>
  <si>
    <t>350 000 000</t>
  </si>
  <si>
    <t>Мобильное терминальное устройство</t>
  </si>
  <si>
    <t>SM-LUX MCHJ</t>
  </si>
  <si>
    <t>597 000</t>
  </si>
  <si>
    <t>Термопоты бытовые</t>
  </si>
  <si>
    <t>Мыло туалетное твердое</t>
  </si>
  <si>
    <t>176 000</t>
  </si>
  <si>
    <t>Мыло хозяйственное твердое</t>
  </si>
  <si>
    <t>TRADE XADICHA BIZNES OK</t>
  </si>
  <si>
    <t>200 000,05</t>
  </si>
  <si>
    <t>Подушка для штампа</t>
  </si>
  <si>
    <t>447 000</t>
  </si>
  <si>
    <t>YASHIL GUJUM MCHJ</t>
  </si>
  <si>
    <t>37 050 000</t>
  </si>
  <si>
    <t>Открытки</t>
  </si>
  <si>
    <t>TOSHKENT MOLIYA INSTITUTI HUZURIDAGI MOLIYA-BANK XODIMLARINI MALAKASINI OSHIRISHVA QAYTA TAYYORLASH</t>
  </si>
  <si>
    <t>2 400 000</t>
  </si>
  <si>
    <t>Услуга организация учебного семинара</t>
  </si>
  <si>
    <t>чел.</t>
  </si>
  <si>
    <t>ООО UTILIZETION SERVICE</t>
  </si>
  <si>
    <t>5 500 000</t>
  </si>
  <si>
    <t>Сбор и заготовка лома цветных металлов</t>
  </si>
  <si>
    <t>21 750 000</t>
  </si>
  <si>
    <t>Бумажный пакет</t>
  </si>
  <si>
    <t>3 434 000</t>
  </si>
  <si>
    <t>Кулер для питьевой воды</t>
  </si>
  <si>
    <t>1 508 000</t>
  </si>
  <si>
    <t>YTT IBRAGIMOV IZZATBEK G‘AYRAT O‘G‘LI</t>
  </si>
  <si>
    <t>76 925 000</t>
  </si>
  <si>
    <t>Ноутбук в конфигурации звукозаписывающей студии</t>
  </si>
  <si>
    <t>ООО PRINTUZ</t>
  </si>
  <si>
    <t>151 800 000</t>
  </si>
  <si>
    <t>Календарь</t>
  </si>
  <si>
    <t>182 560 000</t>
  </si>
  <si>
    <t>DINAR CLASS MCHJ</t>
  </si>
  <si>
    <t>42 000 000,35</t>
  </si>
  <si>
    <t>Гарнитура</t>
  </si>
  <si>
    <t>YTT KOMILOVA MAHLIYO MANSUR-QIZI</t>
  </si>
  <si>
    <t>04,12,2024</t>
  </si>
  <si>
    <t xml:space="preserve">0066804,12,2024 й даги шартнома №2810413 га асосан 1 750 дона кучат олиш учун кучирилди (Бухоро БХМ)
</t>
  </si>
  <si>
    <t>06,12,2024</t>
  </si>
  <si>
    <t xml:space="preserve">0066806,12,2024 й даги шартнома №2816005 га асосан Туронбанк Бухоро БХМ нинг пул санаш машинкаларини тамирлаш хизмати учун кучирилди (Бухоро БХМ)
</t>
  </si>
  <si>
    <t>05,12,2024</t>
  </si>
  <si>
    <t xml:space="preserve">0066805,12,2024 й даги шартнома №2813615 га асосан Туронбанк Бухоро БХМ Кампиютер курилмаларига курсатилган технинг хизмат учун кучирилди (Бухоро БХМ)
</t>
  </si>
  <si>
    <t xml:space="preserve">0066804,12,2024 й даги шартнома №2810561 га асосан Туронбанк Бухоро БХМ Кампиютер курилмаларига курсатилган технинг хизмат учун кучирилди (Бухоро БХМ)
</t>
  </si>
  <si>
    <t>12,12,2024</t>
  </si>
  <si>
    <t xml:space="preserve">0066812,12,2024 й даги шартнома №2829368 га асосан Туронбанк Бухоро БХМ принтер курилмаларини заправка килиш ва тамирлаш хизмати учун кучирилди (Бухоро БХМ)
</t>
  </si>
  <si>
    <t>10,12,2024</t>
  </si>
  <si>
    <t xml:space="preserve">0066810,12,2024 й даги шартнома №2821595 га асосан 30 дона термо бумага олиш учун кучирилди. (Бухоро БХМ)	</t>
  </si>
  <si>
    <t>0066810,12,2024 й даги шартнома №2821556 га асосан 50 000 дона Бандерол олиш учун кучирилди. (Бухоро БХМ)</t>
  </si>
  <si>
    <t>0066810,12,2024 й даги шартнома №2821570 га асосан 100 дона Клей олиш учун кучирилди. (Бухоро БХМ)</t>
  </si>
  <si>
    <t>VENTCOOL AIR SERVICE AND TRADE MCHJ</t>
  </si>
  <si>
    <t>0066810,12,2024 й даги шартнома №2821543 га асосан Туронбанк Бухоро БХМ нинг барча совутгичларини тузатиш ва заправка килиш учун кучирилди.</t>
  </si>
  <si>
    <t>"SARMAX PET INVEST" MChJ</t>
  </si>
  <si>
    <t>19,12,2024</t>
  </si>
  <si>
    <t xml:space="preserve">0066819,12,2024 й даги шартнома №2861486 га асосан 100 тара ичимлик суви олиш учун кучирилди (Бухоро БХМ)	</t>
  </si>
  <si>
    <t>Жами: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</si>
</sst>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р_._-;\-* #,##0_р_._-;_-* &quot;-&quot;??_р_._-;_-@_-"/>
    <numFmt numFmtId="165" formatCode="_-* #,##0_-;\-* #,##0_-;_-* &quot;-&quot;??_-;_-@_-"/>
    <numFmt numFmtId="166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66" fontId="3" fillId="0" borderId="0" xfId="0" applyNumberFormat="1" applyFont="1"/>
    <xf numFmtId="0" fontId="3" fillId="0" borderId="0" xfId="0" applyFont="1" applyAlignment="1">
      <alignment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43" fontId="3" fillId="0" borderId="3" xfId="1" applyFont="1" applyBorder="1" applyAlignment="1">
      <alignment horizontal="center" vertical="center" wrapText="1"/>
    </xf>
    <xf numFmtId="0" fontId="3" fillId="0" borderId="1" xfId="0" applyFont="1" applyBorder="1"/>
    <xf numFmtId="165" fontId="3" fillId="0" borderId="1" xfId="1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65" fontId="4" fillId="0" borderId="2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ED357A7B-1790-4DFD-8C43-EEF3E7E73C7B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8C57D-7D95-44F9-B1FA-A150233CE2F9}">
  <sheetPr>
    <pageSetUpPr fitToPage="1"/>
  </sheetPr>
  <dimension ref="A2:N272"/>
  <sheetViews>
    <sheetView tabSelected="1" view="pageBreakPreview" topLeftCell="C1" zoomScaleNormal="100" zoomScaleSheetLayoutView="100" workbookViewId="0">
      <pane ySplit="5" topLeftCell="A6" activePane="bottomLeft" state="frozen"/>
      <selection pane="bottomLeft" activeCell="F217" sqref="F217"/>
    </sheetView>
  </sheetViews>
  <sheetFormatPr defaultRowHeight="15" x14ac:dyDescent="0.25"/>
  <cols>
    <col min="1" max="1" width="5.5703125" style="1" customWidth="1"/>
    <col min="2" max="2" width="22" style="1" customWidth="1"/>
    <col min="3" max="3" width="16" style="1" customWidth="1"/>
    <col min="4" max="5" width="11.85546875" style="1" customWidth="1"/>
    <col min="6" max="6" width="34.7109375" style="1" customWidth="1"/>
    <col min="7" max="7" width="18.28515625" style="12" customWidth="1"/>
    <col min="8" max="8" width="17.5703125" style="1" customWidth="1"/>
    <col min="9" max="9" width="19.42578125" style="8" customWidth="1"/>
    <col min="10" max="10" width="23.28515625" style="1" customWidth="1"/>
    <col min="11" max="11" width="42.140625" style="1" customWidth="1"/>
    <col min="12" max="12" width="13" style="9" customWidth="1"/>
    <col min="13" max="13" width="10.85546875" style="6" customWidth="1"/>
    <col min="14" max="14" width="18.42578125" style="1" customWidth="1"/>
    <col min="15" max="16384" width="9.140625" style="1"/>
  </cols>
  <sheetData>
    <row r="2" spans="1:14" ht="42.75" customHeight="1" x14ac:dyDescent="0.25">
      <c r="A2" s="22" t="s">
        <v>147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4" spans="1:14" ht="48.75" customHeight="1" x14ac:dyDescent="0.25">
      <c r="A4" s="23" t="s">
        <v>0</v>
      </c>
      <c r="B4" s="23" t="s">
        <v>11</v>
      </c>
      <c r="C4" s="23" t="s">
        <v>12</v>
      </c>
      <c r="D4" s="23" t="s">
        <v>13</v>
      </c>
      <c r="E4" s="23" t="s">
        <v>14</v>
      </c>
      <c r="F4" s="23" t="s">
        <v>9</v>
      </c>
      <c r="G4" s="30" t="s">
        <v>10</v>
      </c>
      <c r="H4" s="23" t="s">
        <v>1</v>
      </c>
      <c r="I4" s="28" t="s">
        <v>2</v>
      </c>
      <c r="J4" s="23" t="s">
        <v>3</v>
      </c>
      <c r="K4" s="25" t="s">
        <v>6</v>
      </c>
      <c r="L4" s="26"/>
      <c r="M4" s="26"/>
      <c r="N4" s="27"/>
    </row>
    <row r="5" spans="1:14" s="2" customFormat="1" ht="28.5" x14ac:dyDescent="0.25">
      <c r="A5" s="24"/>
      <c r="B5" s="24"/>
      <c r="C5" s="24"/>
      <c r="D5" s="24"/>
      <c r="E5" s="24"/>
      <c r="F5" s="24"/>
      <c r="G5" s="31"/>
      <c r="H5" s="24"/>
      <c r="I5" s="29"/>
      <c r="J5" s="24"/>
      <c r="K5" s="4" t="s">
        <v>7</v>
      </c>
      <c r="L5" s="7" t="s">
        <v>4</v>
      </c>
      <c r="M5" s="7" t="s">
        <v>5</v>
      </c>
      <c r="N5" s="7" t="s">
        <v>8</v>
      </c>
    </row>
    <row r="6" spans="1:14" s="2" customFormat="1" ht="30" x14ac:dyDescent="0.25">
      <c r="A6" s="3">
        <v>1</v>
      </c>
      <c r="B6" s="4" t="s">
        <v>15</v>
      </c>
      <c r="C6" s="4" t="s">
        <v>16</v>
      </c>
      <c r="D6" s="5" t="s">
        <v>17</v>
      </c>
      <c r="E6" s="4">
        <v>201055108</v>
      </c>
      <c r="F6" s="4" t="s">
        <v>148</v>
      </c>
      <c r="G6" s="11">
        <v>307785782</v>
      </c>
      <c r="H6" s="4">
        <v>2679794</v>
      </c>
      <c r="I6" s="10">
        <v>45571</v>
      </c>
      <c r="J6" s="11" t="s">
        <v>169</v>
      </c>
      <c r="K6" s="4" t="s">
        <v>199</v>
      </c>
      <c r="L6" s="4" t="s">
        <v>32</v>
      </c>
      <c r="M6" s="4">
        <v>1</v>
      </c>
      <c r="N6" s="11" t="s">
        <v>169</v>
      </c>
    </row>
    <row r="7" spans="1:14" s="2" customFormat="1" ht="30" x14ac:dyDescent="0.25">
      <c r="A7" s="3">
        <f>+A6+1</f>
        <v>2</v>
      </c>
      <c r="B7" s="4" t="s">
        <v>15</v>
      </c>
      <c r="C7" s="4" t="s">
        <v>16</v>
      </c>
      <c r="D7" s="5" t="s">
        <v>17</v>
      </c>
      <c r="E7" s="4">
        <v>201055108</v>
      </c>
      <c r="F7" s="4" t="s">
        <v>149</v>
      </c>
      <c r="G7" s="11">
        <v>52111036600045</v>
      </c>
      <c r="H7" s="4">
        <v>2683056</v>
      </c>
      <c r="I7" s="10">
        <v>45573</v>
      </c>
      <c r="J7" s="11" t="s">
        <v>170</v>
      </c>
      <c r="K7" s="4" t="s">
        <v>200</v>
      </c>
      <c r="L7" s="4" t="s">
        <v>31</v>
      </c>
      <c r="M7" s="4">
        <v>7</v>
      </c>
      <c r="N7" s="11">
        <v>988000</v>
      </c>
    </row>
    <row r="8" spans="1:14" s="2" customFormat="1" ht="30" x14ac:dyDescent="0.25">
      <c r="A8" s="3">
        <f t="shared" ref="A8:A65" si="0">+A7+1</f>
        <v>3</v>
      </c>
      <c r="B8" s="4" t="s">
        <v>15</v>
      </c>
      <c r="C8" s="4" t="s">
        <v>16</v>
      </c>
      <c r="D8" s="5" t="s">
        <v>17</v>
      </c>
      <c r="E8" s="4">
        <v>201055108</v>
      </c>
      <c r="F8" s="4" t="s">
        <v>95</v>
      </c>
      <c r="G8" s="11">
        <v>310230849</v>
      </c>
      <c r="H8" s="4">
        <v>2684839</v>
      </c>
      <c r="I8" s="10">
        <v>45574</v>
      </c>
      <c r="J8" s="11" t="s">
        <v>171</v>
      </c>
      <c r="K8" s="4" t="s">
        <v>201</v>
      </c>
      <c r="L8" s="4" t="s">
        <v>31</v>
      </c>
      <c r="M8" s="4">
        <v>2</v>
      </c>
      <c r="N8" s="11">
        <v>14299999</v>
      </c>
    </row>
    <row r="9" spans="1:14" s="2" customFormat="1" ht="30" x14ac:dyDescent="0.25">
      <c r="A9" s="3">
        <f t="shared" si="0"/>
        <v>4</v>
      </c>
      <c r="B9" s="4" t="s">
        <v>15</v>
      </c>
      <c r="C9" s="4" t="s">
        <v>16</v>
      </c>
      <c r="D9" s="5" t="s">
        <v>17</v>
      </c>
      <c r="E9" s="4">
        <v>201055108</v>
      </c>
      <c r="F9" s="4" t="s">
        <v>150</v>
      </c>
      <c r="G9" s="11">
        <v>302190848</v>
      </c>
      <c r="H9" s="4">
        <v>2685051</v>
      </c>
      <c r="I9" s="10">
        <v>45574</v>
      </c>
      <c r="J9" s="11" t="s">
        <v>172</v>
      </c>
      <c r="K9" s="4" t="s">
        <v>202</v>
      </c>
      <c r="L9" s="4" t="s">
        <v>31</v>
      </c>
      <c r="M9" s="4">
        <v>2</v>
      </c>
      <c r="N9" s="11">
        <v>1760450</v>
      </c>
    </row>
    <row r="10" spans="1:14" s="2" customFormat="1" x14ac:dyDescent="0.25">
      <c r="A10" s="3">
        <f t="shared" si="0"/>
        <v>5</v>
      </c>
      <c r="B10" s="4" t="s">
        <v>15</v>
      </c>
      <c r="C10" s="4" t="s">
        <v>16</v>
      </c>
      <c r="D10" s="5" t="s">
        <v>17</v>
      </c>
      <c r="E10" s="4">
        <v>201055108</v>
      </c>
      <c r="F10" s="4" t="s">
        <v>151</v>
      </c>
      <c r="G10" s="11">
        <v>311545454</v>
      </c>
      <c r="H10" s="4">
        <v>2686394</v>
      </c>
      <c r="I10" s="10">
        <v>45575</v>
      </c>
      <c r="J10" s="11" t="s">
        <v>173</v>
      </c>
      <c r="K10" s="4" t="s">
        <v>203</v>
      </c>
      <c r="L10" s="4" t="s">
        <v>31</v>
      </c>
      <c r="M10" s="4">
        <v>50</v>
      </c>
      <c r="N10" s="15">
        <v>30000</v>
      </c>
    </row>
    <row r="11" spans="1:14" s="2" customFormat="1" ht="30" x14ac:dyDescent="0.25">
      <c r="A11" s="3">
        <f t="shared" si="0"/>
        <v>6</v>
      </c>
      <c r="B11" s="4" t="s">
        <v>15</v>
      </c>
      <c r="C11" s="4" t="s">
        <v>16</v>
      </c>
      <c r="D11" s="5" t="s">
        <v>17</v>
      </c>
      <c r="E11" s="4">
        <v>201055108</v>
      </c>
      <c r="F11" s="4" t="s">
        <v>152</v>
      </c>
      <c r="G11" s="11">
        <v>302551753</v>
      </c>
      <c r="H11" s="4">
        <v>2687152</v>
      </c>
      <c r="I11" s="10">
        <v>45575</v>
      </c>
      <c r="J11" s="11" t="s">
        <v>174</v>
      </c>
      <c r="K11" s="4" t="s">
        <v>204</v>
      </c>
      <c r="L11" s="4" t="s">
        <v>34</v>
      </c>
      <c r="M11" s="4">
        <v>1</v>
      </c>
      <c r="N11" s="15" t="s">
        <v>174</v>
      </c>
    </row>
    <row r="12" spans="1:14" s="2" customFormat="1" ht="30" x14ac:dyDescent="0.25">
      <c r="A12" s="3">
        <f t="shared" si="0"/>
        <v>7</v>
      </c>
      <c r="B12" s="4" t="s">
        <v>15</v>
      </c>
      <c r="C12" s="4" t="s">
        <v>16</v>
      </c>
      <c r="D12" s="5" t="s">
        <v>17</v>
      </c>
      <c r="E12" s="4">
        <v>201055108</v>
      </c>
      <c r="F12" s="4" t="s">
        <v>153</v>
      </c>
      <c r="G12" s="11">
        <v>32003955610015</v>
      </c>
      <c r="H12" s="4">
        <v>2687433</v>
      </c>
      <c r="I12" s="10">
        <v>45575</v>
      </c>
      <c r="J12" s="11" t="s">
        <v>175</v>
      </c>
      <c r="K12" s="4" t="s">
        <v>205</v>
      </c>
      <c r="L12" s="4" t="s">
        <v>34</v>
      </c>
      <c r="M12" s="4">
        <v>7</v>
      </c>
      <c r="N12" s="11">
        <v>3364000</v>
      </c>
    </row>
    <row r="13" spans="1:14" s="2" customFormat="1" x14ac:dyDescent="0.25">
      <c r="A13" s="3"/>
      <c r="B13" s="4" t="s">
        <v>15</v>
      </c>
      <c r="C13" s="4" t="s">
        <v>16</v>
      </c>
      <c r="D13" s="5" t="s">
        <v>17</v>
      </c>
      <c r="E13" s="4">
        <v>201055108</v>
      </c>
      <c r="F13" s="4" t="s">
        <v>96</v>
      </c>
      <c r="G13" s="11">
        <v>311290101</v>
      </c>
      <c r="H13" s="4">
        <v>2688476</v>
      </c>
      <c r="I13" s="10">
        <v>45575</v>
      </c>
      <c r="J13" s="11" t="s">
        <v>176</v>
      </c>
      <c r="K13" s="4" t="s">
        <v>206</v>
      </c>
      <c r="L13" s="4" t="s">
        <v>31</v>
      </c>
      <c r="M13" s="4">
        <v>1</v>
      </c>
      <c r="N13" s="11" t="s">
        <v>176</v>
      </c>
    </row>
    <row r="14" spans="1:14" s="2" customFormat="1" ht="30" x14ac:dyDescent="0.25">
      <c r="A14" s="3">
        <f>+A12+1</f>
        <v>8</v>
      </c>
      <c r="B14" s="4" t="s">
        <v>15</v>
      </c>
      <c r="C14" s="4" t="s">
        <v>16</v>
      </c>
      <c r="D14" s="5" t="s">
        <v>17</v>
      </c>
      <c r="E14" s="4">
        <v>201055108</v>
      </c>
      <c r="F14" s="4" t="s">
        <v>154</v>
      </c>
      <c r="G14" s="11">
        <v>31611637140014</v>
      </c>
      <c r="H14" s="4">
        <v>2692153</v>
      </c>
      <c r="I14" s="10">
        <v>45577</v>
      </c>
      <c r="J14" s="11" t="s">
        <v>177</v>
      </c>
      <c r="K14" s="4" t="s">
        <v>207</v>
      </c>
      <c r="L14" s="4" t="s">
        <v>31</v>
      </c>
      <c r="M14" s="4">
        <v>100</v>
      </c>
      <c r="N14" s="11">
        <v>41900</v>
      </c>
    </row>
    <row r="15" spans="1:14" s="2" customFormat="1" x14ac:dyDescent="0.25">
      <c r="A15" s="3">
        <f t="shared" si="0"/>
        <v>9</v>
      </c>
      <c r="B15" s="4" t="s">
        <v>15</v>
      </c>
      <c r="C15" s="4" t="s">
        <v>16</v>
      </c>
      <c r="D15" s="5" t="s">
        <v>17</v>
      </c>
      <c r="E15" s="4">
        <v>201055108</v>
      </c>
      <c r="F15" s="4" t="s">
        <v>155</v>
      </c>
      <c r="G15" s="11">
        <v>310821112</v>
      </c>
      <c r="H15" s="4">
        <v>2694192</v>
      </c>
      <c r="I15" s="10">
        <v>45577</v>
      </c>
      <c r="J15" s="11" t="s">
        <v>178</v>
      </c>
      <c r="K15" s="4" t="s">
        <v>208</v>
      </c>
      <c r="L15" s="4" t="s">
        <v>31</v>
      </c>
      <c r="M15" s="4">
        <v>25000</v>
      </c>
      <c r="N15" s="11">
        <v>2488</v>
      </c>
    </row>
    <row r="16" spans="1:14" s="2" customFormat="1" x14ac:dyDescent="0.25">
      <c r="A16" s="3">
        <f t="shared" si="0"/>
        <v>10</v>
      </c>
      <c r="B16" s="4" t="s">
        <v>15</v>
      </c>
      <c r="C16" s="4" t="s">
        <v>16</v>
      </c>
      <c r="D16" s="5" t="s">
        <v>17</v>
      </c>
      <c r="E16" s="4">
        <v>201055108</v>
      </c>
      <c r="F16" s="4" t="s">
        <v>96</v>
      </c>
      <c r="G16" s="11">
        <v>311290101</v>
      </c>
      <c r="H16" s="4">
        <v>2694834</v>
      </c>
      <c r="I16" s="10">
        <v>45578</v>
      </c>
      <c r="J16" s="11" t="s">
        <v>179</v>
      </c>
      <c r="K16" s="4" t="s">
        <v>209</v>
      </c>
      <c r="L16" s="4" t="s">
        <v>29</v>
      </c>
      <c r="M16" s="4">
        <v>2</v>
      </c>
      <c r="N16" s="11">
        <v>17850000</v>
      </c>
    </row>
    <row r="17" spans="1:14" s="2" customFormat="1" x14ac:dyDescent="0.25">
      <c r="A17" s="3">
        <f t="shared" si="0"/>
        <v>11</v>
      </c>
      <c r="B17" s="4" t="s">
        <v>15</v>
      </c>
      <c r="C17" s="4" t="s">
        <v>16</v>
      </c>
      <c r="D17" s="5" t="s">
        <v>17</v>
      </c>
      <c r="E17" s="4">
        <v>201055108</v>
      </c>
      <c r="F17" s="4" t="s">
        <v>156</v>
      </c>
      <c r="G17" s="11">
        <v>306602528</v>
      </c>
      <c r="H17" s="4">
        <v>2695926</v>
      </c>
      <c r="I17" s="10">
        <v>45578</v>
      </c>
      <c r="J17" s="11" t="s">
        <v>180</v>
      </c>
      <c r="K17" s="4" t="s">
        <v>210</v>
      </c>
      <c r="L17" s="4" t="s">
        <v>31</v>
      </c>
      <c r="M17" s="4">
        <v>1</v>
      </c>
      <c r="N17" s="11" t="s">
        <v>180</v>
      </c>
    </row>
    <row r="18" spans="1:14" s="2" customFormat="1" ht="30" x14ac:dyDescent="0.25">
      <c r="A18" s="3">
        <f t="shared" si="0"/>
        <v>12</v>
      </c>
      <c r="B18" s="4" t="s">
        <v>15</v>
      </c>
      <c r="C18" s="4" t="s">
        <v>16</v>
      </c>
      <c r="D18" s="5" t="s">
        <v>17</v>
      </c>
      <c r="E18" s="4">
        <v>201055108</v>
      </c>
      <c r="F18" s="4" t="s">
        <v>150</v>
      </c>
      <c r="G18" s="11">
        <v>302190848</v>
      </c>
      <c r="H18" s="4">
        <v>2695954</v>
      </c>
      <c r="I18" s="10">
        <v>45578</v>
      </c>
      <c r="J18" s="11" t="s">
        <v>181</v>
      </c>
      <c r="K18" s="4" t="s">
        <v>211</v>
      </c>
      <c r="L18" s="4" t="s">
        <v>31</v>
      </c>
      <c r="M18" s="4">
        <v>1</v>
      </c>
      <c r="N18" s="11" t="s">
        <v>181</v>
      </c>
    </row>
    <row r="19" spans="1:14" s="2" customFormat="1" x14ac:dyDescent="0.25">
      <c r="A19" s="3">
        <f t="shared" si="0"/>
        <v>13</v>
      </c>
      <c r="B19" s="4" t="s">
        <v>15</v>
      </c>
      <c r="C19" s="4" t="s">
        <v>16</v>
      </c>
      <c r="D19" s="5" t="s">
        <v>17</v>
      </c>
      <c r="E19" s="4">
        <v>201055108</v>
      </c>
      <c r="F19" s="4" t="s">
        <v>157</v>
      </c>
      <c r="G19" s="11">
        <v>311449573</v>
      </c>
      <c r="H19" s="4">
        <v>2696146</v>
      </c>
      <c r="I19" s="10">
        <v>45578</v>
      </c>
      <c r="J19" s="11" t="s">
        <v>182</v>
      </c>
      <c r="K19" s="4" t="s">
        <v>202</v>
      </c>
      <c r="L19" s="4" t="s">
        <v>34</v>
      </c>
      <c r="M19" s="4">
        <v>2</v>
      </c>
      <c r="N19" s="11">
        <v>4740000</v>
      </c>
    </row>
    <row r="20" spans="1:14" s="2" customFormat="1" ht="30" x14ac:dyDescent="0.25">
      <c r="A20" s="3">
        <f t="shared" si="0"/>
        <v>14</v>
      </c>
      <c r="B20" s="4" t="s">
        <v>15</v>
      </c>
      <c r="C20" s="4" t="s">
        <v>16</v>
      </c>
      <c r="D20" s="5" t="s">
        <v>17</v>
      </c>
      <c r="E20" s="4">
        <v>201055108</v>
      </c>
      <c r="F20" s="4" t="s">
        <v>158</v>
      </c>
      <c r="G20" s="11">
        <v>41905652550033</v>
      </c>
      <c r="H20" s="4">
        <v>2696162</v>
      </c>
      <c r="I20" s="10">
        <v>45578</v>
      </c>
      <c r="J20" s="11" t="s">
        <v>183</v>
      </c>
      <c r="K20" s="4" t="s">
        <v>202</v>
      </c>
      <c r="L20" s="4" t="s">
        <v>34</v>
      </c>
      <c r="M20" s="4">
        <v>1</v>
      </c>
      <c r="N20" s="11" t="s">
        <v>183</v>
      </c>
    </row>
    <row r="21" spans="1:14" s="2" customFormat="1" x14ac:dyDescent="0.25">
      <c r="A21" s="3">
        <f t="shared" si="0"/>
        <v>15</v>
      </c>
      <c r="B21" s="4" t="s">
        <v>15</v>
      </c>
      <c r="C21" s="4" t="s">
        <v>16</v>
      </c>
      <c r="D21" s="5" t="s">
        <v>17</v>
      </c>
      <c r="E21" s="4">
        <v>201055108</v>
      </c>
      <c r="F21" s="4" t="s">
        <v>159</v>
      </c>
      <c r="G21" s="11">
        <v>307314860</v>
      </c>
      <c r="H21" s="4">
        <v>2703542</v>
      </c>
      <c r="I21" s="10">
        <v>45582</v>
      </c>
      <c r="J21" s="11" t="s">
        <v>184</v>
      </c>
      <c r="K21" s="4" t="s">
        <v>212</v>
      </c>
      <c r="L21" s="4" t="s">
        <v>34</v>
      </c>
      <c r="M21" s="4">
        <v>5</v>
      </c>
      <c r="N21" s="11">
        <v>17800000</v>
      </c>
    </row>
    <row r="22" spans="1:14" s="2" customFormat="1" x14ac:dyDescent="0.25">
      <c r="A22" s="3">
        <f t="shared" si="0"/>
        <v>16</v>
      </c>
      <c r="B22" s="4" t="s">
        <v>15</v>
      </c>
      <c r="C22" s="4" t="s">
        <v>16</v>
      </c>
      <c r="D22" s="5" t="s">
        <v>17</v>
      </c>
      <c r="E22" s="4">
        <v>201055108</v>
      </c>
      <c r="F22" s="4" t="s">
        <v>97</v>
      </c>
      <c r="G22" s="11">
        <v>306485302</v>
      </c>
      <c r="H22" s="4">
        <v>2710219</v>
      </c>
      <c r="I22" s="10">
        <v>45585</v>
      </c>
      <c r="J22" s="11" t="s">
        <v>185</v>
      </c>
      <c r="K22" s="4" t="s">
        <v>213</v>
      </c>
      <c r="L22" s="4" t="s">
        <v>31</v>
      </c>
      <c r="M22" s="4">
        <v>40</v>
      </c>
      <c r="N22" s="11">
        <v>325000</v>
      </c>
    </row>
    <row r="23" spans="1:14" s="2" customFormat="1" x14ac:dyDescent="0.25">
      <c r="A23" s="3">
        <f t="shared" si="0"/>
        <v>17</v>
      </c>
      <c r="B23" s="4" t="s">
        <v>15</v>
      </c>
      <c r="C23" s="4" t="s">
        <v>16</v>
      </c>
      <c r="D23" s="5" t="s">
        <v>17</v>
      </c>
      <c r="E23" s="4">
        <v>201055108</v>
      </c>
      <c r="F23" s="4" t="s">
        <v>160</v>
      </c>
      <c r="G23" s="11">
        <v>310777602</v>
      </c>
      <c r="H23" s="4">
        <v>2710920</v>
      </c>
      <c r="I23" s="10">
        <v>45585</v>
      </c>
      <c r="J23" s="11" t="s">
        <v>186</v>
      </c>
      <c r="K23" s="4" t="s">
        <v>214</v>
      </c>
      <c r="L23" s="4" t="s">
        <v>34</v>
      </c>
      <c r="M23" s="4">
        <v>4</v>
      </c>
      <c r="N23" s="11">
        <v>590000</v>
      </c>
    </row>
    <row r="24" spans="1:14" s="2" customFormat="1" x14ac:dyDescent="0.25">
      <c r="A24" s="3">
        <f t="shared" si="0"/>
        <v>18</v>
      </c>
      <c r="B24" s="4" t="s">
        <v>15</v>
      </c>
      <c r="C24" s="4" t="s">
        <v>16</v>
      </c>
      <c r="D24" s="5" t="s">
        <v>17</v>
      </c>
      <c r="E24" s="4">
        <v>201055108</v>
      </c>
      <c r="F24" s="4" t="s">
        <v>161</v>
      </c>
      <c r="G24" s="11">
        <v>308513004</v>
      </c>
      <c r="H24" s="4">
        <v>2710929</v>
      </c>
      <c r="I24" s="10">
        <v>45585</v>
      </c>
      <c r="J24" s="11" t="s">
        <v>187</v>
      </c>
      <c r="K24" s="4" t="s">
        <v>215</v>
      </c>
      <c r="L24" s="4" t="s">
        <v>34</v>
      </c>
      <c r="M24" s="4">
        <v>4</v>
      </c>
      <c r="N24" s="11">
        <v>587000</v>
      </c>
    </row>
    <row r="25" spans="1:14" s="2" customFormat="1" ht="30" x14ac:dyDescent="0.25">
      <c r="A25" s="3">
        <f t="shared" si="0"/>
        <v>19</v>
      </c>
      <c r="B25" s="4" t="s">
        <v>15</v>
      </c>
      <c r="C25" s="4" t="s">
        <v>16</v>
      </c>
      <c r="D25" s="5" t="s">
        <v>17</v>
      </c>
      <c r="E25" s="4">
        <v>201055108</v>
      </c>
      <c r="F25" s="4" t="s">
        <v>162</v>
      </c>
      <c r="G25" s="11">
        <v>31110840211264</v>
      </c>
      <c r="H25" s="4">
        <v>2710950</v>
      </c>
      <c r="I25" s="10">
        <v>45585</v>
      </c>
      <c r="J25" s="11" t="s">
        <v>188</v>
      </c>
      <c r="K25" s="4" t="s">
        <v>88</v>
      </c>
      <c r="L25" s="4" t="s">
        <v>31</v>
      </c>
      <c r="M25" s="4">
        <v>4</v>
      </c>
      <c r="N25" s="11">
        <v>584500</v>
      </c>
    </row>
    <row r="26" spans="1:14" s="2" customFormat="1" ht="30" x14ac:dyDescent="0.25">
      <c r="A26" s="3">
        <f t="shared" si="0"/>
        <v>20</v>
      </c>
      <c r="B26" s="4" t="s">
        <v>15</v>
      </c>
      <c r="C26" s="4" t="s">
        <v>16</v>
      </c>
      <c r="D26" s="5" t="s">
        <v>17</v>
      </c>
      <c r="E26" s="4">
        <v>201055108</v>
      </c>
      <c r="F26" s="4" t="s">
        <v>163</v>
      </c>
      <c r="G26" s="11">
        <v>311648587</v>
      </c>
      <c r="H26" s="4">
        <v>2710954</v>
      </c>
      <c r="I26" s="10">
        <v>45585</v>
      </c>
      <c r="J26" s="11" t="s">
        <v>189</v>
      </c>
      <c r="K26" s="4" t="s">
        <v>88</v>
      </c>
      <c r="L26" s="4" t="s">
        <v>31</v>
      </c>
      <c r="M26" s="4">
        <v>4</v>
      </c>
      <c r="N26" s="11">
        <v>1399000</v>
      </c>
    </row>
    <row r="27" spans="1:14" s="2" customFormat="1" x14ac:dyDescent="0.25">
      <c r="A27" s="3">
        <f t="shared" si="0"/>
        <v>21</v>
      </c>
      <c r="B27" s="4" t="s">
        <v>15</v>
      </c>
      <c r="C27" s="4" t="s">
        <v>16</v>
      </c>
      <c r="D27" s="5" t="s">
        <v>17</v>
      </c>
      <c r="E27" s="4">
        <v>201055108</v>
      </c>
      <c r="F27" s="4" t="s">
        <v>97</v>
      </c>
      <c r="G27" s="11">
        <v>306485302</v>
      </c>
      <c r="H27" s="4">
        <v>2717482</v>
      </c>
      <c r="I27" s="10">
        <v>45589</v>
      </c>
      <c r="J27" s="11" t="s">
        <v>190</v>
      </c>
      <c r="K27" s="4" t="s">
        <v>213</v>
      </c>
      <c r="L27" s="4" t="s">
        <v>31</v>
      </c>
      <c r="M27" s="4">
        <v>1</v>
      </c>
      <c r="N27" s="11" t="s">
        <v>190</v>
      </c>
    </row>
    <row r="28" spans="1:14" s="2" customFormat="1" ht="30" x14ac:dyDescent="0.25">
      <c r="A28" s="3">
        <f t="shared" si="0"/>
        <v>22</v>
      </c>
      <c r="B28" s="4" t="s">
        <v>15</v>
      </c>
      <c r="C28" s="4" t="s">
        <v>16</v>
      </c>
      <c r="D28" s="5" t="s">
        <v>17</v>
      </c>
      <c r="E28" s="4">
        <v>201055108</v>
      </c>
      <c r="F28" s="4" t="s">
        <v>164</v>
      </c>
      <c r="G28" s="11">
        <v>311500677</v>
      </c>
      <c r="H28" s="4">
        <v>2717619</v>
      </c>
      <c r="I28" s="10">
        <v>45589</v>
      </c>
      <c r="J28" s="11" t="s">
        <v>191</v>
      </c>
      <c r="K28" s="4" t="s">
        <v>216</v>
      </c>
      <c r="L28" s="4" t="s">
        <v>31</v>
      </c>
      <c r="M28" s="4">
        <v>2</v>
      </c>
      <c r="N28" s="11">
        <v>70000</v>
      </c>
    </row>
    <row r="29" spans="1:14" s="2" customFormat="1" ht="30" x14ac:dyDescent="0.25">
      <c r="A29" s="3">
        <f t="shared" si="0"/>
        <v>23</v>
      </c>
      <c r="B29" s="4" t="s">
        <v>15</v>
      </c>
      <c r="C29" s="4" t="s">
        <v>16</v>
      </c>
      <c r="D29" s="5" t="s">
        <v>17</v>
      </c>
      <c r="E29" s="4">
        <v>201055108</v>
      </c>
      <c r="F29" s="4" t="s">
        <v>164</v>
      </c>
      <c r="G29" s="11">
        <v>311500677</v>
      </c>
      <c r="H29" s="4">
        <v>2717652</v>
      </c>
      <c r="I29" s="10">
        <v>45589</v>
      </c>
      <c r="J29" s="11" t="s">
        <v>192</v>
      </c>
      <c r="K29" s="4" t="s">
        <v>217</v>
      </c>
      <c r="L29" s="4" t="s">
        <v>31</v>
      </c>
      <c r="M29" s="4">
        <v>10</v>
      </c>
      <c r="N29" s="11">
        <v>65000</v>
      </c>
    </row>
    <row r="30" spans="1:14" s="2" customFormat="1" x14ac:dyDescent="0.25">
      <c r="A30" s="3">
        <f t="shared" si="0"/>
        <v>24</v>
      </c>
      <c r="B30" s="4" t="s">
        <v>15</v>
      </c>
      <c r="C30" s="4" t="s">
        <v>16</v>
      </c>
      <c r="D30" s="5" t="s">
        <v>17</v>
      </c>
      <c r="E30" s="4">
        <v>201055108</v>
      </c>
      <c r="F30" s="4" t="s">
        <v>165</v>
      </c>
      <c r="G30" s="11">
        <v>311354258</v>
      </c>
      <c r="H30" s="4">
        <v>2717727</v>
      </c>
      <c r="I30" s="10">
        <v>45589</v>
      </c>
      <c r="J30" s="11" t="s">
        <v>193</v>
      </c>
      <c r="K30" s="4" t="s">
        <v>218</v>
      </c>
      <c r="L30" s="4" t="s">
        <v>63</v>
      </c>
      <c r="M30" s="4">
        <v>50</v>
      </c>
      <c r="N30" s="11">
        <v>136500</v>
      </c>
    </row>
    <row r="31" spans="1:14" s="2" customFormat="1" ht="30" x14ac:dyDescent="0.25">
      <c r="A31" s="3">
        <f t="shared" si="0"/>
        <v>25</v>
      </c>
      <c r="B31" s="4" t="s">
        <v>15</v>
      </c>
      <c r="C31" s="4" t="s">
        <v>16</v>
      </c>
      <c r="D31" s="5" t="s">
        <v>17</v>
      </c>
      <c r="E31" s="4">
        <v>201055108</v>
      </c>
      <c r="F31" s="4" t="s">
        <v>166</v>
      </c>
      <c r="G31" s="11">
        <v>302378549</v>
      </c>
      <c r="H31" s="4">
        <v>2718025</v>
      </c>
      <c r="I31" s="10">
        <v>45589</v>
      </c>
      <c r="J31" s="11" t="s">
        <v>194</v>
      </c>
      <c r="K31" s="4" t="s">
        <v>118</v>
      </c>
      <c r="L31" s="4" t="s">
        <v>32</v>
      </c>
      <c r="M31" s="4">
        <v>30</v>
      </c>
      <c r="N31" s="11">
        <v>130000</v>
      </c>
    </row>
    <row r="32" spans="1:14" s="2" customFormat="1" x14ac:dyDescent="0.25">
      <c r="A32" s="3">
        <f t="shared" si="0"/>
        <v>26</v>
      </c>
      <c r="B32" s="4" t="s">
        <v>15</v>
      </c>
      <c r="C32" s="4" t="s">
        <v>16</v>
      </c>
      <c r="D32" s="5" t="s">
        <v>17</v>
      </c>
      <c r="E32" s="4">
        <v>201055108</v>
      </c>
      <c r="F32" s="4" t="s">
        <v>97</v>
      </c>
      <c r="G32" s="11">
        <v>306485302</v>
      </c>
      <c r="H32" s="4">
        <v>2720328</v>
      </c>
      <c r="I32" s="10">
        <v>45590</v>
      </c>
      <c r="J32" s="11" t="s">
        <v>195</v>
      </c>
      <c r="K32" s="4" t="s">
        <v>219</v>
      </c>
      <c r="L32" s="4" t="s">
        <v>31</v>
      </c>
      <c r="M32" s="4">
        <v>200</v>
      </c>
      <c r="N32" s="11">
        <v>23848</v>
      </c>
    </row>
    <row r="33" spans="1:14" s="2" customFormat="1" x14ac:dyDescent="0.25">
      <c r="A33" s="3">
        <f t="shared" si="0"/>
        <v>27</v>
      </c>
      <c r="B33" s="4" t="s">
        <v>15</v>
      </c>
      <c r="C33" s="4" t="s">
        <v>16</v>
      </c>
      <c r="D33" s="5" t="s">
        <v>17</v>
      </c>
      <c r="E33" s="4">
        <v>201055108</v>
      </c>
      <c r="F33" s="4" t="s">
        <v>167</v>
      </c>
      <c r="G33" s="11">
        <v>310256958</v>
      </c>
      <c r="H33" s="4">
        <v>2723643</v>
      </c>
      <c r="I33" s="10">
        <v>45591</v>
      </c>
      <c r="J33" s="11" t="s">
        <v>196</v>
      </c>
      <c r="K33" s="4" t="s">
        <v>220</v>
      </c>
      <c r="L33" s="4" t="s">
        <v>223</v>
      </c>
      <c r="M33" s="4">
        <v>1000</v>
      </c>
      <c r="N33" s="11">
        <v>3000</v>
      </c>
    </row>
    <row r="34" spans="1:14" s="2" customFormat="1" ht="30" x14ac:dyDescent="0.25">
      <c r="A34" s="3">
        <f t="shared" si="0"/>
        <v>28</v>
      </c>
      <c r="B34" s="4" t="s">
        <v>15</v>
      </c>
      <c r="C34" s="4" t="s">
        <v>16</v>
      </c>
      <c r="D34" s="5" t="s">
        <v>17</v>
      </c>
      <c r="E34" s="4">
        <v>201055108</v>
      </c>
      <c r="F34" s="4" t="s">
        <v>168</v>
      </c>
      <c r="G34" s="11">
        <v>300522236</v>
      </c>
      <c r="H34" s="4">
        <v>2723665</v>
      </c>
      <c r="I34" s="10">
        <v>45591</v>
      </c>
      <c r="J34" s="11" t="s">
        <v>197</v>
      </c>
      <c r="K34" s="4" t="s">
        <v>221</v>
      </c>
      <c r="L34" s="4" t="s">
        <v>32</v>
      </c>
      <c r="M34" s="4">
        <v>1</v>
      </c>
      <c r="N34" s="11" t="s">
        <v>197</v>
      </c>
    </row>
    <row r="35" spans="1:14" s="2" customFormat="1" x14ac:dyDescent="0.25">
      <c r="A35" s="3">
        <f t="shared" si="0"/>
        <v>29</v>
      </c>
      <c r="B35" s="4" t="s">
        <v>15</v>
      </c>
      <c r="C35" s="4" t="s">
        <v>16</v>
      </c>
      <c r="D35" s="5" t="s">
        <v>17</v>
      </c>
      <c r="E35" s="4">
        <v>201055108</v>
      </c>
      <c r="F35" s="4" t="s">
        <v>151</v>
      </c>
      <c r="G35" s="11">
        <v>311545454</v>
      </c>
      <c r="H35" s="4">
        <v>2732603</v>
      </c>
      <c r="I35" s="10">
        <v>45596</v>
      </c>
      <c r="J35" s="11" t="s">
        <v>198</v>
      </c>
      <c r="K35" s="4" t="s">
        <v>222</v>
      </c>
      <c r="L35" s="4" t="s">
        <v>31</v>
      </c>
      <c r="M35" s="4">
        <v>10</v>
      </c>
      <c r="N35" s="11">
        <v>2200000</v>
      </c>
    </row>
    <row r="36" spans="1:14" s="2" customFormat="1" ht="75" x14ac:dyDescent="0.25">
      <c r="A36" s="3">
        <f t="shared" si="0"/>
        <v>30</v>
      </c>
      <c r="B36" s="4" t="s">
        <v>38</v>
      </c>
      <c r="C36" s="4" t="s">
        <v>79</v>
      </c>
      <c r="D36" s="5" t="s">
        <v>17</v>
      </c>
      <c r="E36" s="4">
        <v>201055108</v>
      </c>
      <c r="F36" s="4" t="s">
        <v>224</v>
      </c>
      <c r="G36" s="11">
        <v>202088611</v>
      </c>
      <c r="H36" s="4">
        <v>2627455</v>
      </c>
      <c r="I36" s="10" t="s">
        <v>116</v>
      </c>
      <c r="J36" s="16">
        <v>3488996</v>
      </c>
      <c r="K36" s="4" t="s">
        <v>238</v>
      </c>
      <c r="L36" s="4" t="s">
        <v>117</v>
      </c>
      <c r="M36" s="4">
        <v>1</v>
      </c>
      <c r="N36" s="11">
        <v>3488996</v>
      </c>
    </row>
    <row r="37" spans="1:14" s="2" customFormat="1" ht="60" x14ac:dyDescent="0.25">
      <c r="A37" s="3">
        <f t="shared" si="0"/>
        <v>31</v>
      </c>
      <c r="B37" s="4" t="s">
        <v>38</v>
      </c>
      <c r="C37" s="4" t="s">
        <v>79</v>
      </c>
      <c r="D37" s="5" t="s">
        <v>17</v>
      </c>
      <c r="E37" s="4">
        <v>201055108</v>
      </c>
      <c r="F37" s="4" t="s">
        <v>225</v>
      </c>
      <c r="G37" s="11">
        <v>204733456</v>
      </c>
      <c r="H37" s="4">
        <v>2467893</v>
      </c>
      <c r="I37" s="10" t="s">
        <v>226</v>
      </c>
      <c r="J37" s="16">
        <v>8740000</v>
      </c>
      <c r="K37" s="4" t="s">
        <v>239</v>
      </c>
      <c r="L37" s="4" t="s">
        <v>31</v>
      </c>
      <c r="M37" s="4">
        <v>38</v>
      </c>
      <c r="N37" s="11">
        <v>238000</v>
      </c>
    </row>
    <row r="38" spans="1:14" s="2" customFormat="1" ht="60" x14ac:dyDescent="0.25">
      <c r="A38" s="3">
        <f t="shared" si="0"/>
        <v>32</v>
      </c>
      <c r="B38" s="4" t="s">
        <v>38</v>
      </c>
      <c r="C38" s="4" t="s">
        <v>79</v>
      </c>
      <c r="D38" s="5" t="s">
        <v>17</v>
      </c>
      <c r="E38" s="4">
        <v>201055108</v>
      </c>
      <c r="F38" s="4" t="s">
        <v>99</v>
      </c>
      <c r="G38" s="11">
        <v>200861450</v>
      </c>
      <c r="H38" s="4">
        <v>2664076</v>
      </c>
      <c r="I38" s="10" t="s">
        <v>227</v>
      </c>
      <c r="J38" s="16">
        <v>1380000</v>
      </c>
      <c r="K38" s="4" t="s">
        <v>240</v>
      </c>
      <c r="L38" s="4" t="s">
        <v>31</v>
      </c>
      <c r="M38" s="4">
        <v>10000</v>
      </c>
      <c r="N38" s="11">
        <v>138</v>
      </c>
    </row>
    <row r="39" spans="1:14" s="2" customFormat="1" ht="75" x14ac:dyDescent="0.25">
      <c r="A39" s="3">
        <f t="shared" si="0"/>
        <v>33</v>
      </c>
      <c r="B39" s="4" t="s">
        <v>38</v>
      </c>
      <c r="C39" s="4" t="s">
        <v>79</v>
      </c>
      <c r="D39" s="5" t="s">
        <v>17</v>
      </c>
      <c r="E39" s="4">
        <v>201055108</v>
      </c>
      <c r="F39" s="4" t="s">
        <v>228</v>
      </c>
      <c r="G39" s="11">
        <v>304144102</v>
      </c>
      <c r="H39" s="4">
        <v>2681268</v>
      </c>
      <c r="I39" s="13" t="s">
        <v>229</v>
      </c>
      <c r="J39" s="16">
        <v>3500000</v>
      </c>
      <c r="K39" s="4" t="s">
        <v>241</v>
      </c>
      <c r="L39" s="4" t="s">
        <v>117</v>
      </c>
      <c r="M39" s="4">
        <v>1</v>
      </c>
      <c r="N39" s="11">
        <v>3500000</v>
      </c>
    </row>
    <row r="40" spans="1:14" s="2" customFormat="1" ht="75" x14ac:dyDescent="0.25">
      <c r="A40" s="3">
        <f t="shared" si="0"/>
        <v>34</v>
      </c>
      <c r="B40" s="4" t="s">
        <v>38</v>
      </c>
      <c r="C40" s="4" t="s">
        <v>79</v>
      </c>
      <c r="D40" s="5" t="s">
        <v>17</v>
      </c>
      <c r="E40" s="4">
        <v>201055108</v>
      </c>
      <c r="F40" s="4" t="s">
        <v>230</v>
      </c>
      <c r="G40" s="11" t="s">
        <v>231</v>
      </c>
      <c r="H40" s="4">
        <v>2661612</v>
      </c>
      <c r="I40" s="13" t="s">
        <v>232</v>
      </c>
      <c r="J40" s="16">
        <v>21060000</v>
      </c>
      <c r="K40" s="4" t="s">
        <v>242</v>
      </c>
      <c r="L40" s="4" t="s">
        <v>243</v>
      </c>
      <c r="M40" s="4">
        <v>1</v>
      </c>
      <c r="N40" s="11">
        <v>21060000</v>
      </c>
    </row>
    <row r="41" spans="1:14" ht="75" x14ac:dyDescent="0.25">
      <c r="A41" s="3">
        <f t="shared" si="0"/>
        <v>35</v>
      </c>
      <c r="B41" s="4" t="s">
        <v>38</v>
      </c>
      <c r="C41" s="4" t="s">
        <v>79</v>
      </c>
      <c r="D41" s="5" t="s">
        <v>17</v>
      </c>
      <c r="E41" s="4">
        <v>201055108</v>
      </c>
      <c r="F41" s="4" t="s">
        <v>115</v>
      </c>
      <c r="G41" s="11">
        <v>204875668</v>
      </c>
      <c r="H41" s="5">
        <v>2680282</v>
      </c>
      <c r="I41" s="13" t="s">
        <v>233</v>
      </c>
      <c r="J41" s="16">
        <v>13777777</v>
      </c>
      <c r="K41" s="4" t="s">
        <v>244</v>
      </c>
      <c r="L41" s="4" t="s">
        <v>117</v>
      </c>
      <c r="M41" s="4">
        <v>1</v>
      </c>
      <c r="N41" s="11">
        <v>13777777</v>
      </c>
    </row>
    <row r="42" spans="1:14" ht="75" x14ac:dyDescent="0.25">
      <c r="A42" s="3">
        <f t="shared" si="0"/>
        <v>36</v>
      </c>
      <c r="B42" s="4" t="s">
        <v>38</v>
      </c>
      <c r="C42" s="4" t="s">
        <v>79</v>
      </c>
      <c r="D42" s="5" t="s">
        <v>17</v>
      </c>
      <c r="E42" s="4">
        <v>201055108</v>
      </c>
      <c r="F42" s="4" t="s">
        <v>234</v>
      </c>
      <c r="G42" s="11">
        <v>203339376</v>
      </c>
      <c r="H42" s="4">
        <v>2694764</v>
      </c>
      <c r="I42" s="13" t="s">
        <v>235</v>
      </c>
      <c r="J42" s="16">
        <v>3600000</v>
      </c>
      <c r="K42" s="4" t="s">
        <v>245</v>
      </c>
      <c r="L42" s="4" t="s">
        <v>117</v>
      </c>
      <c r="M42" s="4">
        <v>1</v>
      </c>
      <c r="N42" s="11">
        <v>3600000</v>
      </c>
    </row>
    <row r="43" spans="1:14" ht="75" x14ac:dyDescent="0.25">
      <c r="A43" s="3">
        <f t="shared" si="0"/>
        <v>37</v>
      </c>
      <c r="B43" s="4" t="s">
        <v>38</v>
      </c>
      <c r="C43" s="4" t="s">
        <v>79</v>
      </c>
      <c r="D43" s="5" t="s">
        <v>17</v>
      </c>
      <c r="E43" s="4">
        <v>201055108</v>
      </c>
      <c r="F43" s="4" t="s">
        <v>236</v>
      </c>
      <c r="G43" s="11">
        <v>306982910</v>
      </c>
      <c r="H43" s="4">
        <v>2701029</v>
      </c>
      <c r="I43" s="13" t="s">
        <v>233</v>
      </c>
      <c r="J43" s="16">
        <v>610000</v>
      </c>
      <c r="K43" s="4" t="s">
        <v>246</v>
      </c>
      <c r="L43" s="4" t="s">
        <v>19</v>
      </c>
      <c r="M43" s="4">
        <v>20</v>
      </c>
      <c r="N43" s="11">
        <v>30500</v>
      </c>
    </row>
    <row r="44" spans="1:14" ht="60" x14ac:dyDescent="0.25">
      <c r="A44" s="3">
        <f t="shared" si="0"/>
        <v>38</v>
      </c>
      <c r="B44" s="4" t="s">
        <v>38</v>
      </c>
      <c r="C44" s="4" t="s">
        <v>79</v>
      </c>
      <c r="D44" s="5" t="s">
        <v>17</v>
      </c>
      <c r="E44" s="4">
        <v>201055108</v>
      </c>
      <c r="F44" s="4" t="s">
        <v>99</v>
      </c>
      <c r="G44" s="11">
        <v>200861450</v>
      </c>
      <c r="H44" s="4">
        <v>2701027</v>
      </c>
      <c r="I44" s="13" t="s">
        <v>233</v>
      </c>
      <c r="J44" s="16">
        <v>900000</v>
      </c>
      <c r="K44" s="4" t="s">
        <v>247</v>
      </c>
      <c r="L44" s="4" t="s">
        <v>31</v>
      </c>
      <c r="M44" s="4">
        <v>1000</v>
      </c>
      <c r="N44" s="11">
        <v>900</v>
      </c>
    </row>
    <row r="45" spans="1:14" ht="75" x14ac:dyDescent="0.25">
      <c r="A45" s="3">
        <f t="shared" si="0"/>
        <v>39</v>
      </c>
      <c r="B45" s="4" t="s">
        <v>38</v>
      </c>
      <c r="C45" s="4" t="s">
        <v>79</v>
      </c>
      <c r="D45" s="5" t="s">
        <v>17</v>
      </c>
      <c r="E45" s="4">
        <v>201055108</v>
      </c>
      <c r="F45" s="4" t="s">
        <v>228</v>
      </c>
      <c r="G45" s="11">
        <v>304144102</v>
      </c>
      <c r="H45" s="4">
        <v>2719900</v>
      </c>
      <c r="I45" s="13" t="s">
        <v>237</v>
      </c>
      <c r="J45" s="16">
        <v>3149000</v>
      </c>
      <c r="K45" s="4" t="s">
        <v>248</v>
      </c>
      <c r="L45" s="4" t="s">
        <v>117</v>
      </c>
      <c r="M45" s="4">
        <v>1</v>
      </c>
      <c r="N45" s="11">
        <v>3149000</v>
      </c>
    </row>
    <row r="46" spans="1:14" x14ac:dyDescent="0.25">
      <c r="A46" s="3" t="e">
        <f>+#REF!+1</f>
        <v>#REF!</v>
      </c>
      <c r="B46" s="4" t="s">
        <v>101</v>
      </c>
      <c r="C46" s="4" t="s">
        <v>102</v>
      </c>
      <c r="D46" s="5" t="s">
        <v>17</v>
      </c>
      <c r="E46" s="4">
        <v>201055108</v>
      </c>
      <c r="F46" s="4" t="s">
        <v>100</v>
      </c>
      <c r="G46" s="11">
        <v>201268941</v>
      </c>
      <c r="H46" s="4">
        <v>2676171</v>
      </c>
      <c r="I46" s="13">
        <v>45569</v>
      </c>
      <c r="J46" s="11">
        <v>3240000</v>
      </c>
      <c r="K46" s="4" t="s">
        <v>26</v>
      </c>
      <c r="L46" s="4"/>
      <c r="M46" s="4"/>
      <c r="N46" s="11"/>
    </row>
    <row r="47" spans="1:14" x14ac:dyDescent="0.25">
      <c r="A47" s="3" t="e">
        <f t="shared" si="0"/>
        <v>#REF!</v>
      </c>
      <c r="B47" s="4" t="s">
        <v>101</v>
      </c>
      <c r="C47" s="4" t="s">
        <v>102</v>
      </c>
      <c r="D47" s="5" t="s">
        <v>17</v>
      </c>
      <c r="E47" s="4">
        <v>201055108</v>
      </c>
      <c r="F47" s="4" t="s">
        <v>100</v>
      </c>
      <c r="G47" s="11">
        <v>201268941</v>
      </c>
      <c r="H47" s="4">
        <v>2676192</v>
      </c>
      <c r="I47" s="13">
        <v>45569</v>
      </c>
      <c r="J47" s="11">
        <v>6660000</v>
      </c>
      <c r="K47" s="4" t="s">
        <v>83</v>
      </c>
      <c r="L47" s="4"/>
      <c r="M47" s="4"/>
      <c r="N47" s="11"/>
    </row>
    <row r="48" spans="1:14" ht="30" x14ac:dyDescent="0.25">
      <c r="A48" s="3" t="e">
        <f t="shared" si="0"/>
        <v>#REF!</v>
      </c>
      <c r="B48" s="4" t="s">
        <v>101</v>
      </c>
      <c r="C48" s="4" t="s">
        <v>102</v>
      </c>
      <c r="D48" s="5" t="s">
        <v>17</v>
      </c>
      <c r="E48" s="4">
        <v>201055108</v>
      </c>
      <c r="F48" s="4" t="s">
        <v>100</v>
      </c>
      <c r="G48" s="11">
        <v>201268941</v>
      </c>
      <c r="H48" s="4">
        <v>2676221</v>
      </c>
      <c r="I48" s="13">
        <v>45569</v>
      </c>
      <c r="J48" s="11">
        <v>325000</v>
      </c>
      <c r="K48" s="4" t="s">
        <v>253</v>
      </c>
      <c r="L48" s="4"/>
      <c r="M48" s="4"/>
      <c r="N48" s="11"/>
    </row>
    <row r="49" spans="1:14" x14ac:dyDescent="0.25">
      <c r="A49" s="3" t="e">
        <f t="shared" si="0"/>
        <v>#REF!</v>
      </c>
      <c r="B49" s="4" t="s">
        <v>101</v>
      </c>
      <c r="C49" s="4" t="s">
        <v>102</v>
      </c>
      <c r="D49" s="5" t="s">
        <v>17</v>
      </c>
      <c r="E49" s="4">
        <v>201055108</v>
      </c>
      <c r="F49" s="4" t="s">
        <v>100</v>
      </c>
      <c r="G49" s="11">
        <v>201268941</v>
      </c>
      <c r="H49" s="4">
        <v>2676275</v>
      </c>
      <c r="I49" s="13">
        <v>45569</v>
      </c>
      <c r="J49" s="11">
        <v>216000</v>
      </c>
      <c r="K49" s="4" t="s">
        <v>254</v>
      </c>
      <c r="L49" s="4"/>
      <c r="M49" s="4"/>
      <c r="N49" s="11"/>
    </row>
    <row r="50" spans="1:14" x14ac:dyDescent="0.25">
      <c r="A50" s="3" t="e">
        <f t="shared" si="0"/>
        <v>#REF!</v>
      </c>
      <c r="B50" s="4" t="s">
        <v>101</v>
      </c>
      <c r="C50" s="4" t="s">
        <v>102</v>
      </c>
      <c r="D50" s="5" t="s">
        <v>17</v>
      </c>
      <c r="E50" s="4">
        <v>201055108</v>
      </c>
      <c r="F50" s="4" t="s">
        <v>249</v>
      </c>
      <c r="G50" s="11">
        <v>307174411</v>
      </c>
      <c r="H50" s="4">
        <v>2687772</v>
      </c>
      <c r="I50" s="13">
        <v>45575</v>
      </c>
      <c r="J50" s="11">
        <v>3245000</v>
      </c>
      <c r="K50" s="4" t="s">
        <v>25</v>
      </c>
      <c r="L50" s="4"/>
      <c r="M50" s="4"/>
      <c r="N50" s="11"/>
    </row>
    <row r="51" spans="1:14" ht="30" x14ac:dyDescent="0.25">
      <c r="A51" s="3" t="e">
        <f t="shared" si="0"/>
        <v>#REF!</v>
      </c>
      <c r="B51" s="4" t="s">
        <v>39</v>
      </c>
      <c r="C51" s="4" t="s">
        <v>102</v>
      </c>
      <c r="D51" s="5" t="s">
        <v>17</v>
      </c>
      <c r="E51" s="4">
        <v>201055108</v>
      </c>
      <c r="F51" s="4" t="s">
        <v>250</v>
      </c>
      <c r="G51" s="11" t="s">
        <v>251</v>
      </c>
      <c r="H51" s="4">
        <v>2694926</v>
      </c>
      <c r="I51" s="13">
        <v>45578</v>
      </c>
      <c r="J51" s="11">
        <v>3470000</v>
      </c>
      <c r="K51" s="4" t="s">
        <v>255</v>
      </c>
      <c r="L51" s="4"/>
      <c r="M51" s="4"/>
      <c r="N51" s="11"/>
    </row>
    <row r="52" spans="1:14" ht="30" x14ac:dyDescent="0.25">
      <c r="A52" s="3" t="e">
        <f t="shared" si="0"/>
        <v>#REF!</v>
      </c>
      <c r="B52" s="4" t="s">
        <v>39</v>
      </c>
      <c r="C52" s="4" t="s">
        <v>102</v>
      </c>
      <c r="D52" s="5" t="s">
        <v>17</v>
      </c>
      <c r="E52" s="4">
        <v>201055108</v>
      </c>
      <c r="F52" s="4" t="s">
        <v>252</v>
      </c>
      <c r="G52" s="11">
        <v>204366439</v>
      </c>
      <c r="H52" s="4">
        <v>2699848</v>
      </c>
      <c r="I52" s="13">
        <v>45581</v>
      </c>
      <c r="J52" s="11">
        <v>7998900</v>
      </c>
      <c r="K52" s="4" t="s">
        <v>256</v>
      </c>
      <c r="L52" s="4"/>
      <c r="M52" s="4"/>
      <c r="N52" s="11"/>
    </row>
    <row r="53" spans="1:14" x14ac:dyDescent="0.25">
      <c r="A53" s="3" t="e">
        <f t="shared" si="0"/>
        <v>#REF!</v>
      </c>
      <c r="B53" s="4" t="s">
        <v>39</v>
      </c>
      <c r="C53" s="4" t="s">
        <v>78</v>
      </c>
      <c r="D53" s="5" t="s">
        <v>17</v>
      </c>
      <c r="E53" s="4">
        <v>201055108</v>
      </c>
      <c r="F53" s="4" t="s">
        <v>119</v>
      </c>
      <c r="G53" s="11">
        <v>303473446</v>
      </c>
      <c r="H53" s="4">
        <v>2676043</v>
      </c>
      <c r="I53" s="13">
        <v>45569</v>
      </c>
      <c r="J53" s="11">
        <v>362000</v>
      </c>
      <c r="K53" s="4" t="s">
        <v>262</v>
      </c>
      <c r="L53" s="4" t="s">
        <v>35</v>
      </c>
      <c r="M53" s="4">
        <v>4</v>
      </c>
      <c r="N53" s="11">
        <v>90500</v>
      </c>
    </row>
    <row r="54" spans="1:14" x14ac:dyDescent="0.25">
      <c r="A54" s="3" t="e">
        <f t="shared" si="0"/>
        <v>#REF!</v>
      </c>
      <c r="B54" s="4" t="s">
        <v>39</v>
      </c>
      <c r="C54" s="4" t="s">
        <v>78</v>
      </c>
      <c r="D54" s="5" t="s">
        <v>17</v>
      </c>
      <c r="E54" s="4">
        <v>201055108</v>
      </c>
      <c r="F54" s="4" t="s">
        <v>119</v>
      </c>
      <c r="G54" s="11">
        <v>303473446</v>
      </c>
      <c r="H54" s="4">
        <v>2676108</v>
      </c>
      <c r="I54" s="13">
        <v>45569</v>
      </c>
      <c r="J54" s="11">
        <v>484000</v>
      </c>
      <c r="K54" s="4" t="s">
        <v>56</v>
      </c>
      <c r="L54" s="4" t="s">
        <v>35</v>
      </c>
      <c r="M54" s="4">
        <v>40</v>
      </c>
      <c r="N54" s="11">
        <v>12100</v>
      </c>
    </row>
    <row r="55" spans="1:14" ht="30" x14ac:dyDescent="0.25">
      <c r="A55" s="3" t="e">
        <f t="shared" si="0"/>
        <v>#REF!</v>
      </c>
      <c r="B55" s="4" t="s">
        <v>39</v>
      </c>
      <c r="C55" s="4" t="s">
        <v>78</v>
      </c>
      <c r="D55" s="5" t="s">
        <v>17</v>
      </c>
      <c r="E55" s="4">
        <v>201055108</v>
      </c>
      <c r="F55" s="4" t="s">
        <v>119</v>
      </c>
      <c r="G55" s="11">
        <v>303473446</v>
      </c>
      <c r="H55" s="4">
        <v>2676228</v>
      </c>
      <c r="I55" s="13">
        <v>45569</v>
      </c>
      <c r="J55" s="11">
        <v>919600</v>
      </c>
      <c r="K55" s="4" t="s">
        <v>263</v>
      </c>
      <c r="L55" s="4" t="s">
        <v>35</v>
      </c>
      <c r="M55" s="4">
        <v>40</v>
      </c>
      <c r="N55" s="11">
        <v>22990</v>
      </c>
    </row>
    <row r="56" spans="1:14" x14ac:dyDescent="0.25">
      <c r="A56" s="3" t="e">
        <f t="shared" si="0"/>
        <v>#REF!</v>
      </c>
      <c r="B56" s="4" t="s">
        <v>39</v>
      </c>
      <c r="C56" s="4" t="s">
        <v>78</v>
      </c>
      <c r="D56" s="5" t="s">
        <v>17</v>
      </c>
      <c r="E56" s="4">
        <v>201055108</v>
      </c>
      <c r="F56" s="4" t="s">
        <v>119</v>
      </c>
      <c r="G56" s="11">
        <v>303473446</v>
      </c>
      <c r="H56" s="4">
        <v>2676244</v>
      </c>
      <c r="I56" s="13">
        <v>45569</v>
      </c>
      <c r="J56" s="11">
        <v>5377500</v>
      </c>
      <c r="K56" s="4" t="s">
        <v>26</v>
      </c>
      <c r="L56" s="4" t="s">
        <v>28</v>
      </c>
      <c r="M56" s="4">
        <v>150</v>
      </c>
      <c r="N56" s="11">
        <v>35850</v>
      </c>
    </row>
    <row r="57" spans="1:14" x14ac:dyDescent="0.25">
      <c r="A57" s="3" t="e">
        <f t="shared" si="0"/>
        <v>#REF!</v>
      </c>
      <c r="B57" s="4" t="s">
        <v>39</v>
      </c>
      <c r="C57" s="4" t="s">
        <v>78</v>
      </c>
      <c r="D57" s="5" t="s">
        <v>17</v>
      </c>
      <c r="E57" s="4">
        <v>201055108</v>
      </c>
      <c r="F57" s="4" t="s">
        <v>119</v>
      </c>
      <c r="G57" s="11">
        <v>303473446</v>
      </c>
      <c r="H57" s="4">
        <v>2676254</v>
      </c>
      <c r="I57" s="13">
        <v>45569</v>
      </c>
      <c r="J57" s="11">
        <v>362000</v>
      </c>
      <c r="K57" s="4" t="s">
        <v>130</v>
      </c>
      <c r="L57" s="4" t="s">
        <v>35</v>
      </c>
      <c r="M57" s="4">
        <v>40</v>
      </c>
      <c r="N57" s="11">
        <v>9050</v>
      </c>
    </row>
    <row r="58" spans="1:14" x14ac:dyDescent="0.25">
      <c r="A58" s="3" t="e">
        <f t="shared" si="0"/>
        <v>#REF!</v>
      </c>
      <c r="B58" s="4" t="s">
        <v>39</v>
      </c>
      <c r="C58" s="4" t="s">
        <v>78</v>
      </c>
      <c r="D58" s="5" t="s">
        <v>17</v>
      </c>
      <c r="E58" s="4">
        <v>201055108</v>
      </c>
      <c r="F58" s="4" t="s">
        <v>257</v>
      </c>
      <c r="G58" s="11">
        <v>305238735</v>
      </c>
      <c r="H58" s="4">
        <v>2676309</v>
      </c>
      <c r="I58" s="13">
        <v>45569</v>
      </c>
      <c r="J58" s="11">
        <v>750000</v>
      </c>
      <c r="K58" s="4" t="s">
        <v>24</v>
      </c>
      <c r="L58" s="4" t="s">
        <v>35</v>
      </c>
      <c r="M58" s="4">
        <v>75</v>
      </c>
      <c r="N58" s="11">
        <v>10000</v>
      </c>
    </row>
    <row r="59" spans="1:14" x14ac:dyDescent="0.25">
      <c r="A59" s="3" t="e">
        <f t="shared" si="0"/>
        <v>#REF!</v>
      </c>
      <c r="B59" s="4" t="s">
        <v>39</v>
      </c>
      <c r="C59" s="4" t="s">
        <v>78</v>
      </c>
      <c r="D59" s="5" t="s">
        <v>17</v>
      </c>
      <c r="E59" s="4">
        <v>201055108</v>
      </c>
      <c r="F59" s="4" t="s">
        <v>120</v>
      </c>
      <c r="G59" s="11">
        <v>204387372</v>
      </c>
      <c r="H59" s="4">
        <v>2677112</v>
      </c>
      <c r="I59" s="13">
        <v>45570</v>
      </c>
      <c r="J59" s="11">
        <v>1750000</v>
      </c>
      <c r="K59" s="4" t="s">
        <v>51</v>
      </c>
      <c r="L59" s="4" t="s">
        <v>35</v>
      </c>
      <c r="M59" s="4">
        <v>250</v>
      </c>
      <c r="N59" s="11">
        <v>7000</v>
      </c>
    </row>
    <row r="60" spans="1:14" ht="30" x14ac:dyDescent="0.25">
      <c r="A60" s="3" t="e">
        <f t="shared" si="0"/>
        <v>#REF!</v>
      </c>
      <c r="B60" s="4" t="s">
        <v>39</v>
      </c>
      <c r="C60" s="4" t="s">
        <v>78</v>
      </c>
      <c r="D60" s="5" t="s">
        <v>17</v>
      </c>
      <c r="E60" s="4">
        <v>201055108</v>
      </c>
      <c r="F60" s="4" t="s">
        <v>258</v>
      </c>
      <c r="G60" s="11">
        <v>303307326</v>
      </c>
      <c r="H60" s="4">
        <v>2703726</v>
      </c>
      <c r="I60" s="13">
        <v>45583</v>
      </c>
      <c r="J60" s="11">
        <v>1500000</v>
      </c>
      <c r="K60" s="4" t="s">
        <v>264</v>
      </c>
      <c r="L60" s="4" t="s">
        <v>36</v>
      </c>
      <c r="M60" s="4">
        <v>1</v>
      </c>
      <c r="N60" s="11">
        <v>1500000</v>
      </c>
    </row>
    <row r="61" spans="1:14" ht="30" x14ac:dyDescent="0.25">
      <c r="A61" s="3" t="e">
        <f t="shared" si="0"/>
        <v>#REF!</v>
      </c>
      <c r="B61" s="4" t="s">
        <v>39</v>
      </c>
      <c r="C61" s="4" t="s">
        <v>78</v>
      </c>
      <c r="D61" s="5" t="s">
        <v>17</v>
      </c>
      <c r="E61" s="4">
        <v>201055108</v>
      </c>
      <c r="F61" s="4" t="s">
        <v>259</v>
      </c>
      <c r="G61" s="11">
        <v>30704728660010</v>
      </c>
      <c r="H61" s="4">
        <v>2705200</v>
      </c>
      <c r="I61" s="13">
        <v>45583</v>
      </c>
      <c r="J61" s="11">
        <v>2760000</v>
      </c>
      <c r="K61" s="4" t="s">
        <v>265</v>
      </c>
      <c r="L61" s="4" t="s">
        <v>35</v>
      </c>
      <c r="M61" s="4">
        <v>1</v>
      </c>
      <c r="N61" s="11">
        <v>2760000</v>
      </c>
    </row>
    <row r="62" spans="1:14" x14ac:dyDescent="0.25">
      <c r="A62" s="3" t="e">
        <f t="shared" si="0"/>
        <v>#REF!</v>
      </c>
      <c r="B62" s="4" t="s">
        <v>39</v>
      </c>
      <c r="C62" s="4" t="s">
        <v>78</v>
      </c>
      <c r="D62" s="5" t="s">
        <v>17</v>
      </c>
      <c r="E62" s="4">
        <v>201055108</v>
      </c>
      <c r="F62" s="4" t="s">
        <v>260</v>
      </c>
      <c r="G62" s="11">
        <v>311171344</v>
      </c>
      <c r="H62" s="4">
        <v>2711516</v>
      </c>
      <c r="I62" s="13">
        <v>45586</v>
      </c>
      <c r="J62" s="11">
        <v>1498000</v>
      </c>
      <c r="K62" s="4" t="s">
        <v>266</v>
      </c>
      <c r="L62" s="4" t="s">
        <v>36</v>
      </c>
      <c r="M62" s="4">
        <v>1</v>
      </c>
      <c r="N62" s="11">
        <v>1498000</v>
      </c>
    </row>
    <row r="63" spans="1:14" ht="30" x14ac:dyDescent="0.25">
      <c r="A63" s="3" t="e">
        <f t="shared" si="0"/>
        <v>#REF!</v>
      </c>
      <c r="B63" s="4" t="s">
        <v>85</v>
      </c>
      <c r="C63" s="4" t="s">
        <v>78</v>
      </c>
      <c r="D63" s="5" t="s">
        <v>17</v>
      </c>
      <c r="E63" s="4">
        <v>201055108</v>
      </c>
      <c r="F63" s="11" t="s">
        <v>261</v>
      </c>
      <c r="G63" s="4">
        <v>301354864</v>
      </c>
      <c r="H63" s="13">
        <v>2717765</v>
      </c>
      <c r="I63" s="11">
        <v>45589</v>
      </c>
      <c r="J63" s="4">
        <v>550000</v>
      </c>
      <c r="K63" s="4" t="s">
        <v>103</v>
      </c>
      <c r="L63" s="4" t="s">
        <v>35</v>
      </c>
      <c r="M63" s="11">
        <v>50</v>
      </c>
      <c r="N63" s="17">
        <v>11000</v>
      </c>
    </row>
    <row r="64" spans="1:14" x14ac:dyDescent="0.25">
      <c r="A64" s="3" t="e">
        <f t="shared" si="0"/>
        <v>#REF!</v>
      </c>
      <c r="B64" s="4" t="s">
        <v>85</v>
      </c>
      <c r="C64" s="4" t="s">
        <v>86</v>
      </c>
      <c r="D64" s="5" t="s">
        <v>17</v>
      </c>
      <c r="E64" s="4">
        <v>201055108</v>
      </c>
      <c r="F64" s="11" t="s">
        <v>267</v>
      </c>
      <c r="G64" s="4" t="s">
        <v>268</v>
      </c>
      <c r="H64" s="13" t="s">
        <v>269</v>
      </c>
      <c r="I64" s="11" t="s">
        <v>270</v>
      </c>
      <c r="J64" s="4">
        <v>2160000</v>
      </c>
      <c r="K64" s="4" t="s">
        <v>138</v>
      </c>
      <c r="L64" s="4" t="s">
        <v>32</v>
      </c>
      <c r="M64" s="11">
        <v>16</v>
      </c>
      <c r="N64" s="17">
        <v>135000</v>
      </c>
    </row>
    <row r="65" spans="1:14" ht="30" x14ac:dyDescent="0.25">
      <c r="A65" s="3" t="e">
        <f t="shared" si="0"/>
        <v>#REF!</v>
      </c>
      <c r="B65" s="4" t="s">
        <v>85</v>
      </c>
      <c r="C65" s="4" t="s">
        <v>86</v>
      </c>
      <c r="D65" s="5" t="s">
        <v>17</v>
      </c>
      <c r="E65" s="4">
        <v>201055108</v>
      </c>
      <c r="F65" s="11" t="s">
        <v>20</v>
      </c>
      <c r="G65" s="4" t="s">
        <v>59</v>
      </c>
      <c r="H65" s="13" t="s">
        <v>271</v>
      </c>
      <c r="I65" s="11" t="s">
        <v>272</v>
      </c>
      <c r="J65" s="4">
        <v>2420000</v>
      </c>
      <c r="K65" s="4" t="s">
        <v>22</v>
      </c>
      <c r="L65" s="4" t="s">
        <v>32</v>
      </c>
      <c r="M65" s="11">
        <v>1</v>
      </c>
      <c r="N65" s="17">
        <v>2420000</v>
      </c>
    </row>
    <row r="66" spans="1:14" x14ac:dyDescent="0.25">
      <c r="A66" s="3" t="e">
        <f t="shared" ref="A66:A130" si="1">+A65+1</f>
        <v>#REF!</v>
      </c>
      <c r="B66" s="4" t="s">
        <v>85</v>
      </c>
      <c r="C66" s="4" t="s">
        <v>86</v>
      </c>
      <c r="D66" s="5" t="s">
        <v>17</v>
      </c>
      <c r="E66" s="4">
        <v>201055108</v>
      </c>
      <c r="F66" s="11" t="s">
        <v>273</v>
      </c>
      <c r="G66" s="4" t="s">
        <v>274</v>
      </c>
      <c r="H66" s="13" t="s">
        <v>275</v>
      </c>
      <c r="I66" s="11" t="s">
        <v>276</v>
      </c>
      <c r="J66" s="4">
        <v>15788000</v>
      </c>
      <c r="K66" s="4" t="s">
        <v>313</v>
      </c>
      <c r="L66" s="4" t="s">
        <v>32</v>
      </c>
      <c r="M66" s="11">
        <v>1</v>
      </c>
      <c r="N66" s="17">
        <v>15788000</v>
      </c>
    </row>
    <row r="67" spans="1:14" ht="30" x14ac:dyDescent="0.25">
      <c r="A67" s="3" t="e">
        <f t="shared" si="1"/>
        <v>#REF!</v>
      </c>
      <c r="B67" s="4" t="s">
        <v>85</v>
      </c>
      <c r="C67" s="4" t="s">
        <v>86</v>
      </c>
      <c r="D67" s="5" t="s">
        <v>17</v>
      </c>
      <c r="E67" s="4">
        <v>201055108</v>
      </c>
      <c r="F67" s="11" t="s">
        <v>277</v>
      </c>
      <c r="G67" s="4" t="s">
        <v>278</v>
      </c>
      <c r="H67" s="13" t="s">
        <v>279</v>
      </c>
      <c r="I67" s="11" t="s">
        <v>280</v>
      </c>
      <c r="J67" s="4">
        <v>1800000</v>
      </c>
      <c r="K67" s="4" t="s">
        <v>143</v>
      </c>
      <c r="L67" s="4" t="s">
        <v>31</v>
      </c>
      <c r="M67" s="11">
        <v>20</v>
      </c>
      <c r="N67" s="17">
        <v>90000</v>
      </c>
    </row>
    <row r="68" spans="1:14" ht="30" x14ac:dyDescent="0.25">
      <c r="A68" s="3" t="e">
        <f t="shared" si="1"/>
        <v>#REF!</v>
      </c>
      <c r="B68" s="4" t="s">
        <v>85</v>
      </c>
      <c r="C68" s="4" t="s">
        <v>86</v>
      </c>
      <c r="D68" s="5" t="s">
        <v>17</v>
      </c>
      <c r="E68" s="4">
        <v>201055108</v>
      </c>
      <c r="F68" s="11" t="s">
        <v>281</v>
      </c>
      <c r="G68" s="4" t="s">
        <v>282</v>
      </c>
      <c r="H68" s="13" t="s">
        <v>283</v>
      </c>
      <c r="I68" s="11" t="s">
        <v>284</v>
      </c>
      <c r="J68" s="4">
        <v>994000</v>
      </c>
      <c r="K68" s="4" t="s">
        <v>314</v>
      </c>
      <c r="L68" s="4" t="s">
        <v>31</v>
      </c>
      <c r="M68" s="11">
        <v>1</v>
      </c>
      <c r="N68" s="17">
        <v>994000</v>
      </c>
    </row>
    <row r="69" spans="1:14" ht="30" x14ac:dyDescent="0.25">
      <c r="A69" s="3" t="e">
        <f t="shared" si="1"/>
        <v>#REF!</v>
      </c>
      <c r="B69" s="4"/>
      <c r="C69" s="4" t="s">
        <v>86</v>
      </c>
      <c r="D69" s="5" t="s">
        <v>17</v>
      </c>
      <c r="E69" s="4">
        <v>201055108</v>
      </c>
      <c r="F69" s="11" t="s">
        <v>285</v>
      </c>
      <c r="G69" s="4" t="s">
        <v>286</v>
      </c>
      <c r="H69" s="13" t="s">
        <v>287</v>
      </c>
      <c r="I69" s="11" t="s">
        <v>288</v>
      </c>
      <c r="J69" s="4">
        <v>2200000</v>
      </c>
      <c r="K69" s="4" t="s">
        <v>61</v>
      </c>
      <c r="L69" s="4" t="s">
        <v>31</v>
      </c>
      <c r="M69" s="11">
        <v>20</v>
      </c>
      <c r="N69" s="17">
        <v>110000</v>
      </c>
    </row>
    <row r="70" spans="1:14" ht="30" x14ac:dyDescent="0.25">
      <c r="A70" s="3" t="e">
        <f t="shared" si="1"/>
        <v>#REF!</v>
      </c>
      <c r="B70" s="4"/>
      <c r="C70" s="4" t="s">
        <v>86</v>
      </c>
      <c r="D70" s="5" t="s">
        <v>17</v>
      </c>
      <c r="E70" s="4">
        <v>201055108</v>
      </c>
      <c r="F70" s="11" t="s">
        <v>289</v>
      </c>
      <c r="G70" s="4" t="s">
        <v>290</v>
      </c>
      <c r="H70" s="13" t="s">
        <v>291</v>
      </c>
      <c r="I70" s="11" t="s">
        <v>292</v>
      </c>
      <c r="J70" s="4">
        <v>7400000</v>
      </c>
      <c r="K70" s="4" t="s">
        <v>113</v>
      </c>
      <c r="L70" s="4" t="s">
        <v>31</v>
      </c>
      <c r="M70" s="11">
        <v>8</v>
      </c>
      <c r="N70" s="17">
        <v>925000</v>
      </c>
    </row>
    <row r="71" spans="1:14" x14ac:dyDescent="0.25">
      <c r="A71" s="3" t="e">
        <f t="shared" si="1"/>
        <v>#REF!</v>
      </c>
      <c r="B71" s="4"/>
      <c r="C71" s="4" t="s">
        <v>86</v>
      </c>
      <c r="D71" s="5" t="s">
        <v>17</v>
      </c>
      <c r="E71" s="4">
        <v>201055108</v>
      </c>
      <c r="F71" s="11" t="s">
        <v>293</v>
      </c>
      <c r="G71" s="4" t="s">
        <v>294</v>
      </c>
      <c r="H71" s="13" t="s">
        <v>295</v>
      </c>
      <c r="I71" s="11" t="s">
        <v>296</v>
      </c>
      <c r="J71" s="4">
        <v>5200000</v>
      </c>
      <c r="K71" s="4" t="s">
        <v>315</v>
      </c>
      <c r="L71" s="4" t="s">
        <v>32</v>
      </c>
      <c r="M71" s="11">
        <v>1</v>
      </c>
      <c r="N71" s="17">
        <v>5200000</v>
      </c>
    </row>
    <row r="72" spans="1:14" ht="30" x14ac:dyDescent="0.25">
      <c r="A72" s="3" t="e">
        <f t="shared" si="1"/>
        <v>#REF!</v>
      </c>
      <c r="B72" s="4"/>
      <c r="C72" s="4" t="s">
        <v>86</v>
      </c>
      <c r="D72" s="5" t="s">
        <v>17</v>
      </c>
      <c r="E72" s="4">
        <v>201055108</v>
      </c>
      <c r="F72" s="11" t="s">
        <v>285</v>
      </c>
      <c r="G72" s="4" t="s">
        <v>286</v>
      </c>
      <c r="H72" s="13" t="s">
        <v>297</v>
      </c>
      <c r="I72" s="11" t="s">
        <v>298</v>
      </c>
      <c r="J72" s="4">
        <v>2200000</v>
      </c>
      <c r="K72" s="4" t="s">
        <v>143</v>
      </c>
      <c r="L72" s="4" t="s">
        <v>31</v>
      </c>
      <c r="M72" s="11">
        <v>20</v>
      </c>
      <c r="N72" s="17">
        <v>110000</v>
      </c>
    </row>
    <row r="73" spans="1:14" x14ac:dyDescent="0.25">
      <c r="A73" s="3" t="e">
        <f t="shared" si="1"/>
        <v>#REF!</v>
      </c>
      <c r="B73" s="4"/>
      <c r="C73" s="4" t="s">
        <v>86</v>
      </c>
      <c r="D73" s="5" t="s">
        <v>17</v>
      </c>
      <c r="E73" s="4">
        <v>201055108</v>
      </c>
      <c r="F73" s="11" t="s">
        <v>84</v>
      </c>
      <c r="G73" s="4" t="s">
        <v>87</v>
      </c>
      <c r="H73" s="13" t="s">
        <v>299</v>
      </c>
      <c r="I73" s="11" t="s">
        <v>300</v>
      </c>
      <c r="J73" s="4">
        <v>4090000</v>
      </c>
      <c r="K73" s="4" t="s">
        <v>26</v>
      </c>
      <c r="L73" s="4" t="s">
        <v>28</v>
      </c>
      <c r="M73" s="11">
        <v>100</v>
      </c>
      <c r="N73" s="17">
        <v>40900</v>
      </c>
    </row>
    <row r="74" spans="1:14" x14ac:dyDescent="0.25">
      <c r="A74" s="3" t="e">
        <f t="shared" si="1"/>
        <v>#REF!</v>
      </c>
      <c r="B74" s="4"/>
      <c r="C74" s="4" t="s">
        <v>86</v>
      </c>
      <c r="D74" s="5" t="s">
        <v>17</v>
      </c>
      <c r="E74" s="4">
        <v>201055108</v>
      </c>
      <c r="F74" s="11" t="s">
        <v>84</v>
      </c>
      <c r="G74" s="4" t="s">
        <v>87</v>
      </c>
      <c r="H74" s="13" t="s">
        <v>301</v>
      </c>
      <c r="I74" s="11" t="s">
        <v>302</v>
      </c>
      <c r="J74" s="4">
        <v>32500</v>
      </c>
      <c r="K74" s="4" t="s">
        <v>316</v>
      </c>
      <c r="L74" s="4" t="s">
        <v>31</v>
      </c>
      <c r="M74" s="11">
        <v>5</v>
      </c>
      <c r="N74" s="17">
        <v>6500</v>
      </c>
    </row>
    <row r="75" spans="1:14" x14ac:dyDescent="0.25">
      <c r="A75" s="3" t="e">
        <f t="shared" si="1"/>
        <v>#REF!</v>
      </c>
      <c r="B75" s="4"/>
      <c r="C75" s="4" t="s">
        <v>86</v>
      </c>
      <c r="D75" s="5" t="s">
        <v>17</v>
      </c>
      <c r="E75" s="4">
        <v>201055108</v>
      </c>
      <c r="F75" s="11" t="s">
        <v>84</v>
      </c>
      <c r="G75" s="4" t="s">
        <v>87</v>
      </c>
      <c r="H75" s="13" t="s">
        <v>303</v>
      </c>
      <c r="I75" s="11" t="s">
        <v>304</v>
      </c>
      <c r="J75" s="4">
        <v>1188000</v>
      </c>
      <c r="K75" s="4" t="s">
        <v>83</v>
      </c>
      <c r="L75" s="4" t="s">
        <v>31</v>
      </c>
      <c r="M75" s="11">
        <v>60</v>
      </c>
      <c r="N75" s="17">
        <v>19800</v>
      </c>
    </row>
    <row r="76" spans="1:14" x14ac:dyDescent="0.25">
      <c r="A76" s="3" t="e">
        <f t="shared" si="1"/>
        <v>#REF!</v>
      </c>
      <c r="B76" s="4"/>
      <c r="C76" s="4" t="s">
        <v>86</v>
      </c>
      <c r="D76" s="5" t="s">
        <v>17</v>
      </c>
      <c r="E76" s="4">
        <v>201055108</v>
      </c>
      <c r="F76" s="11" t="s">
        <v>84</v>
      </c>
      <c r="G76" s="4" t="s">
        <v>87</v>
      </c>
      <c r="H76" s="13" t="s">
        <v>305</v>
      </c>
      <c r="I76" s="11" t="s">
        <v>306</v>
      </c>
      <c r="J76" s="4">
        <v>456000</v>
      </c>
      <c r="K76" s="4" t="s">
        <v>98</v>
      </c>
      <c r="L76" s="4" t="s">
        <v>31</v>
      </c>
      <c r="M76" s="11">
        <v>6</v>
      </c>
      <c r="N76" s="17">
        <v>76000</v>
      </c>
    </row>
    <row r="77" spans="1:14" x14ac:dyDescent="0.25">
      <c r="A77" s="3" t="e">
        <f t="shared" si="1"/>
        <v>#REF!</v>
      </c>
      <c r="B77" s="4"/>
      <c r="C77" s="4" t="s">
        <v>86</v>
      </c>
      <c r="D77" s="5" t="s">
        <v>17</v>
      </c>
      <c r="E77" s="4">
        <v>201055108</v>
      </c>
      <c r="F77" s="11" t="s">
        <v>84</v>
      </c>
      <c r="G77" s="4" t="s">
        <v>87</v>
      </c>
      <c r="H77" s="13" t="s">
        <v>307</v>
      </c>
      <c r="I77" s="11" t="s">
        <v>308</v>
      </c>
      <c r="J77" s="4">
        <v>1080000</v>
      </c>
      <c r="K77" s="4" t="s">
        <v>56</v>
      </c>
      <c r="L77" s="4" t="s">
        <v>31</v>
      </c>
      <c r="M77" s="11">
        <v>40</v>
      </c>
      <c r="N77" s="17">
        <v>27000</v>
      </c>
    </row>
    <row r="78" spans="1:14" x14ac:dyDescent="0.25">
      <c r="A78" s="3" t="e">
        <f t="shared" si="1"/>
        <v>#REF!</v>
      </c>
      <c r="B78" s="4" t="s">
        <v>85</v>
      </c>
      <c r="C78" s="4" t="s">
        <v>86</v>
      </c>
      <c r="D78" s="5" t="s">
        <v>17</v>
      </c>
      <c r="E78" s="4">
        <v>201055108</v>
      </c>
      <c r="F78" s="11" t="s">
        <v>84</v>
      </c>
      <c r="G78" s="4" t="s">
        <v>87</v>
      </c>
      <c r="H78" s="13" t="s">
        <v>309</v>
      </c>
      <c r="I78" s="11" t="s">
        <v>310</v>
      </c>
      <c r="J78" s="4">
        <v>159680</v>
      </c>
      <c r="K78" s="4" t="s">
        <v>62</v>
      </c>
      <c r="L78" s="4" t="s">
        <v>31</v>
      </c>
      <c r="M78" s="11">
        <v>80</v>
      </c>
      <c r="N78" s="17">
        <v>1996</v>
      </c>
    </row>
    <row r="79" spans="1:14" ht="30" x14ac:dyDescent="0.25">
      <c r="A79" s="3" t="e">
        <f t="shared" si="1"/>
        <v>#REF!</v>
      </c>
      <c r="B79" s="4" t="s">
        <v>81</v>
      </c>
      <c r="C79" s="4" t="s">
        <v>86</v>
      </c>
      <c r="D79" s="5" t="s">
        <v>17</v>
      </c>
      <c r="E79" s="4">
        <v>201055108</v>
      </c>
      <c r="F79" s="11" t="s">
        <v>273</v>
      </c>
      <c r="G79" s="4" t="s">
        <v>274</v>
      </c>
      <c r="H79" s="13" t="s">
        <v>311</v>
      </c>
      <c r="I79" s="11" t="s">
        <v>312</v>
      </c>
      <c r="J79" s="4">
        <v>1988000</v>
      </c>
      <c r="K79" s="4" t="s">
        <v>317</v>
      </c>
      <c r="L79" s="4" t="s">
        <v>32</v>
      </c>
      <c r="M79" s="11">
        <v>1</v>
      </c>
      <c r="N79" s="17">
        <v>1988000</v>
      </c>
    </row>
    <row r="80" spans="1:14" ht="29.25" customHeight="1" x14ac:dyDescent="0.25">
      <c r="A80" s="3" t="e">
        <f t="shared" si="1"/>
        <v>#REF!</v>
      </c>
      <c r="B80" s="4" t="s">
        <v>81</v>
      </c>
      <c r="C80" s="4" t="s">
        <v>82</v>
      </c>
      <c r="D80" s="5" t="s">
        <v>17</v>
      </c>
      <c r="E80" s="4">
        <v>201055108</v>
      </c>
      <c r="F80" s="4" t="s">
        <v>318</v>
      </c>
      <c r="G80" s="11">
        <v>600764544</v>
      </c>
      <c r="H80" s="4">
        <v>2689706</v>
      </c>
      <c r="I80" s="13" t="s">
        <v>319</v>
      </c>
      <c r="J80" s="11">
        <v>590000</v>
      </c>
      <c r="K80" s="4" t="s">
        <v>323</v>
      </c>
      <c r="L80" s="4"/>
      <c r="M80" s="4"/>
      <c r="N80" s="18"/>
    </row>
    <row r="81" spans="1:14" ht="42" customHeight="1" x14ac:dyDescent="0.25">
      <c r="A81" s="3" t="e">
        <f t="shared" si="1"/>
        <v>#REF!</v>
      </c>
      <c r="B81" s="4" t="s">
        <v>81</v>
      </c>
      <c r="C81" s="4" t="s">
        <v>82</v>
      </c>
      <c r="D81" s="5" t="s">
        <v>17</v>
      </c>
      <c r="E81" s="4">
        <v>201055108</v>
      </c>
      <c r="F81" s="4" t="s">
        <v>318</v>
      </c>
      <c r="G81" s="11">
        <v>600764544</v>
      </c>
      <c r="H81" s="4">
        <v>2689723</v>
      </c>
      <c r="I81" s="13" t="s">
        <v>319</v>
      </c>
      <c r="J81" s="11">
        <v>1560000</v>
      </c>
      <c r="K81" s="4" t="s">
        <v>323</v>
      </c>
      <c r="L81" s="4"/>
      <c r="M81" s="4"/>
      <c r="N81" s="18"/>
    </row>
    <row r="82" spans="1:14" ht="15" customHeight="1" x14ac:dyDescent="0.25">
      <c r="A82" s="3" t="e">
        <f t="shared" si="1"/>
        <v>#REF!</v>
      </c>
      <c r="B82" s="4" t="s">
        <v>81</v>
      </c>
      <c r="C82" s="4" t="s">
        <v>82</v>
      </c>
      <c r="D82" s="5" t="s">
        <v>17</v>
      </c>
      <c r="E82" s="4">
        <v>201055108</v>
      </c>
      <c r="F82" s="4" t="s">
        <v>318</v>
      </c>
      <c r="G82" s="11">
        <v>600764544</v>
      </c>
      <c r="H82" s="4">
        <v>2689741</v>
      </c>
      <c r="I82" s="13" t="s">
        <v>319</v>
      </c>
      <c r="J82" s="11">
        <v>2300000</v>
      </c>
      <c r="K82" s="4" t="s">
        <v>323</v>
      </c>
      <c r="L82" s="4"/>
      <c r="M82" s="4"/>
      <c r="N82" s="18"/>
    </row>
    <row r="83" spans="1:14" ht="45" x14ac:dyDescent="0.25">
      <c r="A83" s="3" t="e">
        <f t="shared" si="1"/>
        <v>#REF!</v>
      </c>
      <c r="B83" s="4" t="s">
        <v>81</v>
      </c>
      <c r="C83" s="4" t="s">
        <v>82</v>
      </c>
      <c r="D83" s="5" t="s">
        <v>17</v>
      </c>
      <c r="E83" s="4">
        <v>201055108</v>
      </c>
      <c r="F83" s="4" t="s">
        <v>71</v>
      </c>
      <c r="G83" s="11">
        <v>302007755</v>
      </c>
      <c r="H83" s="4">
        <v>2706738</v>
      </c>
      <c r="I83" s="13" t="s">
        <v>320</v>
      </c>
      <c r="J83" s="11">
        <v>694000</v>
      </c>
      <c r="K83" s="4" t="s">
        <v>324</v>
      </c>
      <c r="L83" s="4"/>
      <c r="M83" s="4"/>
      <c r="N83" s="18"/>
    </row>
    <row r="84" spans="1:14" ht="30" x14ac:dyDescent="0.25">
      <c r="A84" s="3" t="e">
        <f t="shared" si="1"/>
        <v>#REF!</v>
      </c>
      <c r="B84" s="4" t="s">
        <v>81</v>
      </c>
      <c r="C84" s="4" t="s">
        <v>82</v>
      </c>
      <c r="D84" s="5" t="s">
        <v>17</v>
      </c>
      <c r="E84" s="4">
        <v>201055108</v>
      </c>
      <c r="F84" s="4" t="s">
        <v>71</v>
      </c>
      <c r="G84" s="11">
        <v>302007755</v>
      </c>
      <c r="H84" s="4">
        <v>2706758</v>
      </c>
      <c r="I84" s="13" t="s">
        <v>320</v>
      </c>
      <c r="J84" s="11">
        <v>1548000</v>
      </c>
      <c r="K84" s="4" t="s">
        <v>325</v>
      </c>
      <c r="L84" s="4"/>
      <c r="M84" s="4"/>
      <c r="N84" s="18"/>
    </row>
    <row r="85" spans="1:14" ht="30" x14ac:dyDescent="0.25">
      <c r="A85" s="3" t="e">
        <f t="shared" si="1"/>
        <v>#REF!</v>
      </c>
      <c r="B85" s="4" t="s">
        <v>81</v>
      </c>
      <c r="C85" s="4" t="s">
        <v>82</v>
      </c>
      <c r="D85" s="5" t="s">
        <v>17</v>
      </c>
      <c r="E85" s="4">
        <v>201055108</v>
      </c>
      <c r="F85" s="4" t="s">
        <v>71</v>
      </c>
      <c r="G85" s="11">
        <v>302007755</v>
      </c>
      <c r="H85" s="4">
        <v>2708894</v>
      </c>
      <c r="I85" s="13" t="s">
        <v>320</v>
      </c>
      <c r="J85" s="11">
        <v>1046700</v>
      </c>
      <c r="K85" s="4" t="s">
        <v>326</v>
      </c>
      <c r="L85" s="4"/>
      <c r="M85" s="4"/>
      <c r="N85" s="18"/>
    </row>
    <row r="86" spans="1:14" ht="30" x14ac:dyDescent="0.25">
      <c r="A86" s="3" t="e">
        <f t="shared" si="1"/>
        <v>#REF!</v>
      </c>
      <c r="B86" s="4" t="s">
        <v>47</v>
      </c>
      <c r="C86" s="4" t="s">
        <v>82</v>
      </c>
      <c r="D86" s="5" t="s">
        <v>17</v>
      </c>
      <c r="E86" s="4">
        <v>201055108</v>
      </c>
      <c r="F86" s="4" t="s">
        <v>321</v>
      </c>
      <c r="G86" s="11">
        <v>311479655</v>
      </c>
      <c r="H86" s="4">
        <v>2715610</v>
      </c>
      <c r="I86" s="13" t="s">
        <v>322</v>
      </c>
      <c r="J86" s="11">
        <v>5914300</v>
      </c>
      <c r="K86" s="4" t="s">
        <v>144</v>
      </c>
      <c r="L86" s="4"/>
      <c r="M86" s="4"/>
      <c r="N86" s="18"/>
    </row>
    <row r="87" spans="1:14" ht="30" x14ac:dyDescent="0.25">
      <c r="A87" s="3" t="e">
        <f>+#REF!+1</f>
        <v>#REF!</v>
      </c>
      <c r="B87" s="4" t="s">
        <v>47</v>
      </c>
      <c r="C87" s="4" t="s">
        <v>77</v>
      </c>
      <c r="D87" s="5" t="s">
        <v>17</v>
      </c>
      <c r="E87" s="4">
        <v>201055108</v>
      </c>
      <c r="F87" s="4" t="s">
        <v>123</v>
      </c>
      <c r="G87" s="11" t="s">
        <v>124</v>
      </c>
      <c r="H87" s="4" t="s">
        <v>591</v>
      </c>
      <c r="I87" s="13" t="s">
        <v>609</v>
      </c>
      <c r="J87" s="11">
        <v>4000000</v>
      </c>
      <c r="K87" s="4" t="s">
        <v>627</v>
      </c>
      <c r="L87" s="4" t="s">
        <v>28</v>
      </c>
      <c r="M87" s="4">
        <v>100</v>
      </c>
      <c r="N87" s="18">
        <v>40000</v>
      </c>
    </row>
    <row r="88" spans="1:14" x14ac:dyDescent="0.25">
      <c r="A88" s="3" t="e">
        <f t="shared" si="1"/>
        <v>#REF!</v>
      </c>
      <c r="B88" s="4" t="s">
        <v>47</v>
      </c>
      <c r="C88" s="4" t="s">
        <v>77</v>
      </c>
      <c r="D88" s="5" t="s">
        <v>17</v>
      </c>
      <c r="E88" s="4">
        <v>201055108</v>
      </c>
      <c r="F88" s="4" t="s">
        <v>579</v>
      </c>
      <c r="G88" s="11" t="s">
        <v>585</v>
      </c>
      <c r="H88" s="4" t="s">
        <v>592</v>
      </c>
      <c r="I88" s="13" t="s">
        <v>610</v>
      </c>
      <c r="J88" s="11">
        <v>699500</v>
      </c>
      <c r="K88" s="4" t="s">
        <v>478</v>
      </c>
      <c r="L88" s="4" t="s">
        <v>31</v>
      </c>
      <c r="M88" s="4">
        <v>500</v>
      </c>
      <c r="N88" s="18">
        <v>1399</v>
      </c>
    </row>
    <row r="89" spans="1:14" x14ac:dyDescent="0.25">
      <c r="A89" s="3" t="e">
        <f t="shared" si="1"/>
        <v>#REF!</v>
      </c>
      <c r="B89" s="4" t="s">
        <v>47</v>
      </c>
      <c r="C89" s="4" t="s">
        <v>77</v>
      </c>
      <c r="D89" s="5" t="s">
        <v>17</v>
      </c>
      <c r="E89" s="4">
        <v>201055108</v>
      </c>
      <c r="F89" s="4" t="s">
        <v>580</v>
      </c>
      <c r="G89" s="11" t="s">
        <v>586</v>
      </c>
      <c r="H89" s="4" t="s">
        <v>593</v>
      </c>
      <c r="I89" s="13" t="s">
        <v>611</v>
      </c>
      <c r="J89" s="11">
        <v>496000</v>
      </c>
      <c r="K89" s="4" t="s">
        <v>56</v>
      </c>
      <c r="L89" s="4" t="s">
        <v>31</v>
      </c>
      <c r="M89" s="4">
        <v>80</v>
      </c>
      <c r="N89" s="18">
        <v>6200</v>
      </c>
    </row>
    <row r="90" spans="1:14" x14ac:dyDescent="0.25">
      <c r="A90" s="3" t="e">
        <f t="shared" si="1"/>
        <v>#REF!</v>
      </c>
      <c r="B90" s="4" t="s">
        <v>47</v>
      </c>
      <c r="C90" s="4" t="s">
        <v>77</v>
      </c>
      <c r="D90" s="5" t="s">
        <v>17</v>
      </c>
      <c r="E90" s="4">
        <v>201055108</v>
      </c>
      <c r="F90" s="4" t="s">
        <v>581</v>
      </c>
      <c r="G90" s="11" t="s">
        <v>587</v>
      </c>
      <c r="H90" s="4" t="s">
        <v>594</v>
      </c>
      <c r="I90" s="13" t="s">
        <v>612</v>
      </c>
      <c r="J90" s="11">
        <v>792225</v>
      </c>
      <c r="K90" s="4" t="s">
        <v>104</v>
      </c>
      <c r="L90" s="4" t="s">
        <v>33</v>
      </c>
      <c r="M90" s="4">
        <v>35</v>
      </c>
      <c r="N90" s="18">
        <v>22635</v>
      </c>
    </row>
    <row r="91" spans="1:14" x14ac:dyDescent="0.25">
      <c r="A91" s="3" t="e">
        <f t="shared" si="1"/>
        <v>#REF!</v>
      </c>
      <c r="B91" s="4" t="s">
        <v>47</v>
      </c>
      <c r="C91" s="4" t="s">
        <v>77</v>
      </c>
      <c r="D91" s="5" t="s">
        <v>17</v>
      </c>
      <c r="E91" s="4">
        <v>201055108</v>
      </c>
      <c r="F91" s="4" t="s">
        <v>582</v>
      </c>
      <c r="G91" s="11" t="s">
        <v>588</v>
      </c>
      <c r="H91" s="4" t="s">
        <v>595</v>
      </c>
      <c r="I91" s="13" t="s">
        <v>613</v>
      </c>
      <c r="J91" s="11">
        <v>330000</v>
      </c>
      <c r="K91" s="4" t="s">
        <v>27</v>
      </c>
      <c r="L91" s="4" t="s">
        <v>19</v>
      </c>
      <c r="M91" s="4">
        <v>10</v>
      </c>
      <c r="N91" s="14">
        <v>33000</v>
      </c>
    </row>
    <row r="92" spans="1:14" ht="30" x14ac:dyDescent="0.25">
      <c r="A92" s="3" t="e">
        <f t="shared" si="1"/>
        <v>#REF!</v>
      </c>
      <c r="B92" s="4" t="s">
        <v>47</v>
      </c>
      <c r="C92" s="4" t="s">
        <v>77</v>
      </c>
      <c r="D92" s="5" t="s">
        <v>17</v>
      </c>
      <c r="E92" s="4">
        <v>201055108</v>
      </c>
      <c r="F92" s="4" t="s">
        <v>20</v>
      </c>
      <c r="G92" s="11" t="s">
        <v>59</v>
      </c>
      <c r="H92" s="4" t="s">
        <v>596</v>
      </c>
      <c r="I92" s="13" t="s">
        <v>614</v>
      </c>
      <c r="J92" s="11">
        <v>820000</v>
      </c>
      <c r="K92" s="4" t="s">
        <v>22</v>
      </c>
      <c r="L92" s="4" t="s">
        <v>32</v>
      </c>
      <c r="M92" s="4">
        <v>1</v>
      </c>
      <c r="N92" s="14">
        <v>820000</v>
      </c>
    </row>
    <row r="93" spans="1:14" x14ac:dyDescent="0.25">
      <c r="A93" s="3" t="e">
        <f t="shared" si="1"/>
        <v>#REF!</v>
      </c>
      <c r="B93" s="4" t="s">
        <v>47</v>
      </c>
      <c r="C93" s="4" t="s">
        <v>77</v>
      </c>
      <c r="D93" s="5" t="s">
        <v>17</v>
      </c>
      <c r="E93" s="4">
        <v>201055108</v>
      </c>
      <c r="F93" s="4" t="s">
        <v>583</v>
      </c>
      <c r="G93" s="11" t="s">
        <v>589</v>
      </c>
      <c r="H93" s="4" t="s">
        <v>597</v>
      </c>
      <c r="I93" s="13" t="s">
        <v>615</v>
      </c>
      <c r="J93" s="11">
        <v>1199900</v>
      </c>
      <c r="K93" s="4" t="s">
        <v>24</v>
      </c>
      <c r="L93" s="4" t="s">
        <v>31</v>
      </c>
      <c r="M93" s="4">
        <v>100</v>
      </c>
      <c r="N93" s="14">
        <v>11999</v>
      </c>
    </row>
    <row r="94" spans="1:14" x14ac:dyDescent="0.25">
      <c r="A94" s="3" t="e">
        <f t="shared" si="1"/>
        <v>#REF!</v>
      </c>
      <c r="B94" s="4" t="s">
        <v>47</v>
      </c>
      <c r="C94" s="4" t="s">
        <v>77</v>
      </c>
      <c r="D94" s="5" t="s">
        <v>17</v>
      </c>
      <c r="E94" s="4">
        <v>201055108</v>
      </c>
      <c r="F94" s="4" t="s">
        <v>40</v>
      </c>
      <c r="G94" s="11" t="s">
        <v>42</v>
      </c>
      <c r="H94" s="4" t="s">
        <v>598</v>
      </c>
      <c r="I94" s="13" t="s">
        <v>616</v>
      </c>
      <c r="J94" s="11">
        <v>150000</v>
      </c>
      <c r="K94" s="4" t="s">
        <v>126</v>
      </c>
      <c r="L94" s="4" t="s">
        <v>32</v>
      </c>
      <c r="M94" s="4">
        <v>10</v>
      </c>
      <c r="N94" s="14">
        <v>15000</v>
      </c>
    </row>
    <row r="95" spans="1:14" x14ac:dyDescent="0.25">
      <c r="A95" s="3" t="e">
        <f t="shared" si="1"/>
        <v>#REF!</v>
      </c>
      <c r="B95" s="4" t="s">
        <v>47</v>
      </c>
      <c r="C95" s="4" t="s">
        <v>77</v>
      </c>
      <c r="D95" s="5" t="s">
        <v>17</v>
      </c>
      <c r="E95" s="4">
        <v>201055108</v>
      </c>
      <c r="F95" s="4" t="s">
        <v>40</v>
      </c>
      <c r="G95" s="11" t="s">
        <v>42</v>
      </c>
      <c r="H95" s="4" t="s">
        <v>599</v>
      </c>
      <c r="I95" s="13" t="s">
        <v>617</v>
      </c>
      <c r="J95" s="11">
        <v>165000</v>
      </c>
      <c r="K95" s="4" t="s">
        <v>44</v>
      </c>
      <c r="L95" s="4" t="s">
        <v>32</v>
      </c>
      <c r="M95" s="4">
        <v>11</v>
      </c>
      <c r="N95" s="14">
        <v>15000</v>
      </c>
    </row>
    <row r="96" spans="1:14" ht="30" x14ac:dyDescent="0.25">
      <c r="A96" s="3"/>
      <c r="B96" s="4"/>
      <c r="C96" s="4" t="s">
        <v>77</v>
      </c>
      <c r="D96" s="5" t="s">
        <v>17</v>
      </c>
      <c r="E96" s="4">
        <v>201055108</v>
      </c>
      <c r="F96" s="4" t="s">
        <v>40</v>
      </c>
      <c r="G96" s="11" t="s">
        <v>42</v>
      </c>
      <c r="H96" s="4" t="s">
        <v>600</v>
      </c>
      <c r="I96" s="13" t="s">
        <v>618</v>
      </c>
      <c r="J96" s="11">
        <v>216000</v>
      </c>
      <c r="K96" s="4" t="s">
        <v>628</v>
      </c>
      <c r="L96" s="4" t="s">
        <v>32</v>
      </c>
      <c r="M96" s="4">
        <v>12</v>
      </c>
      <c r="N96" s="14">
        <v>18000</v>
      </c>
    </row>
    <row r="97" spans="1:14" x14ac:dyDescent="0.25">
      <c r="A97" s="3"/>
      <c r="B97" s="4"/>
      <c r="C97" s="4" t="s">
        <v>77</v>
      </c>
      <c r="D97" s="5" t="s">
        <v>17</v>
      </c>
      <c r="E97" s="4">
        <v>201055108</v>
      </c>
      <c r="F97" s="4" t="s">
        <v>40</v>
      </c>
      <c r="G97" s="11" t="s">
        <v>42</v>
      </c>
      <c r="H97" s="4" t="s">
        <v>601</v>
      </c>
      <c r="I97" s="13" t="s">
        <v>619</v>
      </c>
      <c r="J97" s="11">
        <v>180000</v>
      </c>
      <c r="K97" s="4" t="s">
        <v>45</v>
      </c>
      <c r="L97" s="4" t="s">
        <v>32</v>
      </c>
      <c r="M97" s="4">
        <v>10</v>
      </c>
      <c r="N97" s="14">
        <v>18000</v>
      </c>
    </row>
    <row r="98" spans="1:14" ht="30" x14ac:dyDescent="0.25">
      <c r="A98" s="3"/>
      <c r="B98" s="4"/>
      <c r="C98" s="4" t="s">
        <v>77</v>
      </c>
      <c r="D98" s="5" t="s">
        <v>17</v>
      </c>
      <c r="E98" s="4">
        <v>201055108</v>
      </c>
      <c r="F98" s="4" t="s">
        <v>40</v>
      </c>
      <c r="G98" s="11" t="s">
        <v>42</v>
      </c>
      <c r="H98" s="4" t="s">
        <v>602</v>
      </c>
      <c r="I98" s="13" t="s">
        <v>620</v>
      </c>
      <c r="J98" s="11">
        <v>1274000</v>
      </c>
      <c r="K98" s="4" t="s">
        <v>46</v>
      </c>
      <c r="L98" s="4" t="s">
        <v>32</v>
      </c>
      <c r="M98" s="4">
        <v>91</v>
      </c>
      <c r="N98" s="14">
        <v>14000</v>
      </c>
    </row>
    <row r="99" spans="1:14" x14ac:dyDescent="0.25">
      <c r="A99" s="3"/>
      <c r="B99" s="4"/>
      <c r="C99" s="4" t="s">
        <v>77</v>
      </c>
      <c r="D99" s="5" t="s">
        <v>17</v>
      </c>
      <c r="E99" s="4">
        <v>201055108</v>
      </c>
      <c r="F99" s="4" t="s">
        <v>41</v>
      </c>
      <c r="G99" s="11" t="s">
        <v>43</v>
      </c>
      <c r="H99" s="4" t="s">
        <v>603</v>
      </c>
      <c r="I99" s="13" t="s">
        <v>621</v>
      </c>
      <c r="J99" s="11">
        <v>3200000</v>
      </c>
      <c r="K99" s="4" t="s">
        <v>125</v>
      </c>
      <c r="L99" s="4" t="s">
        <v>37</v>
      </c>
      <c r="M99" s="4">
        <v>1</v>
      </c>
      <c r="N99" s="14">
        <v>3200000</v>
      </c>
    </row>
    <row r="100" spans="1:14" x14ac:dyDescent="0.25">
      <c r="A100" s="3"/>
      <c r="B100" s="4"/>
      <c r="C100" s="4" t="s">
        <v>77</v>
      </c>
      <c r="D100" s="5" t="s">
        <v>17</v>
      </c>
      <c r="E100" s="4">
        <v>201055108</v>
      </c>
      <c r="F100" s="4" t="s">
        <v>41</v>
      </c>
      <c r="G100" s="11" t="s">
        <v>43</v>
      </c>
      <c r="H100" s="4" t="s">
        <v>604</v>
      </c>
      <c r="I100" s="13" t="s">
        <v>622</v>
      </c>
      <c r="J100" s="11">
        <v>2800000</v>
      </c>
      <c r="K100" s="4" t="s">
        <v>125</v>
      </c>
      <c r="L100" s="4" t="s">
        <v>37</v>
      </c>
      <c r="M100" s="4">
        <v>1</v>
      </c>
      <c r="N100" s="14">
        <v>2800000</v>
      </c>
    </row>
    <row r="101" spans="1:14" x14ac:dyDescent="0.25">
      <c r="A101" s="3" t="e">
        <f>+A95+1</f>
        <v>#REF!</v>
      </c>
      <c r="B101" s="4" t="s">
        <v>47</v>
      </c>
      <c r="C101" s="4" t="s">
        <v>77</v>
      </c>
      <c r="D101" s="5" t="s">
        <v>17</v>
      </c>
      <c r="E101" s="4">
        <v>201055108</v>
      </c>
      <c r="F101" s="4" t="s">
        <v>41</v>
      </c>
      <c r="G101" s="11" t="s">
        <v>43</v>
      </c>
      <c r="H101" s="4" t="s">
        <v>605</v>
      </c>
      <c r="I101" s="13" t="s">
        <v>623</v>
      </c>
      <c r="J101" s="11">
        <v>2900000</v>
      </c>
      <c r="K101" s="4" t="s">
        <v>125</v>
      </c>
      <c r="L101" s="4" t="s">
        <v>37</v>
      </c>
      <c r="M101" s="4">
        <v>1</v>
      </c>
      <c r="N101" s="14">
        <v>2900000</v>
      </c>
    </row>
    <row r="102" spans="1:14" x14ac:dyDescent="0.25">
      <c r="A102" s="3" t="e">
        <f t="shared" si="1"/>
        <v>#REF!</v>
      </c>
      <c r="B102" s="4" t="s">
        <v>47</v>
      </c>
      <c r="C102" s="4" t="s">
        <v>77</v>
      </c>
      <c r="D102" s="5" t="s">
        <v>17</v>
      </c>
      <c r="E102" s="4">
        <v>201055108</v>
      </c>
      <c r="F102" s="4" t="s">
        <v>41</v>
      </c>
      <c r="G102" s="11" t="s">
        <v>43</v>
      </c>
      <c r="H102" s="4" t="s">
        <v>606</v>
      </c>
      <c r="I102" s="13" t="s">
        <v>624</v>
      </c>
      <c r="J102" s="11">
        <v>2900000</v>
      </c>
      <c r="K102" s="4" t="s">
        <v>125</v>
      </c>
      <c r="L102" s="4" t="s">
        <v>37</v>
      </c>
      <c r="M102" s="4">
        <v>1</v>
      </c>
      <c r="N102" s="14">
        <v>2900000</v>
      </c>
    </row>
    <row r="103" spans="1:14" ht="30" x14ac:dyDescent="0.25">
      <c r="A103" s="3" t="e">
        <f t="shared" si="1"/>
        <v>#REF!</v>
      </c>
      <c r="B103" s="4" t="s">
        <v>47</v>
      </c>
      <c r="C103" s="4" t="s">
        <v>77</v>
      </c>
      <c r="D103" s="5" t="s">
        <v>17</v>
      </c>
      <c r="E103" s="4">
        <v>201055108</v>
      </c>
      <c r="F103" s="4" t="s">
        <v>584</v>
      </c>
      <c r="G103" s="11" t="s">
        <v>590</v>
      </c>
      <c r="H103" s="4" t="s">
        <v>607</v>
      </c>
      <c r="I103" s="13" t="s">
        <v>625</v>
      </c>
      <c r="J103" s="11">
        <v>2340500</v>
      </c>
      <c r="K103" s="4" t="s">
        <v>125</v>
      </c>
      <c r="L103" s="4" t="s">
        <v>37</v>
      </c>
      <c r="M103" s="4">
        <v>1</v>
      </c>
      <c r="N103" s="14">
        <v>2340500</v>
      </c>
    </row>
    <row r="104" spans="1:14" ht="30" x14ac:dyDescent="0.25">
      <c r="A104" s="3" t="e">
        <f t="shared" si="1"/>
        <v>#REF!</v>
      </c>
      <c r="B104" s="4" t="s">
        <v>47</v>
      </c>
      <c r="C104" s="4" t="s">
        <v>77</v>
      </c>
      <c r="D104" s="5" t="s">
        <v>17</v>
      </c>
      <c r="E104" s="4">
        <v>201055108</v>
      </c>
      <c r="F104" s="4" t="s">
        <v>584</v>
      </c>
      <c r="G104" s="11" t="s">
        <v>590</v>
      </c>
      <c r="H104" s="4" t="s">
        <v>608</v>
      </c>
      <c r="I104" s="13" t="s">
        <v>626</v>
      </c>
      <c r="J104" s="11">
        <v>2280450</v>
      </c>
      <c r="K104" s="4" t="s">
        <v>125</v>
      </c>
      <c r="L104" s="4" t="s">
        <v>37</v>
      </c>
      <c r="M104" s="4">
        <v>1</v>
      </c>
      <c r="N104" s="14">
        <v>2280450</v>
      </c>
    </row>
    <row r="105" spans="1:14" ht="30" x14ac:dyDescent="0.25">
      <c r="A105" s="3" t="e">
        <f t="shared" si="1"/>
        <v>#REF!</v>
      </c>
      <c r="B105" s="4"/>
      <c r="C105" s="4" t="s">
        <v>73</v>
      </c>
      <c r="D105" s="5" t="s">
        <v>17</v>
      </c>
      <c r="E105" s="4">
        <v>201055108</v>
      </c>
      <c r="F105" s="4" t="s">
        <v>20</v>
      </c>
      <c r="G105" s="11" t="s">
        <v>59</v>
      </c>
      <c r="H105" s="4" t="s">
        <v>327</v>
      </c>
      <c r="I105" s="13" t="s">
        <v>319</v>
      </c>
      <c r="J105" s="11">
        <v>840000</v>
      </c>
      <c r="K105" s="4" t="s">
        <v>22</v>
      </c>
      <c r="L105" s="4" t="s">
        <v>32</v>
      </c>
      <c r="M105" s="4">
        <v>1</v>
      </c>
      <c r="N105" s="14">
        <v>840000</v>
      </c>
    </row>
    <row r="106" spans="1:14" x14ac:dyDescent="0.25">
      <c r="A106" s="3" t="e">
        <f t="shared" si="1"/>
        <v>#REF!</v>
      </c>
      <c r="B106" s="4"/>
      <c r="C106" s="4" t="s">
        <v>73</v>
      </c>
      <c r="D106" s="5" t="s">
        <v>17</v>
      </c>
      <c r="E106" s="4">
        <v>201055108</v>
      </c>
      <c r="F106" s="4" t="s">
        <v>328</v>
      </c>
      <c r="G106" s="11" t="s">
        <v>329</v>
      </c>
      <c r="H106" s="4" t="s">
        <v>330</v>
      </c>
      <c r="I106" s="13" t="s">
        <v>331</v>
      </c>
      <c r="J106" s="11">
        <v>2685000</v>
      </c>
      <c r="K106" s="4" t="s">
        <v>367</v>
      </c>
      <c r="L106" s="4" t="s">
        <v>366</v>
      </c>
      <c r="M106" s="4">
        <v>179</v>
      </c>
      <c r="N106" s="14">
        <v>2685000</v>
      </c>
    </row>
    <row r="107" spans="1:14" ht="30" x14ac:dyDescent="0.25">
      <c r="A107" s="3" t="e">
        <f t="shared" si="1"/>
        <v>#REF!</v>
      </c>
      <c r="B107" s="4"/>
      <c r="C107" s="4" t="s">
        <v>73</v>
      </c>
      <c r="D107" s="5" t="s">
        <v>17</v>
      </c>
      <c r="E107" s="4">
        <v>201055108</v>
      </c>
      <c r="F107" s="4" t="s">
        <v>332</v>
      </c>
      <c r="G107" s="11" t="s">
        <v>333</v>
      </c>
      <c r="H107" s="4" t="s">
        <v>334</v>
      </c>
      <c r="I107" s="13" t="s">
        <v>331</v>
      </c>
      <c r="J107" s="11">
        <v>5700000</v>
      </c>
      <c r="K107" s="4" t="s">
        <v>26</v>
      </c>
      <c r="L107" s="4" t="s">
        <v>28</v>
      </c>
      <c r="M107" s="4">
        <v>150</v>
      </c>
      <c r="N107" s="14">
        <v>5700000</v>
      </c>
    </row>
    <row r="108" spans="1:14" ht="30" x14ac:dyDescent="0.25">
      <c r="A108" s="3" t="e">
        <f t="shared" si="1"/>
        <v>#REF!</v>
      </c>
      <c r="B108" s="4"/>
      <c r="C108" s="4" t="s">
        <v>73</v>
      </c>
      <c r="D108" s="5" t="s">
        <v>17</v>
      </c>
      <c r="E108" s="4">
        <v>201055108</v>
      </c>
      <c r="F108" s="4" t="s">
        <v>335</v>
      </c>
      <c r="G108" s="11" t="s">
        <v>336</v>
      </c>
      <c r="H108" s="4" t="s">
        <v>337</v>
      </c>
      <c r="I108" s="13" t="s">
        <v>331</v>
      </c>
      <c r="J108" s="11">
        <v>2385000</v>
      </c>
      <c r="K108" s="4" t="s">
        <v>121</v>
      </c>
      <c r="L108" s="4" t="s">
        <v>31</v>
      </c>
      <c r="M108" s="4">
        <v>15000</v>
      </c>
      <c r="N108" s="14">
        <v>2385000</v>
      </c>
    </row>
    <row r="109" spans="1:14" x14ac:dyDescent="0.25">
      <c r="A109" s="3" t="e">
        <f t="shared" si="1"/>
        <v>#REF!</v>
      </c>
      <c r="B109" s="4"/>
      <c r="C109" s="4" t="s">
        <v>73</v>
      </c>
      <c r="D109" s="5" t="s">
        <v>17</v>
      </c>
      <c r="E109" s="4">
        <v>201055108</v>
      </c>
      <c r="F109" s="4" t="s">
        <v>338</v>
      </c>
      <c r="G109" s="11" t="s">
        <v>339</v>
      </c>
      <c r="H109" s="4" t="s">
        <v>340</v>
      </c>
      <c r="I109" s="13" t="s">
        <v>341</v>
      </c>
      <c r="J109" s="11">
        <v>2499900</v>
      </c>
      <c r="K109" s="4" t="s">
        <v>368</v>
      </c>
      <c r="L109" s="4" t="s">
        <v>32</v>
      </c>
      <c r="M109" s="4">
        <v>100</v>
      </c>
      <c r="N109" s="14">
        <v>2499900</v>
      </c>
    </row>
    <row r="110" spans="1:14" ht="30" x14ac:dyDescent="0.25">
      <c r="A110" s="3" t="e">
        <f t="shared" si="1"/>
        <v>#REF!</v>
      </c>
      <c r="B110" s="4"/>
      <c r="C110" s="4" t="s">
        <v>73</v>
      </c>
      <c r="D110" s="5" t="s">
        <v>17</v>
      </c>
      <c r="E110" s="4">
        <v>201055108</v>
      </c>
      <c r="F110" s="4" t="s">
        <v>342</v>
      </c>
      <c r="G110" s="11" t="s">
        <v>343</v>
      </c>
      <c r="H110" s="4" t="s">
        <v>344</v>
      </c>
      <c r="I110" s="13" t="s">
        <v>341</v>
      </c>
      <c r="J110" s="11">
        <v>18878965</v>
      </c>
      <c r="K110" s="4" t="s">
        <v>369</v>
      </c>
      <c r="L110" s="4" t="s">
        <v>31</v>
      </c>
      <c r="M110" s="4">
        <v>1</v>
      </c>
      <c r="N110" s="14">
        <v>18878965</v>
      </c>
    </row>
    <row r="111" spans="1:14" x14ac:dyDescent="0.25">
      <c r="A111" s="3" t="e">
        <f t="shared" si="1"/>
        <v>#REF!</v>
      </c>
      <c r="B111" s="4"/>
      <c r="C111" s="4" t="s">
        <v>73</v>
      </c>
      <c r="D111" s="5" t="s">
        <v>17</v>
      </c>
      <c r="E111" s="4">
        <v>201055108</v>
      </c>
      <c r="F111" s="4" t="s">
        <v>127</v>
      </c>
      <c r="G111" s="11" t="s">
        <v>128</v>
      </c>
      <c r="H111" s="4" t="s">
        <v>345</v>
      </c>
      <c r="I111" s="13" t="s">
        <v>341</v>
      </c>
      <c r="J111" s="11">
        <v>1936000</v>
      </c>
      <c r="K111" s="4" t="s">
        <v>104</v>
      </c>
      <c r="L111" s="4" t="s">
        <v>29</v>
      </c>
      <c r="M111" s="4">
        <v>100</v>
      </c>
      <c r="N111" s="14">
        <v>1936000</v>
      </c>
    </row>
    <row r="112" spans="1:14" ht="30" x14ac:dyDescent="0.25">
      <c r="A112" s="3" t="e">
        <f t="shared" si="1"/>
        <v>#REF!</v>
      </c>
      <c r="B112" s="4"/>
      <c r="C112" s="4" t="s">
        <v>73</v>
      </c>
      <c r="D112" s="5" t="s">
        <v>17</v>
      </c>
      <c r="E112" s="4">
        <v>201055108</v>
      </c>
      <c r="F112" s="4" t="s">
        <v>346</v>
      </c>
      <c r="G112" s="11" t="s">
        <v>347</v>
      </c>
      <c r="H112" s="4" t="s">
        <v>348</v>
      </c>
      <c r="I112" s="13" t="s">
        <v>349</v>
      </c>
      <c r="J112" s="11">
        <v>1650000</v>
      </c>
      <c r="K112" s="4" t="s">
        <v>370</v>
      </c>
      <c r="L112" s="4" t="s">
        <v>29</v>
      </c>
      <c r="M112" s="4">
        <v>150</v>
      </c>
      <c r="N112" s="14">
        <v>1650000</v>
      </c>
    </row>
    <row r="113" spans="1:14" x14ac:dyDescent="0.25">
      <c r="A113" s="3" t="e">
        <f t="shared" si="1"/>
        <v>#REF!</v>
      </c>
      <c r="B113" s="4" t="s">
        <v>68</v>
      </c>
      <c r="C113" s="4" t="s">
        <v>73</v>
      </c>
      <c r="D113" s="5" t="s">
        <v>17</v>
      </c>
      <c r="E113" s="4">
        <v>201055108</v>
      </c>
      <c r="F113" s="4" t="s">
        <v>350</v>
      </c>
      <c r="G113" s="11" t="s">
        <v>351</v>
      </c>
      <c r="H113" s="4" t="s">
        <v>352</v>
      </c>
      <c r="I113" s="13" t="s">
        <v>353</v>
      </c>
      <c r="J113" s="11">
        <v>874000</v>
      </c>
      <c r="K113" s="4" t="s">
        <v>371</v>
      </c>
      <c r="L113" s="4" t="s">
        <v>31</v>
      </c>
      <c r="M113" s="4">
        <v>4</v>
      </c>
      <c r="N113" s="14">
        <v>874000</v>
      </c>
    </row>
    <row r="114" spans="1:14" x14ac:dyDescent="0.25">
      <c r="A114" s="3" t="e">
        <f t="shared" si="1"/>
        <v>#REF!</v>
      </c>
      <c r="B114" s="4" t="s">
        <v>68</v>
      </c>
      <c r="C114" s="4" t="s">
        <v>73</v>
      </c>
      <c r="D114" s="5" t="s">
        <v>17</v>
      </c>
      <c r="E114" s="4">
        <v>201055108</v>
      </c>
      <c r="F114" s="4" t="s">
        <v>354</v>
      </c>
      <c r="G114" s="11" t="s">
        <v>355</v>
      </c>
      <c r="H114" s="4" t="s">
        <v>356</v>
      </c>
      <c r="I114" s="13" t="s">
        <v>353</v>
      </c>
      <c r="J114" s="11">
        <v>1200000</v>
      </c>
      <c r="K114" s="4" t="s">
        <v>372</v>
      </c>
      <c r="L114" s="4" t="s">
        <v>34</v>
      </c>
      <c r="M114" s="4">
        <v>1</v>
      </c>
      <c r="N114" s="14">
        <v>1200000</v>
      </c>
    </row>
    <row r="115" spans="1:14" ht="30" x14ac:dyDescent="0.25">
      <c r="A115" s="3" t="e">
        <f t="shared" si="1"/>
        <v>#REF!</v>
      </c>
      <c r="B115" s="4" t="s">
        <v>68</v>
      </c>
      <c r="C115" s="4" t="s">
        <v>73</v>
      </c>
      <c r="D115" s="5" t="s">
        <v>17</v>
      </c>
      <c r="E115" s="4">
        <v>201055108</v>
      </c>
      <c r="F115" s="4" t="s">
        <v>354</v>
      </c>
      <c r="G115" s="11" t="s">
        <v>355</v>
      </c>
      <c r="H115" s="4" t="s">
        <v>357</v>
      </c>
      <c r="I115" s="13" t="s">
        <v>353</v>
      </c>
      <c r="J115" s="11">
        <v>2300000</v>
      </c>
      <c r="K115" s="4" t="s">
        <v>373</v>
      </c>
      <c r="L115" s="4" t="s">
        <v>32</v>
      </c>
      <c r="M115" s="4">
        <v>1</v>
      </c>
      <c r="N115" s="14">
        <v>2300000</v>
      </c>
    </row>
    <row r="116" spans="1:14" x14ac:dyDescent="0.25">
      <c r="A116" s="3" t="e">
        <f t="shared" si="1"/>
        <v>#REF!</v>
      </c>
      <c r="B116" s="4" t="s">
        <v>68</v>
      </c>
      <c r="C116" s="4" t="s">
        <v>73</v>
      </c>
      <c r="D116" s="5" t="s">
        <v>17</v>
      </c>
      <c r="E116" s="4">
        <v>201055108</v>
      </c>
      <c r="F116" s="4" t="s">
        <v>358</v>
      </c>
      <c r="G116" s="11" t="s">
        <v>359</v>
      </c>
      <c r="H116" s="4" t="s">
        <v>360</v>
      </c>
      <c r="I116" s="13" t="s">
        <v>361</v>
      </c>
      <c r="J116" s="11">
        <v>2292605</v>
      </c>
      <c r="K116" s="4" t="s">
        <v>374</v>
      </c>
      <c r="L116" s="4" t="s">
        <v>31</v>
      </c>
      <c r="M116" s="4">
        <v>5</v>
      </c>
      <c r="N116" s="14">
        <v>2292605</v>
      </c>
    </row>
    <row r="117" spans="1:14" ht="45" x14ac:dyDescent="0.25">
      <c r="A117" s="3" t="e">
        <f t="shared" si="1"/>
        <v>#REF!</v>
      </c>
      <c r="B117" s="4" t="s">
        <v>48</v>
      </c>
      <c r="C117" s="4" t="s">
        <v>73</v>
      </c>
      <c r="D117" s="5" t="s">
        <v>17</v>
      </c>
      <c r="E117" s="4">
        <v>201055108</v>
      </c>
      <c r="F117" s="4" t="s">
        <v>362</v>
      </c>
      <c r="G117" s="11" t="s">
        <v>363</v>
      </c>
      <c r="H117" s="4" t="s">
        <v>364</v>
      </c>
      <c r="I117" s="13" t="s">
        <v>365</v>
      </c>
      <c r="J117" s="11">
        <v>1966000</v>
      </c>
      <c r="K117" s="4" t="s">
        <v>118</v>
      </c>
      <c r="L117" s="4" t="s">
        <v>32</v>
      </c>
      <c r="M117" s="4">
        <v>1</v>
      </c>
      <c r="N117" s="14">
        <v>1966000</v>
      </c>
    </row>
    <row r="118" spans="1:14" x14ac:dyDescent="0.25">
      <c r="A118" s="3" t="e">
        <f>+#REF!+1</f>
        <v>#REF!</v>
      </c>
      <c r="B118" s="4" t="s">
        <v>48</v>
      </c>
      <c r="C118" s="4" t="s">
        <v>76</v>
      </c>
      <c r="D118" s="5" t="s">
        <v>17</v>
      </c>
      <c r="E118" s="4">
        <v>201055108</v>
      </c>
      <c r="F118" s="4" t="s">
        <v>375</v>
      </c>
      <c r="G118" s="11">
        <v>309770738</v>
      </c>
      <c r="H118" s="4">
        <v>35</v>
      </c>
      <c r="I118" s="13">
        <v>45579</v>
      </c>
      <c r="J118" s="11">
        <v>5000000</v>
      </c>
      <c r="K118" s="4" t="s">
        <v>403</v>
      </c>
      <c r="L118" s="4" t="s">
        <v>32</v>
      </c>
      <c r="M118" s="4">
        <v>1</v>
      </c>
      <c r="N118" s="14">
        <v>5000000</v>
      </c>
    </row>
    <row r="119" spans="1:14" ht="45" x14ac:dyDescent="0.25">
      <c r="A119" s="3" t="e">
        <f t="shared" si="1"/>
        <v>#REF!</v>
      </c>
      <c r="B119" s="4" t="s">
        <v>48</v>
      </c>
      <c r="C119" s="4" t="s">
        <v>76</v>
      </c>
      <c r="D119" s="5" t="s">
        <v>17</v>
      </c>
      <c r="E119" s="4">
        <v>201055108</v>
      </c>
      <c r="F119" s="4" t="s">
        <v>376</v>
      </c>
      <c r="G119" s="11">
        <v>200523428</v>
      </c>
      <c r="H119" s="4" t="s">
        <v>377</v>
      </c>
      <c r="I119" s="13">
        <v>45531</v>
      </c>
      <c r="J119" s="11">
        <v>530000</v>
      </c>
      <c r="K119" s="4" t="s">
        <v>404</v>
      </c>
      <c r="L119" s="4" t="s">
        <v>32</v>
      </c>
      <c r="M119" s="4">
        <v>1</v>
      </c>
      <c r="N119" s="14">
        <v>530000</v>
      </c>
    </row>
    <row r="120" spans="1:14" ht="33.75" customHeight="1" x14ac:dyDescent="0.25">
      <c r="A120" s="3" t="e">
        <f t="shared" si="1"/>
        <v>#REF!</v>
      </c>
      <c r="B120" s="4" t="s">
        <v>48</v>
      </c>
      <c r="C120" s="4" t="s">
        <v>76</v>
      </c>
      <c r="D120" s="5" t="s">
        <v>17</v>
      </c>
      <c r="E120" s="4">
        <v>201055108</v>
      </c>
      <c r="F120" s="4" t="s">
        <v>378</v>
      </c>
      <c r="G120" s="11">
        <v>200244767</v>
      </c>
      <c r="H120" s="4" t="s">
        <v>379</v>
      </c>
      <c r="I120" s="13">
        <v>45582</v>
      </c>
      <c r="J120" s="11">
        <v>252656160</v>
      </c>
      <c r="K120" s="4" t="s">
        <v>405</v>
      </c>
      <c r="L120" s="4" t="s">
        <v>18</v>
      </c>
      <c r="M120" s="4">
        <v>1</v>
      </c>
      <c r="N120" s="14">
        <v>252656160</v>
      </c>
    </row>
    <row r="121" spans="1:14" x14ac:dyDescent="0.25">
      <c r="A121" s="3" t="e">
        <f t="shared" si="1"/>
        <v>#REF!</v>
      </c>
      <c r="B121" s="4" t="s">
        <v>48</v>
      </c>
      <c r="C121" s="4" t="s">
        <v>76</v>
      </c>
      <c r="D121" s="5" t="s">
        <v>17</v>
      </c>
      <c r="E121" s="4">
        <v>201055108</v>
      </c>
      <c r="F121" s="4" t="s">
        <v>380</v>
      </c>
      <c r="G121" s="11">
        <v>310585969</v>
      </c>
      <c r="H121" s="4">
        <v>14</v>
      </c>
      <c r="I121" s="13">
        <v>45575</v>
      </c>
      <c r="J121" s="11">
        <v>400000</v>
      </c>
      <c r="K121" s="4" t="s">
        <v>406</v>
      </c>
      <c r="L121" s="4" t="s">
        <v>32</v>
      </c>
      <c r="M121" s="4">
        <v>1</v>
      </c>
      <c r="N121" s="14">
        <v>400000</v>
      </c>
    </row>
    <row r="122" spans="1:14" ht="30" x14ac:dyDescent="0.25">
      <c r="A122" s="3" t="e">
        <f t="shared" si="1"/>
        <v>#REF!</v>
      </c>
      <c r="B122" s="4" t="s">
        <v>48</v>
      </c>
      <c r="C122" s="4" t="s">
        <v>76</v>
      </c>
      <c r="D122" s="5" t="s">
        <v>17</v>
      </c>
      <c r="E122" s="4">
        <v>201055108</v>
      </c>
      <c r="F122" s="4" t="s">
        <v>105</v>
      </c>
      <c r="G122" s="11" t="s">
        <v>107</v>
      </c>
      <c r="H122" s="4" t="s">
        <v>381</v>
      </c>
      <c r="I122" s="13" t="s">
        <v>382</v>
      </c>
      <c r="J122" s="11">
        <v>20880000</v>
      </c>
      <c r="K122" s="4" t="s">
        <v>212</v>
      </c>
      <c r="L122" s="4" t="s">
        <v>31</v>
      </c>
      <c r="M122" s="4">
        <v>2</v>
      </c>
      <c r="N122" s="14">
        <v>10440000</v>
      </c>
    </row>
    <row r="123" spans="1:14" ht="30" x14ac:dyDescent="0.25">
      <c r="A123" s="3" t="e">
        <f t="shared" si="1"/>
        <v>#REF!</v>
      </c>
      <c r="B123" s="4"/>
      <c r="C123" s="4" t="s">
        <v>76</v>
      </c>
      <c r="D123" s="5" t="s">
        <v>17</v>
      </c>
      <c r="E123" s="4">
        <v>201055108</v>
      </c>
      <c r="F123" s="4" t="s">
        <v>383</v>
      </c>
      <c r="G123" s="11" t="s">
        <v>384</v>
      </c>
      <c r="H123" s="4" t="s">
        <v>385</v>
      </c>
      <c r="I123" s="13" t="s">
        <v>386</v>
      </c>
      <c r="J123" s="11">
        <v>930000</v>
      </c>
      <c r="K123" s="4" t="s">
        <v>407</v>
      </c>
      <c r="L123" s="4" t="s">
        <v>19</v>
      </c>
      <c r="M123" s="4">
        <v>20</v>
      </c>
      <c r="N123" s="14">
        <v>46500</v>
      </c>
    </row>
    <row r="124" spans="1:14" ht="30" x14ac:dyDescent="0.25">
      <c r="A124" s="3" t="e">
        <f t="shared" si="1"/>
        <v>#REF!</v>
      </c>
      <c r="B124" s="4"/>
      <c r="C124" s="4" t="s">
        <v>76</v>
      </c>
      <c r="D124" s="5" t="s">
        <v>17</v>
      </c>
      <c r="E124" s="4">
        <v>201055108</v>
      </c>
      <c r="F124" s="4" t="s">
        <v>383</v>
      </c>
      <c r="G124" s="11" t="s">
        <v>384</v>
      </c>
      <c r="H124" s="4" t="s">
        <v>387</v>
      </c>
      <c r="I124" s="13" t="s">
        <v>388</v>
      </c>
      <c r="J124" s="11">
        <v>176250</v>
      </c>
      <c r="K124" s="4" t="s">
        <v>408</v>
      </c>
      <c r="L124" s="4" t="s">
        <v>31</v>
      </c>
      <c r="M124" s="4">
        <v>15</v>
      </c>
      <c r="N124" s="14">
        <v>11750</v>
      </c>
    </row>
    <row r="125" spans="1:14" ht="30" x14ac:dyDescent="0.25">
      <c r="A125" s="3" t="e">
        <f t="shared" si="1"/>
        <v>#REF!</v>
      </c>
      <c r="B125" s="4"/>
      <c r="C125" s="4" t="s">
        <v>76</v>
      </c>
      <c r="D125" s="5" t="s">
        <v>17</v>
      </c>
      <c r="E125" s="4">
        <v>201055108</v>
      </c>
      <c r="F125" s="4" t="s">
        <v>49</v>
      </c>
      <c r="G125" s="11" t="s">
        <v>50</v>
      </c>
      <c r="H125" s="4" t="s">
        <v>389</v>
      </c>
      <c r="I125" s="13" t="s">
        <v>390</v>
      </c>
      <c r="J125" s="11">
        <v>2200000</v>
      </c>
      <c r="K125" s="4" t="s">
        <v>83</v>
      </c>
      <c r="L125" s="4" t="s">
        <v>31</v>
      </c>
      <c r="M125" s="4">
        <v>50</v>
      </c>
      <c r="N125" s="14">
        <v>44000</v>
      </c>
    </row>
    <row r="126" spans="1:14" ht="30" x14ac:dyDescent="0.25">
      <c r="A126" s="3" t="e">
        <f t="shared" si="1"/>
        <v>#REF!</v>
      </c>
      <c r="B126" s="4"/>
      <c r="C126" s="4" t="s">
        <v>76</v>
      </c>
      <c r="D126" s="5" t="s">
        <v>17</v>
      </c>
      <c r="E126" s="4">
        <v>201055108</v>
      </c>
      <c r="F126" s="4" t="s">
        <v>106</v>
      </c>
      <c r="G126" s="11" t="s">
        <v>108</v>
      </c>
      <c r="H126" s="4" t="s">
        <v>391</v>
      </c>
      <c r="I126" s="13" t="s">
        <v>392</v>
      </c>
      <c r="J126" s="11">
        <v>4704000</v>
      </c>
      <c r="K126" s="4" t="s">
        <v>26</v>
      </c>
      <c r="L126" s="4" t="s">
        <v>28</v>
      </c>
      <c r="M126" s="4">
        <v>120</v>
      </c>
      <c r="N126" s="14">
        <v>39200</v>
      </c>
    </row>
    <row r="127" spans="1:14" ht="30" x14ac:dyDescent="0.25">
      <c r="A127" s="3" t="e">
        <f t="shared" si="1"/>
        <v>#REF!</v>
      </c>
      <c r="B127" s="4" t="s">
        <v>92</v>
      </c>
      <c r="C127" s="4" t="s">
        <v>76</v>
      </c>
      <c r="D127" s="5" t="s">
        <v>17</v>
      </c>
      <c r="E127" s="4">
        <v>201055108</v>
      </c>
      <c r="F127" s="4" t="s">
        <v>393</v>
      </c>
      <c r="G127" s="11" t="s">
        <v>394</v>
      </c>
      <c r="H127" s="4" t="s">
        <v>395</v>
      </c>
      <c r="I127" s="13" t="s">
        <v>396</v>
      </c>
      <c r="J127" s="11">
        <v>29000000</v>
      </c>
      <c r="K127" s="4" t="s">
        <v>409</v>
      </c>
      <c r="L127" s="4" t="s">
        <v>32</v>
      </c>
      <c r="M127" s="4">
        <v>100</v>
      </c>
      <c r="N127" s="14">
        <v>290000</v>
      </c>
    </row>
    <row r="128" spans="1:14" ht="30" x14ac:dyDescent="0.25">
      <c r="A128" s="3" t="e">
        <f t="shared" si="1"/>
        <v>#REF!</v>
      </c>
      <c r="B128" s="4" t="s">
        <v>92</v>
      </c>
      <c r="C128" s="4" t="s">
        <v>76</v>
      </c>
      <c r="D128" s="5" t="s">
        <v>17</v>
      </c>
      <c r="E128" s="4">
        <v>201055108</v>
      </c>
      <c r="F128" s="4" t="s">
        <v>131</v>
      </c>
      <c r="G128" s="11" t="s">
        <v>132</v>
      </c>
      <c r="H128" s="4" t="s">
        <v>397</v>
      </c>
      <c r="I128" s="13" t="s">
        <v>398</v>
      </c>
      <c r="J128" s="11">
        <v>2430000</v>
      </c>
      <c r="K128" s="4" t="s">
        <v>410</v>
      </c>
      <c r="L128" s="4" t="s">
        <v>32</v>
      </c>
      <c r="M128" s="4">
        <v>1</v>
      </c>
      <c r="N128" s="14">
        <v>2430000</v>
      </c>
    </row>
    <row r="129" spans="1:14" x14ac:dyDescent="0.25">
      <c r="A129" s="3" t="e">
        <f t="shared" si="1"/>
        <v>#REF!</v>
      </c>
      <c r="B129" s="4" t="s">
        <v>92</v>
      </c>
      <c r="C129" s="4" t="s">
        <v>76</v>
      </c>
      <c r="D129" s="5" t="s">
        <v>17</v>
      </c>
      <c r="E129" s="4">
        <v>201055108</v>
      </c>
      <c r="F129" s="4" t="s">
        <v>399</v>
      </c>
      <c r="G129" s="11" t="s">
        <v>400</v>
      </c>
      <c r="H129" s="4" t="s">
        <v>401</v>
      </c>
      <c r="I129" s="13" t="s">
        <v>402</v>
      </c>
      <c r="J129" s="11">
        <v>1344000</v>
      </c>
      <c r="K129" s="4" t="s">
        <v>54</v>
      </c>
      <c r="L129" s="4" t="s">
        <v>31</v>
      </c>
      <c r="M129" s="4">
        <v>28</v>
      </c>
      <c r="N129" s="14">
        <v>48000</v>
      </c>
    </row>
    <row r="130" spans="1:14" ht="30" x14ac:dyDescent="0.25">
      <c r="A130" s="3" t="e">
        <f t="shared" si="1"/>
        <v>#REF!</v>
      </c>
      <c r="B130" s="4" t="s">
        <v>92</v>
      </c>
      <c r="C130" s="4" t="s">
        <v>93</v>
      </c>
      <c r="D130" s="5" t="s">
        <v>17</v>
      </c>
      <c r="E130" s="4">
        <v>201055108</v>
      </c>
      <c r="F130" s="4" t="s">
        <v>411</v>
      </c>
      <c r="G130" s="11">
        <v>309920067</v>
      </c>
      <c r="H130" s="4">
        <v>2702395</v>
      </c>
      <c r="I130" s="13">
        <v>45582</v>
      </c>
      <c r="J130" s="11">
        <v>12600000</v>
      </c>
      <c r="K130" s="4" t="s">
        <v>417</v>
      </c>
      <c r="L130" s="4" t="s">
        <v>32</v>
      </c>
      <c r="M130" s="4">
        <v>70</v>
      </c>
      <c r="N130" s="14">
        <v>180000</v>
      </c>
    </row>
    <row r="131" spans="1:14" x14ac:dyDescent="0.25">
      <c r="A131" s="3" t="e">
        <f t="shared" ref="A131:A203" si="2">+A130+1</f>
        <v>#REF!</v>
      </c>
      <c r="B131" s="4" t="s">
        <v>92</v>
      </c>
      <c r="C131" s="4" t="s">
        <v>93</v>
      </c>
      <c r="D131" s="5" t="s">
        <v>17</v>
      </c>
      <c r="E131" s="4">
        <v>201055108</v>
      </c>
      <c r="F131" s="4" t="s">
        <v>91</v>
      </c>
      <c r="G131" s="11" t="s">
        <v>94</v>
      </c>
      <c r="H131" s="4">
        <v>2706241</v>
      </c>
      <c r="I131" s="13" t="s">
        <v>412</v>
      </c>
      <c r="J131" s="11">
        <v>130000</v>
      </c>
      <c r="K131" s="4" t="s">
        <v>418</v>
      </c>
      <c r="L131" s="4" t="s">
        <v>31</v>
      </c>
      <c r="M131" s="4">
        <v>10</v>
      </c>
      <c r="N131" s="14">
        <v>13000</v>
      </c>
    </row>
    <row r="132" spans="1:14" x14ac:dyDescent="0.25">
      <c r="A132" s="3" t="e">
        <f t="shared" si="2"/>
        <v>#REF!</v>
      </c>
      <c r="B132" s="4" t="s">
        <v>92</v>
      </c>
      <c r="C132" s="4" t="s">
        <v>93</v>
      </c>
      <c r="D132" s="5" t="s">
        <v>17</v>
      </c>
      <c r="E132" s="4">
        <v>201055108</v>
      </c>
      <c r="F132" s="4" t="s">
        <v>413</v>
      </c>
      <c r="G132" s="11">
        <v>304321579</v>
      </c>
      <c r="H132" s="4">
        <v>2706163</v>
      </c>
      <c r="I132" s="13" t="s">
        <v>412</v>
      </c>
      <c r="J132" s="11">
        <v>176000</v>
      </c>
      <c r="K132" s="4" t="s">
        <v>419</v>
      </c>
      <c r="L132" s="4" t="s">
        <v>31</v>
      </c>
      <c r="M132" s="4">
        <v>40</v>
      </c>
      <c r="N132" s="14">
        <v>4400</v>
      </c>
    </row>
    <row r="133" spans="1:14" x14ac:dyDescent="0.25">
      <c r="A133" s="3" t="e">
        <f t="shared" si="2"/>
        <v>#REF!</v>
      </c>
      <c r="B133" s="4" t="s">
        <v>92</v>
      </c>
      <c r="C133" s="4" t="s">
        <v>93</v>
      </c>
      <c r="D133" s="5" t="s">
        <v>17</v>
      </c>
      <c r="E133" s="4">
        <v>201055108</v>
      </c>
      <c r="F133" s="4" t="s">
        <v>91</v>
      </c>
      <c r="G133" s="11" t="s">
        <v>94</v>
      </c>
      <c r="H133" s="4">
        <v>2706183</v>
      </c>
      <c r="I133" s="13" t="s">
        <v>412</v>
      </c>
      <c r="J133" s="11">
        <v>300000</v>
      </c>
      <c r="K133" s="4" t="s">
        <v>83</v>
      </c>
      <c r="L133" s="4" t="s">
        <v>31</v>
      </c>
      <c r="M133" s="4">
        <v>200</v>
      </c>
      <c r="N133" s="14">
        <v>1500</v>
      </c>
    </row>
    <row r="134" spans="1:14" x14ac:dyDescent="0.25">
      <c r="A134" s="3" t="e">
        <f t="shared" si="2"/>
        <v>#REF!</v>
      </c>
      <c r="B134" s="4" t="s">
        <v>92</v>
      </c>
      <c r="C134" s="4" t="s">
        <v>93</v>
      </c>
      <c r="D134" s="5" t="s">
        <v>17</v>
      </c>
      <c r="E134" s="4">
        <v>201055108</v>
      </c>
      <c r="F134" s="4" t="s">
        <v>91</v>
      </c>
      <c r="G134" s="11" t="s">
        <v>94</v>
      </c>
      <c r="H134" s="4">
        <v>2706228</v>
      </c>
      <c r="I134" s="13" t="s">
        <v>412</v>
      </c>
      <c r="J134" s="11">
        <v>319000</v>
      </c>
      <c r="K134" s="4" t="s">
        <v>420</v>
      </c>
      <c r="L134" s="4" t="s">
        <v>19</v>
      </c>
      <c r="M134" s="4">
        <v>10</v>
      </c>
      <c r="N134" s="14">
        <v>31900</v>
      </c>
    </row>
    <row r="135" spans="1:14" x14ac:dyDescent="0.25">
      <c r="A135" s="3" t="e">
        <f t="shared" si="2"/>
        <v>#REF!</v>
      </c>
      <c r="B135" s="4" t="s">
        <v>92</v>
      </c>
      <c r="C135" s="4" t="s">
        <v>93</v>
      </c>
      <c r="D135" s="5" t="s">
        <v>17</v>
      </c>
      <c r="E135" s="4">
        <v>201055108</v>
      </c>
      <c r="F135" s="4" t="s">
        <v>91</v>
      </c>
      <c r="G135" s="11" t="s">
        <v>94</v>
      </c>
      <c r="H135" s="4">
        <v>2706189</v>
      </c>
      <c r="I135" s="13" t="s">
        <v>412</v>
      </c>
      <c r="J135" s="11">
        <v>380000</v>
      </c>
      <c r="K135" s="4" t="s">
        <v>421</v>
      </c>
      <c r="L135" s="4" t="s">
        <v>31</v>
      </c>
      <c r="M135" s="4">
        <v>4</v>
      </c>
      <c r="N135" s="14">
        <v>95000</v>
      </c>
    </row>
    <row r="136" spans="1:14" x14ac:dyDescent="0.25">
      <c r="A136" s="3" t="e">
        <f t="shared" si="2"/>
        <v>#REF!</v>
      </c>
      <c r="B136" s="4" t="s">
        <v>92</v>
      </c>
      <c r="C136" s="4" t="s">
        <v>93</v>
      </c>
      <c r="D136" s="5" t="s">
        <v>17</v>
      </c>
      <c r="E136" s="4">
        <v>201055108</v>
      </c>
      <c r="F136" s="4" t="s">
        <v>91</v>
      </c>
      <c r="G136" s="11" t="s">
        <v>94</v>
      </c>
      <c r="H136" s="4">
        <v>2706153</v>
      </c>
      <c r="I136" s="13" t="s">
        <v>412</v>
      </c>
      <c r="J136" s="11">
        <v>3790000</v>
      </c>
      <c r="K136" s="4" t="s">
        <v>422</v>
      </c>
      <c r="L136" s="4" t="s">
        <v>28</v>
      </c>
      <c r="M136" s="4">
        <v>100</v>
      </c>
      <c r="N136" s="14">
        <v>37900</v>
      </c>
    </row>
    <row r="137" spans="1:14" x14ac:dyDescent="0.25">
      <c r="A137" s="3" t="e">
        <f t="shared" si="2"/>
        <v>#REF!</v>
      </c>
      <c r="B137" s="4" t="s">
        <v>92</v>
      </c>
      <c r="C137" s="4" t="s">
        <v>93</v>
      </c>
      <c r="D137" s="5" t="s">
        <v>17</v>
      </c>
      <c r="E137" s="4">
        <v>201055108</v>
      </c>
      <c r="F137" s="4" t="s">
        <v>414</v>
      </c>
      <c r="G137" s="11">
        <v>303408604</v>
      </c>
      <c r="H137" s="4">
        <v>2700646</v>
      </c>
      <c r="I137" s="13" t="s">
        <v>415</v>
      </c>
      <c r="J137" s="11">
        <v>100000</v>
      </c>
      <c r="K137" s="4" t="s">
        <v>423</v>
      </c>
      <c r="L137" s="4" t="s">
        <v>31</v>
      </c>
      <c r="M137" s="4">
        <v>4</v>
      </c>
      <c r="N137" s="14">
        <v>25000</v>
      </c>
    </row>
    <row r="138" spans="1:14" x14ac:dyDescent="0.25">
      <c r="A138" s="3" t="e">
        <f t="shared" si="2"/>
        <v>#REF!</v>
      </c>
      <c r="B138" s="4" t="s">
        <v>92</v>
      </c>
      <c r="C138" s="4" t="s">
        <v>93</v>
      </c>
      <c r="D138" s="5" t="s">
        <v>17</v>
      </c>
      <c r="E138" s="4">
        <v>201055108</v>
      </c>
      <c r="F138" s="4" t="s">
        <v>416</v>
      </c>
      <c r="G138" s="11">
        <v>308212505</v>
      </c>
      <c r="H138" s="4">
        <v>2706196</v>
      </c>
      <c r="I138" s="13" t="s">
        <v>412</v>
      </c>
      <c r="J138" s="11">
        <v>120000</v>
      </c>
      <c r="K138" s="4" t="s">
        <v>424</v>
      </c>
      <c r="L138" s="4" t="s">
        <v>31</v>
      </c>
      <c r="M138" s="4">
        <v>30</v>
      </c>
      <c r="N138" s="14">
        <v>4000</v>
      </c>
    </row>
    <row r="139" spans="1:14" ht="30" x14ac:dyDescent="0.25">
      <c r="A139" s="3" t="e">
        <f t="shared" si="2"/>
        <v>#REF!</v>
      </c>
      <c r="B139" s="4" t="s">
        <v>69</v>
      </c>
      <c r="C139" s="4" t="s">
        <v>93</v>
      </c>
      <c r="D139" s="5" t="s">
        <v>17</v>
      </c>
      <c r="E139" s="4">
        <v>201055108</v>
      </c>
      <c r="F139" s="4" t="s">
        <v>414</v>
      </c>
      <c r="G139" s="11">
        <v>303408604</v>
      </c>
      <c r="H139" s="4">
        <v>2700653</v>
      </c>
      <c r="I139" s="13" t="s">
        <v>415</v>
      </c>
      <c r="J139" s="11">
        <v>1120000</v>
      </c>
      <c r="K139" s="4" t="s">
        <v>425</v>
      </c>
      <c r="L139" s="4" t="s">
        <v>63</v>
      </c>
      <c r="M139" s="4">
        <v>16</v>
      </c>
      <c r="N139" s="14">
        <v>70000</v>
      </c>
    </row>
    <row r="140" spans="1:14" ht="30" x14ac:dyDescent="0.25">
      <c r="A140" s="3" t="e">
        <f t="shared" si="2"/>
        <v>#REF!</v>
      </c>
      <c r="B140" s="4" t="s">
        <v>69</v>
      </c>
      <c r="C140" s="4" t="s">
        <v>72</v>
      </c>
      <c r="D140" s="5" t="s">
        <v>17</v>
      </c>
      <c r="E140" s="4">
        <v>201055108</v>
      </c>
      <c r="F140" s="4" t="s">
        <v>426</v>
      </c>
      <c r="G140" s="11">
        <v>305684696</v>
      </c>
      <c r="H140" s="4" t="s">
        <v>427</v>
      </c>
      <c r="I140" s="13">
        <v>45567</v>
      </c>
      <c r="J140" s="11">
        <v>120000</v>
      </c>
      <c r="K140" s="4" t="s">
        <v>134</v>
      </c>
      <c r="L140" s="4" t="s">
        <v>31</v>
      </c>
      <c r="M140" s="4">
        <v>1</v>
      </c>
      <c r="N140" s="14">
        <v>120000</v>
      </c>
    </row>
    <row r="141" spans="1:14" ht="30" x14ac:dyDescent="0.25">
      <c r="A141" s="3" t="e">
        <f t="shared" si="2"/>
        <v>#REF!</v>
      </c>
      <c r="B141" s="4" t="s">
        <v>69</v>
      </c>
      <c r="C141" s="4" t="s">
        <v>72</v>
      </c>
      <c r="D141" s="5" t="s">
        <v>17</v>
      </c>
      <c r="E141" s="4">
        <v>201055108</v>
      </c>
      <c r="F141" s="4" t="s">
        <v>109</v>
      </c>
      <c r="G141" s="11">
        <v>305910034</v>
      </c>
      <c r="H141" s="4">
        <v>2713312</v>
      </c>
      <c r="I141" s="13">
        <v>45587</v>
      </c>
      <c r="J141" s="11">
        <v>425000</v>
      </c>
      <c r="K141" s="4" t="s">
        <v>111</v>
      </c>
      <c r="L141" s="4" t="s">
        <v>70</v>
      </c>
      <c r="M141" s="4">
        <v>1</v>
      </c>
      <c r="N141" s="14">
        <v>425000</v>
      </c>
    </row>
    <row r="142" spans="1:14" ht="30" x14ac:dyDescent="0.25">
      <c r="A142" s="3" t="e">
        <f t="shared" si="2"/>
        <v>#REF!</v>
      </c>
      <c r="B142" s="4" t="s">
        <v>69</v>
      </c>
      <c r="C142" s="4" t="s">
        <v>72</v>
      </c>
      <c r="D142" s="5" t="s">
        <v>17</v>
      </c>
      <c r="E142" s="4">
        <v>201055108</v>
      </c>
      <c r="F142" s="4" t="s">
        <v>109</v>
      </c>
      <c r="G142" s="11">
        <v>305910034</v>
      </c>
      <c r="H142" s="4">
        <v>2713314</v>
      </c>
      <c r="I142" s="13">
        <v>45587</v>
      </c>
      <c r="J142" s="11">
        <v>415000</v>
      </c>
      <c r="K142" s="4" t="s">
        <v>111</v>
      </c>
      <c r="L142" s="4" t="s">
        <v>70</v>
      </c>
      <c r="M142" s="4">
        <v>1</v>
      </c>
      <c r="N142" s="14">
        <v>415000</v>
      </c>
    </row>
    <row r="143" spans="1:14" ht="30" x14ac:dyDescent="0.25">
      <c r="A143" s="3" t="e">
        <f t="shared" si="2"/>
        <v>#REF!</v>
      </c>
      <c r="B143" s="4" t="s">
        <v>69</v>
      </c>
      <c r="C143" s="4" t="s">
        <v>72</v>
      </c>
      <c r="D143" s="5" t="s">
        <v>17</v>
      </c>
      <c r="E143" s="4">
        <v>201055108</v>
      </c>
      <c r="F143" s="4" t="s">
        <v>109</v>
      </c>
      <c r="G143" s="11">
        <v>305910034</v>
      </c>
      <c r="H143" s="4">
        <v>2713311</v>
      </c>
      <c r="I143" s="13">
        <v>45587</v>
      </c>
      <c r="J143" s="11">
        <v>465000</v>
      </c>
      <c r="K143" s="4" t="s">
        <v>111</v>
      </c>
      <c r="L143" s="4" t="s">
        <v>70</v>
      </c>
      <c r="M143" s="4">
        <v>1</v>
      </c>
      <c r="N143" s="14">
        <v>465000</v>
      </c>
    </row>
    <row r="144" spans="1:14" ht="30" x14ac:dyDescent="0.25">
      <c r="A144" s="3" t="e">
        <f t="shared" si="2"/>
        <v>#REF!</v>
      </c>
      <c r="B144" s="4" t="s">
        <v>69</v>
      </c>
      <c r="C144" s="4" t="s">
        <v>72</v>
      </c>
      <c r="D144" s="5" t="s">
        <v>17</v>
      </c>
      <c r="E144" s="4">
        <v>201055108</v>
      </c>
      <c r="F144" s="4" t="s">
        <v>109</v>
      </c>
      <c r="G144" s="11">
        <v>305910034</v>
      </c>
      <c r="H144" s="4">
        <v>2713313</v>
      </c>
      <c r="I144" s="13">
        <v>45587</v>
      </c>
      <c r="J144" s="11">
        <v>410000</v>
      </c>
      <c r="K144" s="4" t="s">
        <v>111</v>
      </c>
      <c r="L144" s="4" t="s">
        <v>70</v>
      </c>
      <c r="M144" s="4">
        <v>1</v>
      </c>
      <c r="N144" s="14">
        <v>410000</v>
      </c>
    </row>
    <row r="145" spans="1:14" ht="30" x14ac:dyDescent="0.25">
      <c r="A145" s="3" t="e">
        <f t="shared" si="2"/>
        <v>#REF!</v>
      </c>
      <c r="B145" s="4" t="s">
        <v>69</v>
      </c>
      <c r="C145" s="4" t="s">
        <v>72</v>
      </c>
      <c r="D145" s="5" t="s">
        <v>17</v>
      </c>
      <c r="E145" s="4">
        <v>201055108</v>
      </c>
      <c r="F145" s="4" t="s">
        <v>133</v>
      </c>
      <c r="G145" s="11">
        <v>301967378</v>
      </c>
      <c r="H145" s="4">
        <v>2693669</v>
      </c>
      <c r="I145" s="13">
        <v>45577</v>
      </c>
      <c r="J145" s="11">
        <v>1049000</v>
      </c>
      <c r="K145" s="4" t="s">
        <v>135</v>
      </c>
      <c r="L145" s="4" t="s">
        <v>70</v>
      </c>
      <c r="M145" s="4">
        <v>1</v>
      </c>
      <c r="N145" s="14">
        <v>1049000</v>
      </c>
    </row>
    <row r="146" spans="1:14" ht="30" x14ac:dyDescent="0.25">
      <c r="A146" s="3" t="e">
        <f t="shared" si="2"/>
        <v>#REF!</v>
      </c>
      <c r="B146" s="4" t="s">
        <v>69</v>
      </c>
      <c r="C146" s="4" t="s">
        <v>72</v>
      </c>
      <c r="D146" s="5" t="s">
        <v>17</v>
      </c>
      <c r="E146" s="4">
        <v>201055108</v>
      </c>
      <c r="F146" s="4" t="s">
        <v>133</v>
      </c>
      <c r="G146" s="11">
        <v>301967378</v>
      </c>
      <c r="H146" s="4">
        <v>2694002</v>
      </c>
      <c r="I146" s="13">
        <v>45577</v>
      </c>
      <c r="J146" s="11">
        <v>589000</v>
      </c>
      <c r="K146" s="4" t="s">
        <v>135</v>
      </c>
      <c r="L146" s="4" t="s">
        <v>70</v>
      </c>
      <c r="M146" s="4">
        <v>1</v>
      </c>
      <c r="N146" s="14">
        <v>589000</v>
      </c>
    </row>
    <row r="147" spans="1:14" ht="30" x14ac:dyDescent="0.25">
      <c r="A147" s="3" t="e">
        <f t="shared" si="2"/>
        <v>#REF!</v>
      </c>
      <c r="B147" s="4" t="s">
        <v>69</v>
      </c>
      <c r="C147" s="4" t="s">
        <v>72</v>
      </c>
      <c r="D147" s="5" t="s">
        <v>17</v>
      </c>
      <c r="E147" s="4">
        <v>201055108</v>
      </c>
      <c r="F147" s="4" t="s">
        <v>428</v>
      </c>
      <c r="G147" s="11">
        <v>200357088</v>
      </c>
      <c r="H147" s="4" t="s">
        <v>429</v>
      </c>
      <c r="I147" s="13">
        <v>45587</v>
      </c>
      <c r="J147" s="11">
        <v>260474080</v>
      </c>
      <c r="K147" s="4" t="s">
        <v>441</v>
      </c>
      <c r="L147" s="4" t="s">
        <v>31</v>
      </c>
      <c r="M147" s="4">
        <v>1</v>
      </c>
      <c r="N147" s="14">
        <v>260474080</v>
      </c>
    </row>
    <row r="148" spans="1:14" ht="30" x14ac:dyDescent="0.25">
      <c r="A148" s="3" t="e">
        <f t="shared" si="2"/>
        <v>#REF!</v>
      </c>
      <c r="B148" s="4" t="s">
        <v>69</v>
      </c>
      <c r="C148" s="4" t="s">
        <v>72</v>
      </c>
      <c r="D148" s="5" t="s">
        <v>17</v>
      </c>
      <c r="E148" s="4">
        <v>201055108</v>
      </c>
      <c r="F148" s="4" t="s">
        <v>430</v>
      </c>
      <c r="G148" s="11">
        <v>301717054</v>
      </c>
      <c r="H148" s="4">
        <v>2682160</v>
      </c>
      <c r="I148" s="13">
        <v>45572</v>
      </c>
      <c r="J148" s="11">
        <v>10700000</v>
      </c>
      <c r="K148" s="4" t="s">
        <v>442</v>
      </c>
      <c r="L148" s="4" t="s">
        <v>443</v>
      </c>
      <c r="M148" s="4">
        <v>107</v>
      </c>
      <c r="N148" s="14">
        <v>100000</v>
      </c>
    </row>
    <row r="149" spans="1:14" x14ac:dyDescent="0.25">
      <c r="A149" s="3"/>
      <c r="B149" s="4"/>
      <c r="C149" s="4" t="s">
        <v>72</v>
      </c>
      <c r="D149" s="5" t="s">
        <v>17</v>
      </c>
      <c r="E149" s="4">
        <v>201055108</v>
      </c>
      <c r="F149" s="4" t="s">
        <v>431</v>
      </c>
      <c r="G149" s="11">
        <v>305792927</v>
      </c>
      <c r="H149" s="4">
        <v>2694008</v>
      </c>
      <c r="I149" s="13">
        <v>45577</v>
      </c>
      <c r="J149" s="11">
        <v>5160000</v>
      </c>
      <c r="K149" s="4" t="s">
        <v>444</v>
      </c>
      <c r="L149" s="4" t="s">
        <v>137</v>
      </c>
      <c r="M149" s="4">
        <v>120</v>
      </c>
      <c r="N149" s="14">
        <v>43000</v>
      </c>
    </row>
    <row r="150" spans="1:14" x14ac:dyDescent="0.25">
      <c r="A150" s="3"/>
      <c r="B150" s="4"/>
      <c r="C150" s="4" t="s">
        <v>72</v>
      </c>
      <c r="D150" s="5" t="s">
        <v>17</v>
      </c>
      <c r="E150" s="4">
        <v>201055108</v>
      </c>
      <c r="F150" s="4" t="s">
        <v>432</v>
      </c>
      <c r="G150" s="11">
        <v>310636294</v>
      </c>
      <c r="H150" s="4">
        <v>2673016</v>
      </c>
      <c r="I150" s="13">
        <v>45567</v>
      </c>
      <c r="J150" s="11">
        <v>9700000</v>
      </c>
      <c r="K150" s="4" t="s">
        <v>445</v>
      </c>
      <c r="L150" s="4" t="s">
        <v>70</v>
      </c>
      <c r="M150" s="4">
        <v>1</v>
      </c>
      <c r="N150" s="14">
        <v>9700000</v>
      </c>
    </row>
    <row r="151" spans="1:14" x14ac:dyDescent="0.25">
      <c r="A151" s="3"/>
      <c r="B151" s="4"/>
      <c r="C151" s="4" t="s">
        <v>72</v>
      </c>
      <c r="D151" s="5" t="s">
        <v>17</v>
      </c>
      <c r="E151" s="4">
        <v>201055108</v>
      </c>
      <c r="F151" s="4" t="s">
        <v>433</v>
      </c>
      <c r="G151" s="11">
        <v>300701930</v>
      </c>
      <c r="H151" s="4">
        <v>2701009</v>
      </c>
      <c r="I151" s="13">
        <v>45582</v>
      </c>
      <c r="J151" s="11">
        <v>2175000</v>
      </c>
      <c r="K151" s="4" t="s">
        <v>446</v>
      </c>
      <c r="L151" s="4" t="s">
        <v>31</v>
      </c>
      <c r="M151" s="4">
        <v>15000</v>
      </c>
      <c r="N151" s="14">
        <v>145</v>
      </c>
    </row>
    <row r="152" spans="1:14" x14ac:dyDescent="0.25">
      <c r="A152" s="3"/>
      <c r="B152" s="4"/>
      <c r="C152" s="4" t="s">
        <v>72</v>
      </c>
      <c r="D152" s="5" t="s">
        <v>17</v>
      </c>
      <c r="E152" s="4">
        <v>201055108</v>
      </c>
      <c r="F152" s="4" t="s">
        <v>434</v>
      </c>
      <c r="G152" s="11">
        <v>300935157</v>
      </c>
      <c r="H152" s="4">
        <v>2677354</v>
      </c>
      <c r="I152" s="13">
        <v>45570</v>
      </c>
      <c r="J152" s="11">
        <v>460000</v>
      </c>
      <c r="K152" s="4" t="s">
        <v>447</v>
      </c>
      <c r="L152" s="4" t="s">
        <v>31</v>
      </c>
      <c r="M152" s="4">
        <v>2</v>
      </c>
      <c r="N152" s="14">
        <v>230000</v>
      </c>
    </row>
    <row r="153" spans="1:14" x14ac:dyDescent="0.25">
      <c r="A153" s="3"/>
      <c r="B153" s="4"/>
      <c r="C153" s="4" t="s">
        <v>72</v>
      </c>
      <c r="D153" s="5" t="s">
        <v>17</v>
      </c>
      <c r="E153" s="4">
        <v>201055108</v>
      </c>
      <c r="F153" s="4" t="s">
        <v>435</v>
      </c>
      <c r="G153" s="11">
        <v>311011351</v>
      </c>
      <c r="H153" s="4">
        <v>2678221</v>
      </c>
      <c r="I153" s="13">
        <v>45570</v>
      </c>
      <c r="J153" s="11">
        <v>1915900.5</v>
      </c>
      <c r="K153" s="4" t="s">
        <v>136</v>
      </c>
      <c r="L153" s="4" t="s">
        <v>70</v>
      </c>
      <c r="M153" s="4">
        <v>30</v>
      </c>
      <c r="N153" s="14">
        <v>63863.35</v>
      </c>
    </row>
    <row r="154" spans="1:14" x14ac:dyDescent="0.25">
      <c r="A154" s="3"/>
      <c r="B154" s="4"/>
      <c r="C154" s="4" t="s">
        <v>72</v>
      </c>
      <c r="D154" s="5" t="s">
        <v>17</v>
      </c>
      <c r="E154" s="4">
        <v>201055108</v>
      </c>
      <c r="F154" s="4" t="s">
        <v>436</v>
      </c>
      <c r="G154" s="11">
        <v>308044778</v>
      </c>
      <c r="H154" s="4">
        <v>2700502</v>
      </c>
      <c r="I154" s="13">
        <v>45581</v>
      </c>
      <c r="J154" s="11">
        <v>810000</v>
      </c>
      <c r="K154" s="4" t="s">
        <v>448</v>
      </c>
      <c r="L154" s="4" t="s">
        <v>31</v>
      </c>
      <c r="M154" s="4">
        <v>15</v>
      </c>
      <c r="N154" s="14">
        <v>54000</v>
      </c>
    </row>
    <row r="155" spans="1:14" x14ac:dyDescent="0.25">
      <c r="A155" s="3"/>
      <c r="B155" s="4"/>
      <c r="C155" s="4" t="s">
        <v>72</v>
      </c>
      <c r="D155" s="5" t="s">
        <v>17</v>
      </c>
      <c r="E155" s="4">
        <v>201055108</v>
      </c>
      <c r="F155" s="4" t="s">
        <v>437</v>
      </c>
      <c r="G155" s="11">
        <v>30406863450049</v>
      </c>
      <c r="H155" s="4">
        <v>2695999</v>
      </c>
      <c r="I155" s="13">
        <v>45578</v>
      </c>
      <c r="J155" s="11">
        <v>1200000</v>
      </c>
      <c r="K155" s="4" t="s">
        <v>449</v>
      </c>
      <c r="L155" s="4" t="s">
        <v>70</v>
      </c>
      <c r="M155" s="4">
        <v>1</v>
      </c>
      <c r="N155" s="14">
        <v>1200000</v>
      </c>
    </row>
    <row r="156" spans="1:14" ht="30" x14ac:dyDescent="0.25">
      <c r="A156" s="3"/>
      <c r="B156" s="4"/>
      <c r="C156" s="4" t="s">
        <v>72</v>
      </c>
      <c r="D156" s="5" t="s">
        <v>17</v>
      </c>
      <c r="E156" s="4">
        <v>201055108</v>
      </c>
      <c r="F156" s="4" t="s">
        <v>438</v>
      </c>
      <c r="G156" s="11">
        <v>202029754</v>
      </c>
      <c r="H156" s="4">
        <v>59</v>
      </c>
      <c r="I156" s="13">
        <v>45587</v>
      </c>
      <c r="J156" s="11">
        <v>600000</v>
      </c>
      <c r="K156" s="4" t="s">
        <v>112</v>
      </c>
      <c r="L156" s="4" t="s">
        <v>70</v>
      </c>
      <c r="M156" s="4">
        <v>1</v>
      </c>
      <c r="N156" s="14">
        <v>600000</v>
      </c>
    </row>
    <row r="157" spans="1:14" ht="30" x14ac:dyDescent="0.25">
      <c r="A157" s="3"/>
      <c r="B157" s="4"/>
      <c r="C157" s="4" t="s">
        <v>72</v>
      </c>
      <c r="D157" s="5" t="s">
        <v>17</v>
      </c>
      <c r="E157" s="4">
        <v>201055108</v>
      </c>
      <c r="F157" s="4" t="s">
        <v>439</v>
      </c>
      <c r="G157" s="11">
        <v>300313789</v>
      </c>
      <c r="H157" s="4">
        <v>60</v>
      </c>
      <c r="I157" s="13">
        <v>45580</v>
      </c>
      <c r="J157" s="11">
        <v>6750000</v>
      </c>
      <c r="K157" s="4" t="s">
        <v>112</v>
      </c>
      <c r="L157" s="4" t="s">
        <v>70</v>
      </c>
      <c r="M157" s="4">
        <v>15</v>
      </c>
      <c r="N157" s="14">
        <v>450000</v>
      </c>
    </row>
    <row r="158" spans="1:14" ht="30" x14ac:dyDescent="0.25">
      <c r="A158" s="3" t="e">
        <f>+A148+1</f>
        <v>#REF!</v>
      </c>
      <c r="B158" s="4" t="s">
        <v>69</v>
      </c>
      <c r="C158" s="4" t="s">
        <v>72</v>
      </c>
      <c r="D158" s="5" t="s">
        <v>17</v>
      </c>
      <c r="E158" s="4">
        <v>201055108</v>
      </c>
      <c r="F158" s="4" t="s">
        <v>440</v>
      </c>
      <c r="G158" s="11">
        <v>306605769</v>
      </c>
      <c r="H158" s="4">
        <v>11</v>
      </c>
      <c r="I158" s="13">
        <v>45588</v>
      </c>
      <c r="J158" s="11">
        <v>103699</v>
      </c>
      <c r="K158" s="4" t="s">
        <v>450</v>
      </c>
      <c r="L158" s="4" t="s">
        <v>70</v>
      </c>
      <c r="M158" s="4">
        <v>1</v>
      </c>
      <c r="N158" s="14">
        <v>103699</v>
      </c>
    </row>
    <row r="159" spans="1:14" ht="30" x14ac:dyDescent="0.25">
      <c r="A159" s="3" t="e">
        <f t="shared" si="2"/>
        <v>#REF!</v>
      </c>
      <c r="B159" s="4" t="s">
        <v>69</v>
      </c>
      <c r="C159" s="4" t="s">
        <v>72</v>
      </c>
      <c r="D159" s="5" t="s">
        <v>17</v>
      </c>
      <c r="E159" s="4">
        <v>201055108</v>
      </c>
      <c r="F159" s="4" t="s">
        <v>110</v>
      </c>
      <c r="G159" s="11">
        <v>311555498</v>
      </c>
      <c r="H159" s="4">
        <v>2679213</v>
      </c>
      <c r="I159" s="13">
        <v>45571</v>
      </c>
      <c r="J159" s="11">
        <v>900000</v>
      </c>
      <c r="K159" s="4" t="s">
        <v>451</v>
      </c>
      <c r="L159" s="4" t="s">
        <v>31</v>
      </c>
      <c r="M159" s="4">
        <v>1000</v>
      </c>
      <c r="N159" s="14">
        <v>900</v>
      </c>
    </row>
    <row r="160" spans="1:14" ht="30" x14ac:dyDescent="0.25">
      <c r="A160" s="3" t="e">
        <f>+#REF!+1</f>
        <v>#REF!</v>
      </c>
      <c r="B160" s="4" t="s">
        <v>57</v>
      </c>
      <c r="C160" s="4" t="s">
        <v>75</v>
      </c>
      <c r="D160" s="5" t="s">
        <v>17</v>
      </c>
      <c r="E160" s="4">
        <v>201055108</v>
      </c>
      <c r="F160" s="4" t="s">
        <v>452</v>
      </c>
      <c r="G160" s="11" t="s">
        <v>453</v>
      </c>
      <c r="H160" s="4" t="s">
        <v>454</v>
      </c>
      <c r="I160" s="13" t="s">
        <v>331</v>
      </c>
      <c r="J160" s="11">
        <v>2950000</v>
      </c>
      <c r="K160" s="4" t="s">
        <v>125</v>
      </c>
      <c r="L160" s="4" t="s">
        <v>32</v>
      </c>
      <c r="M160" s="4">
        <v>1</v>
      </c>
      <c r="N160" s="14">
        <v>2950000</v>
      </c>
    </row>
    <row r="161" spans="1:14" ht="30" x14ac:dyDescent="0.25">
      <c r="A161" s="3"/>
      <c r="B161" s="4"/>
      <c r="C161" s="4" t="s">
        <v>75</v>
      </c>
      <c r="D161" s="5" t="s">
        <v>17</v>
      </c>
      <c r="E161" s="4">
        <v>201055108</v>
      </c>
      <c r="F161" s="4" t="s">
        <v>455</v>
      </c>
      <c r="G161" s="11" t="s">
        <v>456</v>
      </c>
      <c r="H161" s="4" t="s">
        <v>457</v>
      </c>
      <c r="I161" s="13" t="s">
        <v>458</v>
      </c>
      <c r="J161" s="11">
        <v>5600000.0099999998</v>
      </c>
      <c r="K161" s="4" t="s">
        <v>474</v>
      </c>
      <c r="L161" s="4" t="s">
        <v>32</v>
      </c>
      <c r="M161" s="4">
        <v>1</v>
      </c>
      <c r="N161" s="14">
        <v>5600000.0099999998</v>
      </c>
    </row>
    <row r="162" spans="1:14" ht="30" x14ac:dyDescent="0.25">
      <c r="A162" s="3"/>
      <c r="B162" s="4"/>
      <c r="C162" s="4" t="s">
        <v>75</v>
      </c>
      <c r="D162" s="5" t="s">
        <v>17</v>
      </c>
      <c r="E162" s="4">
        <v>201055108</v>
      </c>
      <c r="F162" s="4" t="s">
        <v>455</v>
      </c>
      <c r="G162" s="11" t="s">
        <v>456</v>
      </c>
      <c r="H162" s="4" t="s">
        <v>459</v>
      </c>
      <c r="I162" s="13" t="s">
        <v>458</v>
      </c>
      <c r="J162" s="11">
        <v>2580000.0099999998</v>
      </c>
      <c r="K162" s="4" t="s">
        <v>139</v>
      </c>
      <c r="L162" s="4" t="s">
        <v>32</v>
      </c>
      <c r="M162" s="4">
        <v>1</v>
      </c>
      <c r="N162" s="14">
        <v>2580000.0099999998</v>
      </c>
    </row>
    <row r="163" spans="1:14" x14ac:dyDescent="0.25">
      <c r="A163" s="3"/>
      <c r="B163" s="4"/>
      <c r="C163" s="4" t="s">
        <v>75</v>
      </c>
      <c r="D163" s="5" t="s">
        <v>17</v>
      </c>
      <c r="E163" s="4">
        <v>201055108</v>
      </c>
      <c r="F163" s="4" t="s">
        <v>460</v>
      </c>
      <c r="G163" s="11" t="s">
        <v>461</v>
      </c>
      <c r="H163" s="4" t="s">
        <v>462</v>
      </c>
      <c r="I163" s="13" t="s">
        <v>353</v>
      </c>
      <c r="J163" s="11">
        <v>3900000</v>
      </c>
      <c r="K163" s="4" t="s">
        <v>475</v>
      </c>
      <c r="L163" s="4" t="s">
        <v>476</v>
      </c>
      <c r="M163" s="4">
        <v>100</v>
      </c>
      <c r="N163" s="14">
        <v>39000</v>
      </c>
    </row>
    <row r="164" spans="1:14" x14ac:dyDescent="0.25">
      <c r="A164" s="3"/>
      <c r="B164" s="4"/>
      <c r="C164" s="4" t="s">
        <v>75</v>
      </c>
      <c r="D164" s="5" t="s">
        <v>17</v>
      </c>
      <c r="E164" s="4">
        <v>201055108</v>
      </c>
      <c r="F164" s="4" t="s">
        <v>463</v>
      </c>
      <c r="G164" s="11" t="s">
        <v>464</v>
      </c>
      <c r="H164" s="4" t="s">
        <v>465</v>
      </c>
      <c r="I164" s="13" t="s">
        <v>353</v>
      </c>
      <c r="J164" s="11">
        <v>1300000</v>
      </c>
      <c r="K164" s="4" t="s">
        <v>477</v>
      </c>
      <c r="L164" s="4" t="s">
        <v>31</v>
      </c>
      <c r="M164" s="4">
        <v>4000</v>
      </c>
      <c r="N164" s="14">
        <v>325</v>
      </c>
    </row>
    <row r="165" spans="1:14" x14ac:dyDescent="0.25">
      <c r="A165" s="3"/>
      <c r="B165" s="4"/>
      <c r="C165" s="4" t="s">
        <v>75</v>
      </c>
      <c r="D165" s="5" t="s">
        <v>17</v>
      </c>
      <c r="E165" s="4">
        <v>201055108</v>
      </c>
      <c r="F165" s="4" t="s">
        <v>460</v>
      </c>
      <c r="G165" s="11" t="s">
        <v>461</v>
      </c>
      <c r="H165" s="4" t="s">
        <v>466</v>
      </c>
      <c r="I165" s="13" t="s">
        <v>353</v>
      </c>
      <c r="J165" s="11">
        <v>2000000</v>
      </c>
      <c r="K165" s="4" t="s">
        <v>23</v>
      </c>
      <c r="L165" s="4" t="s">
        <v>31</v>
      </c>
      <c r="M165" s="4">
        <v>800</v>
      </c>
      <c r="N165" s="14">
        <v>2500</v>
      </c>
    </row>
    <row r="166" spans="1:14" x14ac:dyDescent="0.25">
      <c r="A166" s="3"/>
      <c r="B166" s="4"/>
      <c r="C166" s="4" t="s">
        <v>75</v>
      </c>
      <c r="D166" s="5" t="s">
        <v>17</v>
      </c>
      <c r="E166" s="4">
        <v>201055108</v>
      </c>
      <c r="F166" s="4" t="s">
        <v>463</v>
      </c>
      <c r="G166" s="11" t="s">
        <v>464</v>
      </c>
      <c r="H166" s="4" t="s">
        <v>467</v>
      </c>
      <c r="I166" s="13" t="s">
        <v>353</v>
      </c>
      <c r="J166" s="11">
        <v>525000</v>
      </c>
      <c r="K166" s="4" t="s">
        <v>51</v>
      </c>
      <c r="L166" s="4" t="s">
        <v>31</v>
      </c>
      <c r="M166" s="4">
        <v>70</v>
      </c>
      <c r="N166" s="14">
        <v>7500</v>
      </c>
    </row>
    <row r="167" spans="1:14" x14ac:dyDescent="0.25">
      <c r="A167" s="3"/>
      <c r="B167" s="4"/>
      <c r="C167" s="4" t="s">
        <v>75</v>
      </c>
      <c r="D167" s="5" t="s">
        <v>17</v>
      </c>
      <c r="E167" s="4">
        <v>201055108</v>
      </c>
      <c r="F167" s="4" t="s">
        <v>463</v>
      </c>
      <c r="G167" s="11" t="s">
        <v>464</v>
      </c>
      <c r="H167" s="4" t="s">
        <v>468</v>
      </c>
      <c r="I167" s="13" t="s">
        <v>353</v>
      </c>
      <c r="J167" s="11">
        <v>400000</v>
      </c>
      <c r="K167" s="4" t="s">
        <v>21</v>
      </c>
      <c r="L167" s="4" t="s">
        <v>31</v>
      </c>
      <c r="M167" s="4">
        <v>200</v>
      </c>
      <c r="N167" s="14">
        <v>2000</v>
      </c>
    </row>
    <row r="168" spans="1:14" x14ac:dyDescent="0.25">
      <c r="A168" s="3"/>
      <c r="B168" s="4"/>
      <c r="C168" s="4" t="s">
        <v>75</v>
      </c>
      <c r="D168" s="5" t="s">
        <v>17</v>
      </c>
      <c r="E168" s="4">
        <v>201055108</v>
      </c>
      <c r="F168" s="4" t="s">
        <v>463</v>
      </c>
      <c r="G168" s="11" t="s">
        <v>464</v>
      </c>
      <c r="H168" s="4" t="s">
        <v>469</v>
      </c>
      <c r="I168" s="13" t="s">
        <v>353</v>
      </c>
      <c r="J168" s="11">
        <v>640000</v>
      </c>
      <c r="K168" s="4" t="s">
        <v>478</v>
      </c>
      <c r="L168" s="4" t="s">
        <v>31</v>
      </c>
      <c r="M168" s="4">
        <v>800</v>
      </c>
      <c r="N168" s="14">
        <v>800</v>
      </c>
    </row>
    <row r="169" spans="1:14" x14ac:dyDescent="0.25">
      <c r="A169" s="3"/>
      <c r="B169" s="4"/>
      <c r="C169" s="4" t="s">
        <v>75</v>
      </c>
      <c r="D169" s="5" t="s">
        <v>17</v>
      </c>
      <c r="E169" s="4">
        <v>201055108</v>
      </c>
      <c r="F169" s="4" t="s">
        <v>463</v>
      </c>
      <c r="G169" s="11" t="s">
        <v>464</v>
      </c>
      <c r="H169" s="4" t="s">
        <v>470</v>
      </c>
      <c r="I169" s="13" t="s">
        <v>353</v>
      </c>
      <c r="J169" s="11">
        <v>1700000</v>
      </c>
      <c r="K169" s="4" t="s">
        <v>83</v>
      </c>
      <c r="L169" s="4" t="s">
        <v>31</v>
      </c>
      <c r="M169" s="4">
        <v>100</v>
      </c>
      <c r="N169" s="14">
        <v>17000</v>
      </c>
    </row>
    <row r="170" spans="1:14" x14ac:dyDescent="0.25">
      <c r="A170" s="3"/>
      <c r="B170" s="4"/>
      <c r="C170" s="4" t="s">
        <v>75</v>
      </c>
      <c r="D170" s="5" t="s">
        <v>17</v>
      </c>
      <c r="E170" s="4">
        <v>201055108</v>
      </c>
      <c r="F170" s="4" t="s">
        <v>463</v>
      </c>
      <c r="G170" s="11" t="s">
        <v>464</v>
      </c>
      <c r="H170" s="4" t="s">
        <v>471</v>
      </c>
      <c r="I170" s="13" t="s">
        <v>353</v>
      </c>
      <c r="J170" s="11">
        <v>4500000</v>
      </c>
      <c r="K170" s="4" t="s">
        <v>83</v>
      </c>
      <c r="L170" s="4" t="s">
        <v>31</v>
      </c>
      <c r="M170" s="4">
        <v>100</v>
      </c>
      <c r="N170" s="14">
        <v>45000</v>
      </c>
    </row>
    <row r="171" spans="1:14" x14ac:dyDescent="0.25">
      <c r="A171" s="3"/>
      <c r="B171" s="4"/>
      <c r="C171" s="4" t="s">
        <v>75</v>
      </c>
      <c r="D171" s="5" t="s">
        <v>17</v>
      </c>
      <c r="E171" s="4">
        <v>201055108</v>
      </c>
      <c r="F171" s="4" t="s">
        <v>463</v>
      </c>
      <c r="G171" s="11" t="s">
        <v>464</v>
      </c>
      <c r="H171" s="4" t="s">
        <v>472</v>
      </c>
      <c r="I171" s="13" t="s">
        <v>353</v>
      </c>
      <c r="J171" s="11">
        <v>1500000</v>
      </c>
      <c r="K171" s="4" t="s">
        <v>83</v>
      </c>
      <c r="L171" s="4" t="s">
        <v>31</v>
      </c>
      <c r="M171" s="4">
        <v>500</v>
      </c>
      <c r="N171" s="14">
        <v>3000</v>
      </c>
    </row>
    <row r="172" spans="1:14" x14ac:dyDescent="0.25">
      <c r="A172" s="3"/>
      <c r="B172" s="4"/>
      <c r="C172" s="4" t="s">
        <v>75</v>
      </c>
      <c r="D172" s="5" t="s">
        <v>17</v>
      </c>
      <c r="E172" s="4">
        <v>201055108</v>
      </c>
      <c r="F172" s="4" t="s">
        <v>463</v>
      </c>
      <c r="G172" s="11" t="s">
        <v>464</v>
      </c>
      <c r="H172" s="4" t="s">
        <v>473</v>
      </c>
      <c r="I172" s="13" t="s">
        <v>353</v>
      </c>
      <c r="J172" s="11">
        <v>360000</v>
      </c>
      <c r="K172" s="4" t="s">
        <v>122</v>
      </c>
      <c r="L172" s="4" t="s">
        <v>29</v>
      </c>
      <c r="M172" s="4">
        <v>80</v>
      </c>
      <c r="N172" s="14">
        <v>4500</v>
      </c>
    </row>
    <row r="173" spans="1:14" x14ac:dyDescent="0.25">
      <c r="A173" s="3" t="e">
        <f>+#REF!+1</f>
        <v>#REF!</v>
      </c>
      <c r="B173" s="4" t="s">
        <v>64</v>
      </c>
      <c r="C173" s="4" t="s">
        <v>16</v>
      </c>
      <c r="D173" s="5" t="s">
        <v>17</v>
      </c>
      <c r="E173" s="4">
        <v>201055108</v>
      </c>
      <c r="F173" s="4" t="s">
        <v>479</v>
      </c>
      <c r="G173" s="11">
        <v>306150521</v>
      </c>
      <c r="H173" s="4">
        <v>2707634</v>
      </c>
      <c r="I173" s="13" t="s">
        <v>480</v>
      </c>
      <c r="J173" s="11">
        <v>444000</v>
      </c>
      <c r="K173" s="4" t="s">
        <v>481</v>
      </c>
      <c r="L173" s="4" t="s">
        <v>31</v>
      </c>
      <c r="M173" s="4">
        <v>2</v>
      </c>
      <c r="N173" s="14">
        <v>222000</v>
      </c>
    </row>
    <row r="174" spans="1:14" x14ac:dyDescent="0.25">
      <c r="A174" s="3" t="e">
        <f>+#REF!+1</f>
        <v>#REF!</v>
      </c>
      <c r="B174" s="4" t="s">
        <v>89</v>
      </c>
      <c r="C174" s="4" t="s">
        <v>90</v>
      </c>
      <c r="D174" s="5" t="s">
        <v>17</v>
      </c>
      <c r="E174" s="4">
        <v>201055108</v>
      </c>
      <c r="F174" s="4" t="s">
        <v>482</v>
      </c>
      <c r="G174" s="11">
        <v>306307387</v>
      </c>
      <c r="H174" s="4">
        <v>2709155</v>
      </c>
      <c r="I174" s="13">
        <v>45585</v>
      </c>
      <c r="J174" s="11">
        <v>197960</v>
      </c>
      <c r="K174" s="4" t="s">
        <v>130</v>
      </c>
      <c r="L174" s="4" t="s">
        <v>31</v>
      </c>
      <c r="M174" s="4">
        <v>20</v>
      </c>
      <c r="N174" s="14">
        <v>9898</v>
      </c>
    </row>
    <row r="175" spans="1:14" x14ac:dyDescent="0.25">
      <c r="A175" s="3" t="e">
        <f t="shared" si="2"/>
        <v>#REF!</v>
      </c>
      <c r="B175" s="4"/>
      <c r="C175" s="4" t="s">
        <v>90</v>
      </c>
      <c r="D175" s="5" t="s">
        <v>17</v>
      </c>
      <c r="E175" s="4">
        <v>201055108</v>
      </c>
      <c r="F175" s="4" t="s">
        <v>483</v>
      </c>
      <c r="G175" s="11">
        <v>310808031</v>
      </c>
      <c r="H175" s="4">
        <v>2699577</v>
      </c>
      <c r="I175" s="13">
        <v>45581</v>
      </c>
      <c r="J175" s="11">
        <v>2784000</v>
      </c>
      <c r="K175" s="4" t="s">
        <v>83</v>
      </c>
      <c r="L175" s="4" t="s">
        <v>31</v>
      </c>
      <c r="M175" s="4">
        <v>96</v>
      </c>
      <c r="N175" s="14">
        <v>29000</v>
      </c>
    </row>
    <row r="176" spans="1:14" x14ac:dyDescent="0.25">
      <c r="A176" s="3"/>
      <c r="B176" s="4"/>
      <c r="C176" s="4" t="s">
        <v>90</v>
      </c>
      <c r="D176" s="5" t="s">
        <v>17</v>
      </c>
      <c r="E176" s="4">
        <v>201055108</v>
      </c>
      <c r="F176" s="4" t="s">
        <v>484</v>
      </c>
      <c r="G176" s="11">
        <v>307080996</v>
      </c>
      <c r="H176" s="4">
        <v>2685993</v>
      </c>
      <c r="I176" s="13">
        <v>45575</v>
      </c>
      <c r="J176" s="11">
        <v>4478600</v>
      </c>
      <c r="K176" s="4" t="s">
        <v>486</v>
      </c>
      <c r="L176" s="4" t="s">
        <v>32</v>
      </c>
      <c r="M176" s="4">
        <v>7</v>
      </c>
      <c r="N176" s="14">
        <v>639800</v>
      </c>
    </row>
    <row r="177" spans="1:14" ht="30" x14ac:dyDescent="0.25">
      <c r="A177" s="3"/>
      <c r="B177" s="4"/>
      <c r="C177" s="4" t="s">
        <v>90</v>
      </c>
      <c r="D177" s="5" t="s">
        <v>17</v>
      </c>
      <c r="E177" s="4">
        <v>201055108</v>
      </c>
      <c r="F177" s="4" t="s">
        <v>259</v>
      </c>
      <c r="G177" s="11"/>
      <c r="H177" s="4">
        <v>2680002</v>
      </c>
      <c r="I177" s="13">
        <v>45571</v>
      </c>
      <c r="J177" s="11">
        <v>2596000</v>
      </c>
      <c r="K177" s="4" t="s">
        <v>88</v>
      </c>
      <c r="L177" s="4" t="s">
        <v>31</v>
      </c>
      <c r="M177" s="4">
        <v>4</v>
      </c>
      <c r="N177" s="14">
        <v>649000</v>
      </c>
    </row>
    <row r="178" spans="1:14" x14ac:dyDescent="0.25">
      <c r="A178" s="3"/>
      <c r="B178" s="4"/>
      <c r="C178" s="4" t="s">
        <v>90</v>
      </c>
      <c r="D178" s="5" t="s">
        <v>17</v>
      </c>
      <c r="E178" s="4">
        <v>201055108</v>
      </c>
      <c r="F178" s="4" t="s">
        <v>140</v>
      </c>
      <c r="G178" s="11">
        <v>300267750</v>
      </c>
      <c r="H178" s="4">
        <v>2708093</v>
      </c>
      <c r="I178" s="13">
        <v>45584</v>
      </c>
      <c r="J178" s="11">
        <v>564440</v>
      </c>
      <c r="K178" s="4" t="s">
        <v>104</v>
      </c>
      <c r="L178" s="4" t="s">
        <v>29</v>
      </c>
      <c r="M178" s="4">
        <v>40</v>
      </c>
      <c r="N178" s="14">
        <v>14111</v>
      </c>
    </row>
    <row r="179" spans="1:14" x14ac:dyDescent="0.25">
      <c r="A179" s="3"/>
      <c r="B179" s="4"/>
      <c r="C179" s="4" t="s">
        <v>90</v>
      </c>
      <c r="D179" s="5" t="s">
        <v>17</v>
      </c>
      <c r="E179" s="4">
        <v>201055108</v>
      </c>
      <c r="F179" s="4" t="s">
        <v>485</v>
      </c>
      <c r="G179" s="11">
        <v>305835508</v>
      </c>
      <c r="H179" s="4">
        <v>2449776</v>
      </c>
      <c r="I179" s="13">
        <v>45485</v>
      </c>
      <c r="J179" s="11">
        <v>13480000</v>
      </c>
      <c r="K179" s="4" t="s">
        <v>129</v>
      </c>
      <c r="L179" s="4" t="s">
        <v>32</v>
      </c>
      <c r="M179" s="4">
        <v>1</v>
      </c>
      <c r="N179" s="14">
        <v>13480000</v>
      </c>
    </row>
    <row r="180" spans="1:14" x14ac:dyDescent="0.25">
      <c r="A180" s="3"/>
      <c r="B180" s="4"/>
      <c r="C180" s="4" t="s">
        <v>90</v>
      </c>
      <c r="D180" s="5" t="s">
        <v>17</v>
      </c>
      <c r="E180" s="4">
        <v>201055108</v>
      </c>
      <c r="F180" s="4" t="s">
        <v>485</v>
      </c>
      <c r="G180" s="11">
        <v>305835508</v>
      </c>
      <c r="H180" s="4">
        <v>2449767</v>
      </c>
      <c r="I180" s="13">
        <v>45485</v>
      </c>
      <c r="J180" s="11">
        <v>13280000</v>
      </c>
      <c r="K180" s="4" t="s">
        <v>129</v>
      </c>
      <c r="L180" s="4" t="s">
        <v>32</v>
      </c>
      <c r="M180" s="4">
        <v>1</v>
      </c>
      <c r="N180" s="14">
        <v>13280000</v>
      </c>
    </row>
    <row r="181" spans="1:14" x14ac:dyDescent="0.25">
      <c r="A181" s="3"/>
      <c r="B181" s="4"/>
      <c r="C181" s="4" t="s">
        <v>90</v>
      </c>
      <c r="D181" s="5" t="s">
        <v>17</v>
      </c>
      <c r="E181" s="4">
        <v>201055108</v>
      </c>
      <c r="F181" s="4" t="s">
        <v>485</v>
      </c>
      <c r="G181" s="11">
        <v>305835508</v>
      </c>
      <c r="H181" s="4">
        <v>2449102</v>
      </c>
      <c r="I181" s="13">
        <v>45485</v>
      </c>
      <c r="J181" s="11">
        <v>12800000</v>
      </c>
      <c r="K181" s="4" t="s">
        <v>129</v>
      </c>
      <c r="L181" s="4" t="s">
        <v>32</v>
      </c>
      <c r="M181" s="4">
        <v>1</v>
      </c>
      <c r="N181" s="14">
        <v>12800000</v>
      </c>
    </row>
    <row r="182" spans="1:14" ht="30" x14ac:dyDescent="0.25">
      <c r="A182" s="3" t="e">
        <f>+#REF!+1</f>
        <v>#REF!</v>
      </c>
      <c r="B182" s="4" t="s">
        <v>58</v>
      </c>
      <c r="C182" s="4" t="s">
        <v>74</v>
      </c>
      <c r="D182" s="5" t="s">
        <v>17</v>
      </c>
      <c r="E182" s="4">
        <v>201055108</v>
      </c>
      <c r="F182" s="4" t="s">
        <v>20</v>
      </c>
      <c r="G182" s="11" t="s">
        <v>59</v>
      </c>
      <c r="H182" s="4" t="s">
        <v>487</v>
      </c>
      <c r="I182" s="13" t="s">
        <v>341</v>
      </c>
      <c r="J182" s="11">
        <v>1805000</v>
      </c>
      <c r="K182" s="4" t="s">
        <v>22</v>
      </c>
      <c r="L182" s="4" t="s">
        <v>32</v>
      </c>
      <c r="M182" s="4">
        <v>1</v>
      </c>
      <c r="N182" s="14">
        <v>1805000</v>
      </c>
    </row>
    <row r="183" spans="1:14" ht="30" x14ac:dyDescent="0.25">
      <c r="A183" s="3" t="e">
        <f t="shared" si="2"/>
        <v>#REF!</v>
      </c>
      <c r="B183" s="4" t="s">
        <v>58</v>
      </c>
      <c r="C183" s="4" t="s">
        <v>74</v>
      </c>
      <c r="D183" s="5" t="s">
        <v>17</v>
      </c>
      <c r="E183" s="4">
        <v>201055108</v>
      </c>
      <c r="F183" s="4" t="s">
        <v>162</v>
      </c>
      <c r="G183" s="11" t="s">
        <v>488</v>
      </c>
      <c r="H183" s="4" t="s">
        <v>489</v>
      </c>
      <c r="I183" s="13" t="s">
        <v>490</v>
      </c>
      <c r="J183" s="11">
        <v>4905600</v>
      </c>
      <c r="K183" s="4" t="s">
        <v>218</v>
      </c>
      <c r="L183" s="4" t="s">
        <v>63</v>
      </c>
      <c r="M183" s="4">
        <v>60</v>
      </c>
      <c r="N183" s="14">
        <v>81760</v>
      </c>
    </row>
    <row r="184" spans="1:14" x14ac:dyDescent="0.25">
      <c r="A184" s="3" t="e">
        <f t="shared" si="2"/>
        <v>#REF!</v>
      </c>
      <c r="B184" s="4" t="s">
        <v>58</v>
      </c>
      <c r="C184" s="4" t="s">
        <v>74</v>
      </c>
      <c r="D184" s="5" t="s">
        <v>17</v>
      </c>
      <c r="E184" s="4">
        <v>201055108</v>
      </c>
      <c r="F184" s="4" t="s">
        <v>491</v>
      </c>
      <c r="G184" s="11" t="s">
        <v>492</v>
      </c>
      <c r="H184" s="4" t="s">
        <v>493</v>
      </c>
      <c r="I184" s="13" t="s">
        <v>490</v>
      </c>
      <c r="J184" s="11">
        <v>7680000</v>
      </c>
      <c r="K184" s="4" t="s">
        <v>26</v>
      </c>
      <c r="L184" s="4" t="s">
        <v>28</v>
      </c>
      <c r="M184" s="4">
        <v>200</v>
      </c>
      <c r="N184" s="14">
        <v>38400</v>
      </c>
    </row>
    <row r="185" spans="1:14" ht="30" x14ac:dyDescent="0.25">
      <c r="A185" s="3" t="e">
        <f t="shared" si="2"/>
        <v>#REF!</v>
      </c>
      <c r="B185" s="4" t="s">
        <v>58</v>
      </c>
      <c r="C185" s="4" t="s">
        <v>74</v>
      </c>
      <c r="D185" s="5" t="s">
        <v>17</v>
      </c>
      <c r="E185" s="4">
        <v>201055108</v>
      </c>
      <c r="F185" s="4" t="s">
        <v>494</v>
      </c>
      <c r="G185" s="11" t="s">
        <v>495</v>
      </c>
      <c r="H185" s="4" t="s">
        <v>496</v>
      </c>
      <c r="I185" s="13" t="s">
        <v>497</v>
      </c>
      <c r="J185" s="11">
        <v>360000</v>
      </c>
      <c r="K185" s="4" t="s">
        <v>536</v>
      </c>
      <c r="L185" s="4" t="s">
        <v>31</v>
      </c>
      <c r="M185" s="4">
        <v>20</v>
      </c>
      <c r="N185" s="14">
        <v>18000</v>
      </c>
    </row>
    <row r="186" spans="1:14" ht="30" x14ac:dyDescent="0.25">
      <c r="A186" s="3" t="e">
        <f t="shared" si="2"/>
        <v>#REF!</v>
      </c>
      <c r="B186" s="4" t="s">
        <v>58</v>
      </c>
      <c r="C186" s="4" t="s">
        <v>74</v>
      </c>
      <c r="D186" s="5" t="s">
        <v>17</v>
      </c>
      <c r="E186" s="4">
        <v>201055108</v>
      </c>
      <c r="F186" s="4" t="s">
        <v>498</v>
      </c>
      <c r="G186" s="11" t="s">
        <v>499</v>
      </c>
      <c r="H186" s="4" t="s">
        <v>500</v>
      </c>
      <c r="I186" s="13" t="s">
        <v>349</v>
      </c>
      <c r="J186" s="11">
        <v>4990000</v>
      </c>
      <c r="K186" s="4" t="s">
        <v>537</v>
      </c>
      <c r="L186" s="4" t="s">
        <v>32</v>
      </c>
      <c r="M186" s="4">
        <v>1</v>
      </c>
      <c r="N186" s="14">
        <v>4990000</v>
      </c>
    </row>
    <row r="187" spans="1:14" x14ac:dyDescent="0.25">
      <c r="A187" s="3" t="e">
        <f t="shared" si="2"/>
        <v>#REF!</v>
      </c>
      <c r="B187" s="4" t="s">
        <v>58</v>
      </c>
      <c r="C187" s="4" t="s">
        <v>74</v>
      </c>
      <c r="D187" s="5" t="s">
        <v>17</v>
      </c>
      <c r="E187" s="4">
        <v>201055108</v>
      </c>
      <c r="F187" s="4" t="s">
        <v>293</v>
      </c>
      <c r="G187" s="11" t="s">
        <v>294</v>
      </c>
      <c r="H187" s="4" t="s">
        <v>501</v>
      </c>
      <c r="I187" s="13" t="s">
        <v>349</v>
      </c>
      <c r="J187" s="11">
        <v>7280091</v>
      </c>
      <c r="K187" s="4" t="s">
        <v>315</v>
      </c>
      <c r="L187" s="4" t="s">
        <v>32</v>
      </c>
      <c r="M187" s="4">
        <v>91</v>
      </c>
      <c r="N187" s="14">
        <v>80001</v>
      </c>
    </row>
    <row r="188" spans="1:14" ht="30" x14ac:dyDescent="0.25">
      <c r="A188" s="3" t="e">
        <f t="shared" si="2"/>
        <v>#REF!</v>
      </c>
      <c r="B188" s="4" t="s">
        <v>58</v>
      </c>
      <c r="C188" s="4" t="s">
        <v>74</v>
      </c>
      <c r="D188" s="5" t="s">
        <v>17</v>
      </c>
      <c r="E188" s="4">
        <v>201055108</v>
      </c>
      <c r="F188" s="4" t="s">
        <v>145</v>
      </c>
      <c r="G188" s="11" t="s">
        <v>502</v>
      </c>
      <c r="H188" s="4" t="s">
        <v>503</v>
      </c>
      <c r="I188" s="13" t="s">
        <v>349</v>
      </c>
      <c r="J188" s="11">
        <v>1649850</v>
      </c>
      <c r="K188" s="4" t="s">
        <v>538</v>
      </c>
      <c r="L188" s="4" t="s">
        <v>29</v>
      </c>
      <c r="M188" s="4">
        <v>150</v>
      </c>
      <c r="N188" s="14">
        <v>10999</v>
      </c>
    </row>
    <row r="189" spans="1:14" x14ac:dyDescent="0.25">
      <c r="A189" s="3" t="e">
        <f t="shared" si="2"/>
        <v>#REF!</v>
      </c>
      <c r="B189" s="4" t="s">
        <v>58</v>
      </c>
      <c r="C189" s="4" t="s">
        <v>74</v>
      </c>
      <c r="D189" s="5" t="s">
        <v>17</v>
      </c>
      <c r="E189" s="4">
        <v>201055108</v>
      </c>
      <c r="F189" s="4" t="s">
        <v>504</v>
      </c>
      <c r="G189" s="11" t="s">
        <v>505</v>
      </c>
      <c r="H189" s="4" t="s">
        <v>506</v>
      </c>
      <c r="I189" s="13" t="s">
        <v>349</v>
      </c>
      <c r="J189" s="11">
        <v>980000</v>
      </c>
      <c r="K189" s="4" t="s">
        <v>130</v>
      </c>
      <c r="L189" s="4" t="s">
        <v>31</v>
      </c>
      <c r="M189" s="4">
        <v>10</v>
      </c>
      <c r="N189" s="14">
        <v>98000</v>
      </c>
    </row>
    <row r="190" spans="1:14" x14ac:dyDescent="0.25">
      <c r="A190" s="3" t="e">
        <f t="shared" si="2"/>
        <v>#REF!</v>
      </c>
      <c r="B190" s="4" t="s">
        <v>58</v>
      </c>
      <c r="C190" s="4" t="s">
        <v>74</v>
      </c>
      <c r="D190" s="5" t="s">
        <v>17</v>
      </c>
      <c r="E190" s="4">
        <v>201055108</v>
      </c>
      <c r="F190" s="4" t="s">
        <v>127</v>
      </c>
      <c r="G190" s="11" t="s">
        <v>128</v>
      </c>
      <c r="H190" s="4" t="s">
        <v>507</v>
      </c>
      <c r="I190" s="13" t="s">
        <v>349</v>
      </c>
      <c r="J190" s="11">
        <v>283200</v>
      </c>
      <c r="K190" s="4" t="s">
        <v>130</v>
      </c>
      <c r="L190" s="4" t="s">
        <v>31</v>
      </c>
      <c r="M190" s="4">
        <v>30</v>
      </c>
      <c r="N190" s="14">
        <v>9440</v>
      </c>
    </row>
    <row r="191" spans="1:14" x14ac:dyDescent="0.25">
      <c r="A191" s="3" t="e">
        <f t="shared" si="2"/>
        <v>#REF!</v>
      </c>
      <c r="B191" s="4" t="s">
        <v>58</v>
      </c>
      <c r="C191" s="4" t="s">
        <v>74</v>
      </c>
      <c r="D191" s="5" t="s">
        <v>17</v>
      </c>
      <c r="E191" s="4">
        <v>201055108</v>
      </c>
      <c r="F191" s="4" t="s">
        <v>127</v>
      </c>
      <c r="G191" s="11" t="s">
        <v>128</v>
      </c>
      <c r="H191" s="4" t="s">
        <v>508</v>
      </c>
      <c r="I191" s="13" t="s">
        <v>353</v>
      </c>
      <c r="J191" s="11">
        <v>680400</v>
      </c>
      <c r="K191" s="4" t="s">
        <v>51</v>
      </c>
      <c r="L191" s="4" t="s">
        <v>31</v>
      </c>
      <c r="M191" s="4">
        <v>120</v>
      </c>
      <c r="N191" s="14">
        <v>5670</v>
      </c>
    </row>
    <row r="192" spans="1:14" ht="30" x14ac:dyDescent="0.25">
      <c r="A192" s="3" t="e">
        <f t="shared" si="2"/>
        <v>#REF!</v>
      </c>
      <c r="B192" s="4" t="s">
        <v>58</v>
      </c>
      <c r="C192" s="4" t="s">
        <v>74</v>
      </c>
      <c r="D192" s="5" t="s">
        <v>17</v>
      </c>
      <c r="E192" s="4">
        <v>201055108</v>
      </c>
      <c r="F192" s="4" t="s">
        <v>509</v>
      </c>
      <c r="G192" s="11" t="s">
        <v>510</v>
      </c>
      <c r="H192" s="4" t="s">
        <v>511</v>
      </c>
      <c r="I192" s="13" t="s">
        <v>353</v>
      </c>
      <c r="J192" s="11">
        <v>959940</v>
      </c>
      <c r="K192" s="4" t="s">
        <v>30</v>
      </c>
      <c r="L192" s="4" t="s">
        <v>31</v>
      </c>
      <c r="M192" s="4">
        <v>30</v>
      </c>
      <c r="N192" s="14">
        <v>31998</v>
      </c>
    </row>
    <row r="193" spans="1:14" ht="30" x14ac:dyDescent="0.25">
      <c r="A193" s="3" t="e">
        <f t="shared" si="2"/>
        <v>#REF!</v>
      </c>
      <c r="B193" s="4" t="s">
        <v>58</v>
      </c>
      <c r="C193" s="4" t="s">
        <v>74</v>
      </c>
      <c r="D193" s="5" t="s">
        <v>17</v>
      </c>
      <c r="E193" s="4">
        <v>201055108</v>
      </c>
      <c r="F193" s="4" t="s">
        <v>512</v>
      </c>
      <c r="G193" s="11" t="s">
        <v>60</v>
      </c>
      <c r="H193" s="4" t="s">
        <v>513</v>
      </c>
      <c r="I193" s="13" t="s">
        <v>353</v>
      </c>
      <c r="J193" s="11">
        <v>1800000</v>
      </c>
      <c r="K193" s="4" t="s">
        <v>539</v>
      </c>
      <c r="L193" s="4" t="s">
        <v>31</v>
      </c>
      <c r="M193" s="4">
        <v>1</v>
      </c>
      <c r="N193" s="14">
        <v>1800000</v>
      </c>
    </row>
    <row r="194" spans="1:14" x14ac:dyDescent="0.25">
      <c r="A194" s="3" t="e">
        <f t="shared" si="2"/>
        <v>#REF!</v>
      </c>
      <c r="B194" s="4" t="s">
        <v>67</v>
      </c>
      <c r="C194" s="4" t="s">
        <v>74</v>
      </c>
      <c r="D194" s="5" t="s">
        <v>17</v>
      </c>
      <c r="E194" s="4">
        <v>201055108</v>
      </c>
      <c r="F194" s="4" t="s">
        <v>142</v>
      </c>
      <c r="G194" s="11" t="s">
        <v>514</v>
      </c>
      <c r="H194" s="4" t="s">
        <v>515</v>
      </c>
      <c r="I194" s="13" t="s">
        <v>353</v>
      </c>
      <c r="J194" s="11">
        <v>1035000</v>
      </c>
      <c r="K194" s="4" t="s">
        <v>540</v>
      </c>
      <c r="L194" s="4" t="s">
        <v>32</v>
      </c>
      <c r="M194" s="4">
        <v>3</v>
      </c>
      <c r="N194" s="14">
        <v>345000</v>
      </c>
    </row>
    <row r="195" spans="1:14" x14ac:dyDescent="0.25">
      <c r="A195" s="3" t="e">
        <f t="shared" si="2"/>
        <v>#REF!</v>
      </c>
      <c r="B195" s="4" t="s">
        <v>67</v>
      </c>
      <c r="C195" s="4" t="s">
        <v>74</v>
      </c>
      <c r="D195" s="5" t="s">
        <v>17</v>
      </c>
      <c r="E195" s="4">
        <v>201055108</v>
      </c>
      <c r="F195" s="4" t="s">
        <v>516</v>
      </c>
      <c r="G195" s="11" t="s">
        <v>517</v>
      </c>
      <c r="H195" s="4" t="s">
        <v>518</v>
      </c>
      <c r="I195" s="13" t="s">
        <v>353</v>
      </c>
      <c r="J195" s="11">
        <v>3000000</v>
      </c>
      <c r="K195" s="4" t="s">
        <v>24</v>
      </c>
      <c r="L195" s="4" t="s">
        <v>31</v>
      </c>
      <c r="M195" s="4">
        <v>200</v>
      </c>
      <c r="N195" s="14">
        <v>15000</v>
      </c>
    </row>
    <row r="196" spans="1:14" ht="30" x14ac:dyDescent="0.25">
      <c r="A196" s="3" t="e">
        <f t="shared" si="2"/>
        <v>#REF!</v>
      </c>
      <c r="B196" s="4" t="s">
        <v>67</v>
      </c>
      <c r="C196" s="4" t="s">
        <v>74</v>
      </c>
      <c r="D196" s="5" t="s">
        <v>17</v>
      </c>
      <c r="E196" s="4">
        <v>201055108</v>
      </c>
      <c r="F196" s="4" t="s">
        <v>519</v>
      </c>
      <c r="G196" s="11" t="s">
        <v>520</v>
      </c>
      <c r="H196" s="4" t="s">
        <v>521</v>
      </c>
      <c r="I196" s="13" t="s">
        <v>522</v>
      </c>
      <c r="J196" s="11">
        <v>722000</v>
      </c>
      <c r="K196" s="4" t="s">
        <v>55</v>
      </c>
      <c r="L196" s="4" t="s">
        <v>32</v>
      </c>
      <c r="M196" s="4">
        <v>5</v>
      </c>
      <c r="N196" s="14">
        <v>144400</v>
      </c>
    </row>
    <row r="197" spans="1:14" x14ac:dyDescent="0.25">
      <c r="A197" s="3" t="e">
        <f t="shared" si="2"/>
        <v>#REF!</v>
      </c>
      <c r="B197" s="4" t="s">
        <v>53</v>
      </c>
      <c r="C197" s="4" t="s">
        <v>74</v>
      </c>
      <c r="D197" s="5" t="s">
        <v>17</v>
      </c>
      <c r="E197" s="4">
        <v>201055108</v>
      </c>
      <c r="F197" s="4" t="s">
        <v>523</v>
      </c>
      <c r="G197" s="11" t="s">
        <v>141</v>
      </c>
      <c r="H197" s="4" t="s">
        <v>524</v>
      </c>
      <c r="I197" s="13" t="s">
        <v>522</v>
      </c>
      <c r="J197" s="11">
        <v>336000</v>
      </c>
      <c r="K197" s="4" t="s">
        <v>21</v>
      </c>
      <c r="L197" s="4" t="s">
        <v>31</v>
      </c>
      <c r="M197" s="4">
        <v>200</v>
      </c>
      <c r="N197" s="14">
        <v>1680</v>
      </c>
    </row>
    <row r="198" spans="1:14" ht="30" x14ac:dyDescent="0.25">
      <c r="A198" s="3" t="e">
        <f t="shared" si="2"/>
        <v>#REF!</v>
      </c>
      <c r="B198" s="4" t="s">
        <v>53</v>
      </c>
      <c r="C198" s="4" t="s">
        <v>74</v>
      </c>
      <c r="D198" s="5" t="s">
        <v>17</v>
      </c>
      <c r="E198" s="4">
        <v>201055108</v>
      </c>
      <c r="F198" s="4" t="s">
        <v>523</v>
      </c>
      <c r="G198" s="11" t="s">
        <v>141</v>
      </c>
      <c r="H198" s="4" t="s">
        <v>525</v>
      </c>
      <c r="I198" s="13" t="s">
        <v>365</v>
      </c>
      <c r="J198" s="11">
        <v>378000</v>
      </c>
      <c r="K198" s="4" t="s">
        <v>541</v>
      </c>
      <c r="L198" s="4" t="s">
        <v>32</v>
      </c>
      <c r="M198" s="4">
        <v>2000</v>
      </c>
      <c r="N198" s="14">
        <v>189</v>
      </c>
    </row>
    <row r="199" spans="1:14" x14ac:dyDescent="0.25">
      <c r="A199" s="3" t="e">
        <f t="shared" si="2"/>
        <v>#REF!</v>
      </c>
      <c r="B199" s="4" t="s">
        <v>66</v>
      </c>
      <c r="C199" s="4" t="s">
        <v>74</v>
      </c>
      <c r="D199" s="5" t="s">
        <v>17</v>
      </c>
      <c r="E199" s="4">
        <v>201055108</v>
      </c>
      <c r="F199" s="4" t="s">
        <v>523</v>
      </c>
      <c r="G199" s="11" t="s">
        <v>141</v>
      </c>
      <c r="H199" s="4" t="s">
        <v>526</v>
      </c>
      <c r="I199" s="13" t="s">
        <v>365</v>
      </c>
      <c r="J199" s="11">
        <v>396000</v>
      </c>
      <c r="K199" s="4" t="s">
        <v>542</v>
      </c>
      <c r="L199" s="4" t="s">
        <v>34</v>
      </c>
      <c r="M199" s="4">
        <v>2</v>
      </c>
      <c r="N199" s="14">
        <v>198000</v>
      </c>
    </row>
    <row r="200" spans="1:14" x14ac:dyDescent="0.25">
      <c r="A200" s="3" t="e">
        <f t="shared" si="2"/>
        <v>#REF!</v>
      </c>
      <c r="B200" s="4" t="s">
        <v>66</v>
      </c>
      <c r="C200" s="4" t="s">
        <v>74</v>
      </c>
      <c r="D200" s="5" t="s">
        <v>17</v>
      </c>
      <c r="E200" s="4">
        <v>201055108</v>
      </c>
      <c r="F200" s="4" t="s">
        <v>523</v>
      </c>
      <c r="G200" s="11" t="s">
        <v>141</v>
      </c>
      <c r="H200" s="4" t="s">
        <v>527</v>
      </c>
      <c r="I200" s="13" t="s">
        <v>365</v>
      </c>
      <c r="J200" s="11">
        <v>2990000</v>
      </c>
      <c r="K200" s="4" t="s">
        <v>543</v>
      </c>
      <c r="L200" s="4" t="s">
        <v>31</v>
      </c>
      <c r="M200" s="4">
        <v>5</v>
      </c>
      <c r="N200" s="14">
        <v>598000</v>
      </c>
    </row>
    <row r="201" spans="1:14" ht="30" x14ac:dyDescent="0.25">
      <c r="A201" s="3" t="e">
        <f t="shared" si="2"/>
        <v>#REF!</v>
      </c>
      <c r="B201" s="4" t="s">
        <v>66</v>
      </c>
      <c r="C201" s="4" t="s">
        <v>74</v>
      </c>
      <c r="D201" s="5" t="s">
        <v>17</v>
      </c>
      <c r="E201" s="4">
        <v>201055108</v>
      </c>
      <c r="F201" s="4" t="s">
        <v>164</v>
      </c>
      <c r="G201" s="11" t="s">
        <v>528</v>
      </c>
      <c r="H201" s="4" t="s">
        <v>529</v>
      </c>
      <c r="I201" s="13" t="s">
        <v>365</v>
      </c>
      <c r="J201" s="11">
        <v>294000</v>
      </c>
      <c r="K201" s="4" t="s">
        <v>544</v>
      </c>
      <c r="L201" s="4" t="s">
        <v>31</v>
      </c>
      <c r="M201" s="4">
        <v>6</v>
      </c>
      <c r="N201" s="14">
        <v>49000</v>
      </c>
    </row>
    <row r="202" spans="1:14" ht="30" x14ac:dyDescent="0.25">
      <c r="A202" s="3" t="e">
        <f t="shared" si="2"/>
        <v>#REF!</v>
      </c>
      <c r="B202" s="4" t="s">
        <v>66</v>
      </c>
      <c r="C202" s="4" t="s">
        <v>74</v>
      </c>
      <c r="D202" s="5" t="s">
        <v>17</v>
      </c>
      <c r="E202" s="4">
        <v>201055108</v>
      </c>
      <c r="F202" s="4" t="s">
        <v>164</v>
      </c>
      <c r="G202" s="11" t="s">
        <v>528</v>
      </c>
      <c r="H202" s="4" t="s">
        <v>530</v>
      </c>
      <c r="I202" s="13" t="s">
        <v>365</v>
      </c>
      <c r="J202" s="11">
        <v>282000</v>
      </c>
      <c r="K202" s="4" t="s">
        <v>216</v>
      </c>
      <c r="L202" s="4" t="s">
        <v>31</v>
      </c>
      <c r="M202" s="4">
        <v>6</v>
      </c>
      <c r="N202" s="14">
        <v>47000</v>
      </c>
    </row>
    <row r="203" spans="1:14" x14ac:dyDescent="0.25">
      <c r="A203" s="3" t="e">
        <f t="shared" si="2"/>
        <v>#REF!</v>
      </c>
      <c r="B203" s="4" t="s">
        <v>66</v>
      </c>
      <c r="C203" s="4" t="s">
        <v>74</v>
      </c>
      <c r="D203" s="5" t="s">
        <v>17</v>
      </c>
      <c r="E203" s="4">
        <v>201055108</v>
      </c>
      <c r="F203" s="4" t="s">
        <v>531</v>
      </c>
      <c r="G203" s="11" t="s">
        <v>532</v>
      </c>
      <c r="H203" s="4" t="s">
        <v>533</v>
      </c>
      <c r="I203" s="13" t="s">
        <v>365</v>
      </c>
      <c r="J203" s="11">
        <v>72000</v>
      </c>
      <c r="K203" s="4" t="s">
        <v>217</v>
      </c>
      <c r="L203" s="4" t="s">
        <v>31</v>
      </c>
      <c r="M203" s="4">
        <v>6</v>
      </c>
      <c r="N203" s="14">
        <v>12000</v>
      </c>
    </row>
    <row r="204" spans="1:14" x14ac:dyDescent="0.25">
      <c r="A204" s="3" t="e">
        <f t="shared" ref="A204:A221" si="3">+A203+1</f>
        <v>#REF!</v>
      </c>
      <c r="B204" s="4" t="s">
        <v>66</v>
      </c>
      <c r="C204" s="4" t="s">
        <v>74</v>
      </c>
      <c r="D204" s="5" t="s">
        <v>17</v>
      </c>
      <c r="E204" s="4">
        <v>201055108</v>
      </c>
      <c r="F204" s="4" t="s">
        <v>523</v>
      </c>
      <c r="G204" s="11" t="s">
        <v>141</v>
      </c>
      <c r="H204" s="4" t="s">
        <v>534</v>
      </c>
      <c r="I204" s="13" t="s">
        <v>535</v>
      </c>
      <c r="J204" s="11">
        <v>2975000</v>
      </c>
      <c r="K204" s="4" t="s">
        <v>121</v>
      </c>
      <c r="L204" s="4" t="s">
        <v>31</v>
      </c>
      <c r="M204" s="4">
        <v>25000</v>
      </c>
      <c r="N204" s="14">
        <v>119</v>
      </c>
    </row>
    <row r="205" spans="1:14" x14ac:dyDescent="0.25">
      <c r="A205" s="3" t="e">
        <f t="shared" si="3"/>
        <v>#REF!</v>
      </c>
      <c r="B205" s="4" t="s">
        <v>66</v>
      </c>
      <c r="C205" s="4" t="s">
        <v>16</v>
      </c>
      <c r="D205" s="5" t="s">
        <v>17</v>
      </c>
      <c r="E205" s="4">
        <v>201055108</v>
      </c>
      <c r="F205" s="4" t="s">
        <v>545</v>
      </c>
      <c r="G205" s="11">
        <v>306239109</v>
      </c>
      <c r="H205" s="4">
        <v>2702219</v>
      </c>
      <c r="I205" s="13" t="s">
        <v>546</v>
      </c>
      <c r="J205" s="11">
        <v>1800000</v>
      </c>
      <c r="K205" s="4" t="s">
        <v>52</v>
      </c>
      <c r="L205" s="4"/>
      <c r="M205" s="4"/>
      <c r="N205" s="14"/>
    </row>
    <row r="206" spans="1:14" ht="30" x14ac:dyDescent="0.25">
      <c r="A206" s="3" t="e">
        <f t="shared" si="3"/>
        <v>#REF!</v>
      </c>
      <c r="B206" s="4" t="s">
        <v>66</v>
      </c>
      <c r="C206" s="4" t="s">
        <v>16</v>
      </c>
      <c r="D206" s="5" t="s">
        <v>17</v>
      </c>
      <c r="E206" s="4">
        <v>201055108</v>
      </c>
      <c r="F206" s="4" t="s">
        <v>547</v>
      </c>
      <c r="G206" s="11">
        <v>30711995500024</v>
      </c>
      <c r="H206" s="4">
        <v>2718858</v>
      </c>
      <c r="I206" s="13" t="s">
        <v>548</v>
      </c>
      <c r="J206" s="11">
        <v>23650000</v>
      </c>
      <c r="K206" s="4" t="s">
        <v>549</v>
      </c>
      <c r="L206" s="4"/>
      <c r="M206" s="4"/>
      <c r="N206" s="14"/>
    </row>
    <row r="207" spans="1:14" x14ac:dyDescent="0.25">
      <c r="A207" s="3" t="e">
        <f t="shared" si="3"/>
        <v>#REF!</v>
      </c>
      <c r="B207" s="4" t="s">
        <v>66</v>
      </c>
      <c r="C207" s="4" t="s">
        <v>16</v>
      </c>
      <c r="D207" s="5" t="s">
        <v>17</v>
      </c>
      <c r="E207" s="4">
        <v>201055108</v>
      </c>
      <c r="F207" s="4" t="s">
        <v>550</v>
      </c>
      <c r="G207" s="11">
        <v>305000408</v>
      </c>
      <c r="H207" s="4">
        <v>2680414</v>
      </c>
      <c r="I207" s="13">
        <v>45571</v>
      </c>
      <c r="J207" s="11">
        <v>177600</v>
      </c>
      <c r="K207" s="4" t="s">
        <v>21</v>
      </c>
      <c r="L207" s="4"/>
      <c r="M207" s="4"/>
      <c r="N207" s="14"/>
    </row>
    <row r="208" spans="1:14" ht="30" x14ac:dyDescent="0.25">
      <c r="A208" s="3" t="e">
        <f t="shared" si="3"/>
        <v>#REF!</v>
      </c>
      <c r="B208" s="4" t="s">
        <v>66</v>
      </c>
      <c r="C208" s="4" t="s">
        <v>16</v>
      </c>
      <c r="D208" s="5" t="s">
        <v>17</v>
      </c>
      <c r="E208" s="4">
        <v>201055108</v>
      </c>
      <c r="F208" s="4" t="s">
        <v>335</v>
      </c>
      <c r="G208" s="11">
        <v>300409493</v>
      </c>
      <c r="H208" s="4">
        <v>2680646</v>
      </c>
      <c r="I208" s="13">
        <v>45571</v>
      </c>
      <c r="J208" s="11">
        <v>795000</v>
      </c>
      <c r="K208" s="4" t="s">
        <v>477</v>
      </c>
      <c r="L208" s="4"/>
      <c r="M208" s="4"/>
      <c r="N208" s="14"/>
    </row>
    <row r="209" spans="1:14" ht="30" x14ac:dyDescent="0.25">
      <c r="A209" s="3" t="e">
        <f t="shared" si="3"/>
        <v>#REF!</v>
      </c>
      <c r="B209" s="4" t="s">
        <v>66</v>
      </c>
      <c r="C209" s="4" t="s">
        <v>16</v>
      </c>
      <c r="D209" s="5" t="s">
        <v>17</v>
      </c>
      <c r="E209" s="4">
        <v>201055108</v>
      </c>
      <c r="F209" s="4" t="s">
        <v>551</v>
      </c>
      <c r="G209" s="11">
        <v>41111933820135</v>
      </c>
      <c r="H209" s="4">
        <v>2710271</v>
      </c>
      <c r="I209" s="13">
        <v>45585</v>
      </c>
      <c r="J209" s="11">
        <v>995000</v>
      </c>
      <c r="K209" s="4" t="s">
        <v>83</v>
      </c>
      <c r="L209" s="4"/>
      <c r="M209" s="4"/>
      <c r="N209" s="14"/>
    </row>
    <row r="210" spans="1:14" x14ac:dyDescent="0.25">
      <c r="A210" s="3" t="e">
        <f t="shared" si="3"/>
        <v>#REF!</v>
      </c>
      <c r="B210" s="4" t="s">
        <v>66</v>
      </c>
      <c r="C210" s="4" t="s">
        <v>16</v>
      </c>
      <c r="D210" s="5" t="s">
        <v>17</v>
      </c>
      <c r="E210" s="4">
        <v>201055108</v>
      </c>
      <c r="F210" s="4" t="s">
        <v>552</v>
      </c>
      <c r="G210" s="11">
        <v>310647383</v>
      </c>
      <c r="H210" s="4">
        <v>2716323</v>
      </c>
      <c r="I210" s="13">
        <v>45589</v>
      </c>
      <c r="J210" s="11">
        <v>280000</v>
      </c>
      <c r="K210" s="4" t="s">
        <v>553</v>
      </c>
      <c r="L210" s="4"/>
      <c r="M210" s="4"/>
      <c r="N210" s="14"/>
    </row>
    <row r="211" spans="1:14" ht="210" x14ac:dyDescent="0.25">
      <c r="A211" s="3" t="e">
        <f t="shared" si="3"/>
        <v>#REF!</v>
      </c>
      <c r="B211" s="4" t="s">
        <v>66</v>
      </c>
      <c r="C211" s="4" t="s">
        <v>16</v>
      </c>
      <c r="D211" s="5" t="s">
        <v>17</v>
      </c>
      <c r="E211" s="4">
        <v>201055108</v>
      </c>
      <c r="F211" s="4" t="s">
        <v>554</v>
      </c>
      <c r="G211" s="11" t="s">
        <v>114</v>
      </c>
      <c r="H211" s="4">
        <v>2677235</v>
      </c>
      <c r="I211" s="13">
        <v>45570</v>
      </c>
      <c r="J211" s="11">
        <v>4995000</v>
      </c>
      <c r="K211" s="4" t="s">
        <v>559</v>
      </c>
      <c r="L211" s="4" t="s">
        <v>18</v>
      </c>
      <c r="M211" s="4">
        <v>27</v>
      </c>
      <c r="N211" s="14">
        <v>185000</v>
      </c>
    </row>
    <row r="212" spans="1:14" ht="285" x14ac:dyDescent="0.25">
      <c r="A212" s="3" t="e">
        <f t="shared" si="3"/>
        <v>#REF!</v>
      </c>
      <c r="B212" s="4" t="s">
        <v>66</v>
      </c>
      <c r="C212" s="4" t="s">
        <v>16</v>
      </c>
      <c r="D212" s="5" t="s">
        <v>17</v>
      </c>
      <c r="E212" s="4">
        <v>201055108</v>
      </c>
      <c r="F212" s="4" t="s">
        <v>555</v>
      </c>
      <c r="G212" s="11">
        <v>514530427</v>
      </c>
      <c r="H212" s="4">
        <v>2677819</v>
      </c>
      <c r="I212" s="13">
        <v>45570</v>
      </c>
      <c r="J212" s="11">
        <v>3400000</v>
      </c>
      <c r="K212" s="4" t="s">
        <v>560</v>
      </c>
      <c r="L212" s="4" t="s">
        <v>65</v>
      </c>
      <c r="M212" s="4">
        <v>1</v>
      </c>
      <c r="N212" s="14">
        <v>3400000</v>
      </c>
    </row>
    <row r="213" spans="1:14" ht="120" x14ac:dyDescent="0.25">
      <c r="A213" s="3" t="e">
        <f t="shared" si="3"/>
        <v>#REF!</v>
      </c>
      <c r="B213" s="4" t="s">
        <v>66</v>
      </c>
      <c r="C213" s="4" t="s">
        <v>16</v>
      </c>
      <c r="D213" s="5" t="s">
        <v>17</v>
      </c>
      <c r="E213" s="4">
        <v>201055108</v>
      </c>
      <c r="F213" s="4" t="s">
        <v>556</v>
      </c>
      <c r="G213" s="11">
        <v>308753687</v>
      </c>
      <c r="H213" s="4">
        <v>2684884</v>
      </c>
      <c r="I213" s="13">
        <v>45574</v>
      </c>
      <c r="J213" s="11">
        <v>14999996</v>
      </c>
      <c r="K213" s="4" t="s">
        <v>561</v>
      </c>
      <c r="L213" s="4" t="s">
        <v>65</v>
      </c>
      <c r="M213" s="4">
        <v>4</v>
      </c>
      <c r="N213" s="14">
        <v>3749999</v>
      </c>
    </row>
    <row r="214" spans="1:14" ht="195" x14ac:dyDescent="0.25">
      <c r="A214" s="3" t="e">
        <f t="shared" si="3"/>
        <v>#REF!</v>
      </c>
      <c r="B214" s="4" t="s">
        <v>66</v>
      </c>
      <c r="C214" s="4" t="s">
        <v>16</v>
      </c>
      <c r="D214" s="5" t="s">
        <v>17</v>
      </c>
      <c r="E214" s="4">
        <v>201055108</v>
      </c>
      <c r="F214" s="4" t="s">
        <v>557</v>
      </c>
      <c r="G214" s="11">
        <v>207102130</v>
      </c>
      <c r="H214" s="4">
        <v>2687434</v>
      </c>
      <c r="I214" s="13">
        <v>45575</v>
      </c>
      <c r="J214" s="11">
        <v>3360000</v>
      </c>
      <c r="K214" s="4" t="s">
        <v>562</v>
      </c>
      <c r="L214" s="4" t="s">
        <v>65</v>
      </c>
      <c r="M214" s="4">
        <v>1</v>
      </c>
      <c r="N214" s="14">
        <v>3360000</v>
      </c>
    </row>
    <row r="215" spans="1:14" ht="225" x14ac:dyDescent="0.25">
      <c r="A215" s="3" t="e">
        <f t="shared" si="3"/>
        <v>#REF!</v>
      </c>
      <c r="B215" s="4" t="s">
        <v>66</v>
      </c>
      <c r="C215" s="4" t="s">
        <v>16</v>
      </c>
      <c r="D215" s="5" t="s">
        <v>17</v>
      </c>
      <c r="E215" s="4">
        <v>201055108</v>
      </c>
      <c r="F215" s="4" t="s">
        <v>558</v>
      </c>
      <c r="G215" s="11">
        <v>311579254</v>
      </c>
      <c r="H215" s="4">
        <v>2701504</v>
      </c>
      <c r="I215" s="13">
        <v>45582</v>
      </c>
      <c r="J215" s="11">
        <v>60000000.009999998</v>
      </c>
      <c r="K215" s="4" t="s">
        <v>563</v>
      </c>
      <c r="L215" s="4" t="s">
        <v>18</v>
      </c>
      <c r="M215" s="4">
        <v>1</v>
      </c>
      <c r="N215" s="14">
        <v>60000000.009999998</v>
      </c>
    </row>
    <row r="216" spans="1:14" ht="45" x14ac:dyDescent="0.25">
      <c r="A216" s="3" t="e">
        <f t="shared" si="3"/>
        <v>#REF!</v>
      </c>
      <c r="B216" s="4" t="s">
        <v>66</v>
      </c>
      <c r="C216" s="4" t="s">
        <v>16</v>
      </c>
      <c r="D216" s="5" t="s">
        <v>17</v>
      </c>
      <c r="E216" s="4">
        <v>201055108</v>
      </c>
      <c r="F216" s="4" t="s">
        <v>564</v>
      </c>
      <c r="G216" s="11">
        <v>41201996920016</v>
      </c>
      <c r="H216" s="4">
        <v>2715698</v>
      </c>
      <c r="I216" s="13">
        <v>45588</v>
      </c>
      <c r="J216" s="11">
        <v>3400000</v>
      </c>
      <c r="K216" s="4" t="s">
        <v>566</v>
      </c>
      <c r="L216" s="4" t="s">
        <v>32</v>
      </c>
      <c r="M216" s="4">
        <v>1</v>
      </c>
      <c r="N216" s="14">
        <v>3400000</v>
      </c>
    </row>
    <row r="217" spans="1:14" ht="75" x14ac:dyDescent="0.25">
      <c r="A217" s="3" t="e">
        <f t="shared" si="3"/>
        <v>#REF!</v>
      </c>
      <c r="B217" s="4" t="s">
        <v>66</v>
      </c>
      <c r="C217" s="4" t="s">
        <v>16</v>
      </c>
      <c r="D217" s="5" t="s">
        <v>17</v>
      </c>
      <c r="E217" s="4">
        <v>201055108</v>
      </c>
      <c r="F217" s="4" t="s">
        <v>565</v>
      </c>
      <c r="G217" s="11">
        <v>41203880191647</v>
      </c>
      <c r="H217" s="4">
        <v>2726341</v>
      </c>
      <c r="I217" s="13">
        <v>45592</v>
      </c>
      <c r="J217" s="11">
        <v>799996</v>
      </c>
      <c r="K217" s="4" t="s">
        <v>567</v>
      </c>
      <c r="L217" s="4" t="s">
        <v>568</v>
      </c>
      <c r="M217" s="4">
        <v>4</v>
      </c>
      <c r="N217" s="14">
        <v>199999</v>
      </c>
    </row>
    <row r="218" spans="1:14" ht="30" x14ac:dyDescent="0.25">
      <c r="A218" s="3" t="e">
        <f>+#REF!+1</f>
        <v>#REF!</v>
      </c>
      <c r="B218" s="4"/>
      <c r="C218" s="4" t="s">
        <v>146</v>
      </c>
      <c r="D218" s="5" t="s">
        <v>17</v>
      </c>
      <c r="E218" s="4">
        <v>201055108</v>
      </c>
      <c r="F218" s="4" t="s">
        <v>569</v>
      </c>
      <c r="G218" s="11" t="s">
        <v>570</v>
      </c>
      <c r="H218" s="4" t="s">
        <v>571</v>
      </c>
      <c r="I218" s="13" t="s">
        <v>572</v>
      </c>
      <c r="J218" s="11">
        <v>980000</v>
      </c>
      <c r="K218" s="19" t="s">
        <v>46</v>
      </c>
      <c r="L218" s="4"/>
      <c r="M218" s="4"/>
      <c r="N218" s="14"/>
    </row>
    <row r="219" spans="1:14" x14ac:dyDescent="0.25">
      <c r="A219" s="3" t="e">
        <f t="shared" si="3"/>
        <v>#REF!</v>
      </c>
      <c r="B219" s="4"/>
      <c r="C219" s="4" t="s">
        <v>146</v>
      </c>
      <c r="D219" s="5" t="s">
        <v>17</v>
      </c>
      <c r="E219" s="4">
        <v>201055108</v>
      </c>
      <c r="F219" s="4" t="s">
        <v>71</v>
      </c>
      <c r="G219" s="11" t="s">
        <v>80</v>
      </c>
      <c r="H219" s="4" t="s">
        <v>573</v>
      </c>
      <c r="I219" s="13" t="s">
        <v>574</v>
      </c>
      <c r="J219" s="11">
        <v>1124100</v>
      </c>
      <c r="K219" s="4" t="s">
        <v>577</v>
      </c>
      <c r="L219" s="4"/>
      <c r="M219" s="4"/>
      <c r="N219" s="14"/>
    </row>
    <row r="220" spans="1:14" x14ac:dyDescent="0.25">
      <c r="A220" s="3" t="e">
        <f t="shared" si="3"/>
        <v>#REF!</v>
      </c>
      <c r="B220" s="4"/>
      <c r="C220" s="4" t="s">
        <v>146</v>
      </c>
      <c r="D220" s="5" t="s">
        <v>17</v>
      </c>
      <c r="E220" s="4">
        <v>201055108</v>
      </c>
      <c r="F220" s="4" t="s">
        <v>71</v>
      </c>
      <c r="G220" s="11" t="s">
        <v>80</v>
      </c>
      <c r="H220" s="4" t="s">
        <v>575</v>
      </c>
      <c r="I220" s="13" t="s">
        <v>576</v>
      </c>
      <c r="J220" s="11">
        <v>418800</v>
      </c>
      <c r="K220" s="4" t="s">
        <v>578</v>
      </c>
      <c r="L220" s="4"/>
      <c r="M220" s="4"/>
      <c r="N220" s="14"/>
    </row>
    <row r="221" spans="1:14" ht="60" x14ac:dyDescent="0.25">
      <c r="A221" s="3" t="e">
        <f t="shared" si="3"/>
        <v>#REF!</v>
      </c>
      <c r="B221" s="4"/>
      <c r="C221" s="4" t="s">
        <v>16</v>
      </c>
      <c r="D221" s="5" t="s">
        <v>17</v>
      </c>
      <c r="E221" s="4">
        <v>201055108</v>
      </c>
      <c r="F221" s="4" t="s">
        <v>630</v>
      </c>
      <c r="G221" s="4"/>
      <c r="H221" s="4">
        <v>24120012385155</v>
      </c>
      <c r="I221" s="13">
        <v>45575.837500000001</v>
      </c>
      <c r="J221" s="14" t="s">
        <v>631</v>
      </c>
      <c r="K221" s="4" t="s">
        <v>629</v>
      </c>
      <c r="L221" s="4" t="s">
        <v>32</v>
      </c>
      <c r="M221" s="4">
        <v>1</v>
      </c>
      <c r="N221" s="14" t="s">
        <v>631</v>
      </c>
    </row>
    <row r="222" spans="1:14" x14ac:dyDescent="0.25">
      <c r="A222" s="3" t="e">
        <f t="shared" ref="A222:A252" si="4">+A221+1</f>
        <v>#REF!</v>
      </c>
      <c r="B222" s="4"/>
      <c r="C222" s="4"/>
      <c r="D222" s="5"/>
      <c r="E222" s="4"/>
      <c r="F222" s="4"/>
      <c r="G222" s="11"/>
      <c r="H222" s="4"/>
      <c r="I222" s="13"/>
      <c r="J222" s="11"/>
      <c r="K222" s="4"/>
      <c r="L222" s="4"/>
      <c r="M222" s="4"/>
      <c r="N222" s="14"/>
    </row>
    <row r="223" spans="1:14" x14ac:dyDescent="0.25">
      <c r="A223" s="3" t="e">
        <f t="shared" si="4"/>
        <v>#REF!</v>
      </c>
      <c r="B223" s="4"/>
      <c r="C223" s="4"/>
      <c r="D223" s="5"/>
      <c r="E223" s="4"/>
      <c r="F223" s="4"/>
      <c r="G223" s="11"/>
      <c r="H223" s="4"/>
      <c r="I223" s="13"/>
      <c r="J223" s="11"/>
      <c r="K223" s="4"/>
      <c r="L223" s="4"/>
      <c r="M223" s="4"/>
      <c r="N223" s="14"/>
    </row>
    <row r="224" spans="1:14" x14ac:dyDescent="0.25">
      <c r="A224" s="3" t="e">
        <f t="shared" si="4"/>
        <v>#REF!</v>
      </c>
      <c r="B224" s="4"/>
      <c r="C224" s="4"/>
      <c r="D224" s="5"/>
      <c r="E224" s="4"/>
      <c r="F224" s="4"/>
      <c r="G224" s="11"/>
      <c r="H224" s="4"/>
      <c r="I224" s="13"/>
      <c r="J224" s="11"/>
      <c r="K224" s="4"/>
      <c r="L224" s="4"/>
      <c r="M224" s="4"/>
      <c r="N224" s="14"/>
    </row>
    <row r="225" spans="1:14" x14ac:dyDescent="0.25">
      <c r="A225" s="3" t="e">
        <f t="shared" si="4"/>
        <v>#REF!</v>
      </c>
      <c r="B225" s="4"/>
      <c r="C225" s="4"/>
      <c r="D225" s="5"/>
      <c r="E225" s="4"/>
      <c r="F225" s="4"/>
      <c r="G225" s="11"/>
      <c r="H225" s="4"/>
      <c r="I225" s="13"/>
      <c r="J225" s="11"/>
      <c r="K225" s="4"/>
      <c r="L225" s="4"/>
      <c r="M225" s="4"/>
      <c r="N225" s="14"/>
    </row>
    <row r="226" spans="1:14" x14ac:dyDescent="0.25">
      <c r="A226" s="3" t="e">
        <f t="shared" si="4"/>
        <v>#REF!</v>
      </c>
      <c r="B226" s="4"/>
      <c r="C226" s="4"/>
      <c r="D226" s="5"/>
      <c r="E226" s="4"/>
      <c r="F226" s="4"/>
      <c r="G226" s="11"/>
      <c r="H226" s="4"/>
      <c r="I226" s="13"/>
      <c r="J226" s="11"/>
      <c r="K226" s="4"/>
      <c r="L226" s="4"/>
      <c r="M226" s="4"/>
      <c r="N226" s="14"/>
    </row>
    <row r="227" spans="1:14" x14ac:dyDescent="0.25">
      <c r="A227" s="3" t="e">
        <f t="shared" si="4"/>
        <v>#REF!</v>
      </c>
      <c r="B227" s="4"/>
      <c r="C227" s="4"/>
      <c r="D227" s="5"/>
      <c r="E227" s="4"/>
      <c r="F227" s="4"/>
      <c r="G227" s="11"/>
      <c r="H227" s="4"/>
      <c r="I227" s="13"/>
      <c r="J227" s="11"/>
      <c r="K227" s="4"/>
      <c r="L227" s="4"/>
      <c r="M227" s="4"/>
      <c r="N227" s="14"/>
    </row>
    <row r="228" spans="1:14" x14ac:dyDescent="0.25">
      <c r="A228" s="3" t="e">
        <f t="shared" si="4"/>
        <v>#REF!</v>
      </c>
      <c r="B228" s="4"/>
      <c r="C228" s="4"/>
      <c r="D228" s="5"/>
      <c r="E228" s="4"/>
      <c r="F228" s="4"/>
      <c r="G228" s="11"/>
      <c r="H228" s="4"/>
      <c r="I228" s="13"/>
      <c r="J228" s="11"/>
      <c r="K228" s="4"/>
      <c r="L228" s="4"/>
      <c r="M228" s="4"/>
      <c r="N228" s="14"/>
    </row>
    <row r="229" spans="1:14" x14ac:dyDescent="0.25">
      <c r="A229" s="3" t="e">
        <f t="shared" si="4"/>
        <v>#REF!</v>
      </c>
      <c r="B229" s="4"/>
      <c r="C229" s="4"/>
      <c r="D229" s="5"/>
      <c r="E229" s="4"/>
      <c r="F229" s="4"/>
      <c r="G229" s="11"/>
      <c r="H229" s="4"/>
      <c r="I229" s="13"/>
      <c r="J229" s="11"/>
      <c r="K229" s="4"/>
      <c r="L229" s="4"/>
      <c r="M229" s="4"/>
      <c r="N229" s="14"/>
    </row>
    <row r="230" spans="1:14" x14ac:dyDescent="0.25">
      <c r="A230" s="3" t="e">
        <f t="shared" si="4"/>
        <v>#REF!</v>
      </c>
      <c r="B230" s="4"/>
      <c r="C230" s="4"/>
      <c r="D230" s="5"/>
      <c r="E230" s="4"/>
      <c r="F230" s="4"/>
      <c r="G230" s="11"/>
      <c r="H230" s="4"/>
      <c r="I230" s="13"/>
      <c r="J230" s="11"/>
      <c r="K230" s="4"/>
      <c r="L230" s="4"/>
      <c r="M230" s="4"/>
      <c r="N230" s="14"/>
    </row>
    <row r="231" spans="1:14" x14ac:dyDescent="0.25">
      <c r="A231" s="3" t="e">
        <f t="shared" si="4"/>
        <v>#REF!</v>
      </c>
      <c r="B231" s="4"/>
      <c r="C231" s="4"/>
      <c r="D231" s="5"/>
      <c r="E231" s="4"/>
      <c r="F231" s="4"/>
      <c r="G231" s="11"/>
      <c r="H231" s="4"/>
      <c r="I231" s="13"/>
      <c r="J231" s="11"/>
      <c r="K231" s="4"/>
      <c r="L231" s="4"/>
      <c r="M231" s="4"/>
      <c r="N231" s="14"/>
    </row>
    <row r="232" spans="1:14" x14ac:dyDescent="0.25">
      <c r="A232" s="3" t="e">
        <f t="shared" si="4"/>
        <v>#REF!</v>
      </c>
      <c r="B232" s="4"/>
      <c r="C232" s="4"/>
      <c r="D232" s="5"/>
      <c r="E232" s="4"/>
      <c r="F232" s="4"/>
      <c r="G232" s="11"/>
      <c r="H232" s="4"/>
      <c r="I232" s="13"/>
      <c r="J232" s="11"/>
      <c r="K232" s="4"/>
      <c r="L232" s="4"/>
      <c r="M232" s="4"/>
      <c r="N232" s="14"/>
    </row>
    <row r="233" spans="1:14" x14ac:dyDescent="0.25">
      <c r="A233" s="3" t="e">
        <f t="shared" si="4"/>
        <v>#REF!</v>
      </c>
      <c r="B233" s="4"/>
      <c r="C233" s="4"/>
      <c r="D233" s="5"/>
      <c r="E233" s="4"/>
      <c r="F233" s="4"/>
      <c r="G233" s="11"/>
      <c r="H233" s="4"/>
      <c r="I233" s="13"/>
      <c r="J233" s="11"/>
      <c r="K233" s="4"/>
      <c r="L233" s="4"/>
      <c r="M233" s="4"/>
      <c r="N233" s="14"/>
    </row>
    <row r="234" spans="1:14" x14ac:dyDescent="0.25">
      <c r="A234" s="3" t="e">
        <f t="shared" si="4"/>
        <v>#REF!</v>
      </c>
      <c r="B234" s="4"/>
      <c r="C234" s="4"/>
      <c r="D234" s="5"/>
      <c r="E234" s="4"/>
      <c r="F234" s="4"/>
      <c r="G234" s="11"/>
      <c r="H234" s="4"/>
      <c r="I234" s="13"/>
      <c r="J234" s="11"/>
      <c r="K234" s="4"/>
      <c r="L234" s="4"/>
      <c r="M234" s="4"/>
      <c r="N234" s="14"/>
    </row>
    <row r="235" spans="1:14" x14ac:dyDescent="0.25">
      <c r="A235" s="3" t="e">
        <f t="shared" si="4"/>
        <v>#REF!</v>
      </c>
      <c r="B235" s="4"/>
      <c r="C235" s="4"/>
      <c r="D235" s="5"/>
      <c r="E235" s="4"/>
      <c r="F235" s="4"/>
      <c r="G235" s="11"/>
      <c r="H235" s="4"/>
      <c r="I235" s="13"/>
      <c r="J235" s="11"/>
      <c r="K235" s="4"/>
      <c r="L235" s="4"/>
      <c r="M235" s="4"/>
      <c r="N235" s="14"/>
    </row>
    <row r="236" spans="1:14" x14ac:dyDescent="0.25">
      <c r="A236" s="3" t="e">
        <f t="shared" si="4"/>
        <v>#REF!</v>
      </c>
      <c r="B236" s="4"/>
      <c r="C236" s="4"/>
      <c r="D236" s="5"/>
      <c r="E236" s="4"/>
      <c r="F236" s="4"/>
      <c r="G236" s="11"/>
      <c r="H236" s="4"/>
      <c r="I236" s="13"/>
      <c r="J236" s="11"/>
      <c r="K236" s="4"/>
      <c r="L236" s="4"/>
      <c r="M236" s="4"/>
      <c r="N236" s="14"/>
    </row>
    <row r="237" spans="1:14" x14ac:dyDescent="0.25">
      <c r="A237" s="3" t="e">
        <f t="shared" si="4"/>
        <v>#REF!</v>
      </c>
      <c r="B237" s="4"/>
      <c r="C237" s="4"/>
      <c r="D237" s="5"/>
      <c r="E237" s="4"/>
      <c r="F237" s="4"/>
      <c r="G237" s="11"/>
      <c r="H237" s="4"/>
      <c r="I237" s="13"/>
      <c r="J237" s="11"/>
      <c r="K237" s="4"/>
      <c r="L237" s="4"/>
      <c r="M237" s="4"/>
      <c r="N237" s="14"/>
    </row>
    <row r="238" spans="1:14" x14ac:dyDescent="0.25">
      <c r="A238" s="3" t="e">
        <f t="shared" si="4"/>
        <v>#REF!</v>
      </c>
      <c r="B238" s="4"/>
      <c r="C238" s="4"/>
      <c r="D238" s="5"/>
      <c r="E238" s="4"/>
      <c r="F238" s="4"/>
      <c r="G238" s="11"/>
      <c r="H238" s="4"/>
      <c r="I238" s="13"/>
      <c r="J238" s="11"/>
      <c r="K238" s="4"/>
      <c r="L238" s="4"/>
      <c r="M238" s="4"/>
      <c r="N238" s="14"/>
    </row>
    <row r="239" spans="1:14" x14ac:dyDescent="0.25">
      <c r="A239" s="3" t="e">
        <f t="shared" si="4"/>
        <v>#REF!</v>
      </c>
      <c r="B239" s="4"/>
      <c r="C239" s="4"/>
      <c r="D239" s="5"/>
      <c r="E239" s="4"/>
      <c r="F239" s="4"/>
      <c r="G239" s="11"/>
      <c r="H239" s="4"/>
      <c r="I239" s="13"/>
      <c r="J239" s="11"/>
      <c r="K239" s="4"/>
      <c r="L239" s="4"/>
      <c r="M239" s="4"/>
      <c r="N239" s="14"/>
    </row>
    <row r="240" spans="1:14" x14ac:dyDescent="0.25">
      <c r="A240" s="3" t="e">
        <f t="shared" si="4"/>
        <v>#REF!</v>
      </c>
      <c r="B240" s="4"/>
      <c r="C240" s="4"/>
      <c r="D240" s="5"/>
      <c r="E240" s="4"/>
      <c r="F240" s="4"/>
      <c r="G240" s="11"/>
      <c r="H240" s="4"/>
      <c r="I240" s="13"/>
      <c r="J240" s="11"/>
      <c r="K240" s="4"/>
      <c r="L240" s="4"/>
      <c r="M240" s="4"/>
      <c r="N240" s="14"/>
    </row>
    <row r="241" spans="1:14" x14ac:dyDescent="0.25">
      <c r="A241" s="3" t="e">
        <f t="shared" si="4"/>
        <v>#REF!</v>
      </c>
      <c r="B241" s="4"/>
      <c r="C241" s="4"/>
      <c r="D241" s="5"/>
      <c r="E241" s="4"/>
      <c r="F241" s="4"/>
      <c r="G241" s="11"/>
      <c r="H241" s="4"/>
      <c r="I241" s="13"/>
      <c r="J241" s="11"/>
      <c r="K241" s="4"/>
      <c r="L241" s="4"/>
      <c r="M241" s="4"/>
      <c r="N241" s="14"/>
    </row>
    <row r="242" spans="1:14" x14ac:dyDescent="0.25">
      <c r="A242" s="3" t="e">
        <f t="shared" si="4"/>
        <v>#REF!</v>
      </c>
      <c r="B242" s="4"/>
      <c r="C242" s="4"/>
      <c r="D242" s="5"/>
      <c r="E242" s="4"/>
      <c r="F242" s="4"/>
      <c r="G242" s="11"/>
      <c r="H242" s="4"/>
      <c r="I242" s="13"/>
      <c r="J242" s="11"/>
      <c r="K242" s="4"/>
      <c r="L242" s="4"/>
      <c r="M242" s="4"/>
      <c r="N242" s="14"/>
    </row>
    <row r="243" spans="1:14" x14ac:dyDescent="0.25">
      <c r="A243" s="3" t="e">
        <f t="shared" si="4"/>
        <v>#REF!</v>
      </c>
      <c r="B243" s="4"/>
      <c r="C243" s="4"/>
      <c r="D243" s="5"/>
      <c r="E243" s="4"/>
      <c r="F243" s="4"/>
      <c r="G243" s="11"/>
      <c r="H243" s="4"/>
      <c r="I243" s="13"/>
      <c r="J243" s="11"/>
      <c r="K243" s="4"/>
      <c r="L243" s="4"/>
      <c r="M243" s="4"/>
      <c r="N243" s="14"/>
    </row>
    <row r="244" spans="1:14" x14ac:dyDescent="0.25">
      <c r="A244" s="3" t="e">
        <f t="shared" si="4"/>
        <v>#REF!</v>
      </c>
      <c r="B244" s="4"/>
      <c r="C244" s="4"/>
      <c r="D244" s="5"/>
      <c r="E244" s="4"/>
      <c r="F244" s="4"/>
      <c r="G244" s="11"/>
      <c r="H244" s="4"/>
      <c r="I244" s="13"/>
      <c r="J244" s="11"/>
      <c r="K244" s="4"/>
      <c r="L244" s="4"/>
      <c r="M244" s="4"/>
      <c r="N244" s="14"/>
    </row>
    <row r="245" spans="1:14" x14ac:dyDescent="0.25">
      <c r="A245" s="3" t="e">
        <f t="shared" si="4"/>
        <v>#REF!</v>
      </c>
      <c r="B245" s="4"/>
      <c r="C245" s="4"/>
      <c r="D245" s="5"/>
      <c r="E245" s="4"/>
      <c r="F245" s="4"/>
      <c r="G245" s="11"/>
      <c r="H245" s="4"/>
      <c r="I245" s="13"/>
      <c r="J245" s="11"/>
      <c r="K245" s="4"/>
      <c r="L245" s="4"/>
      <c r="M245" s="4"/>
      <c r="N245" s="14"/>
    </row>
    <row r="246" spans="1:14" x14ac:dyDescent="0.25">
      <c r="A246" s="3" t="e">
        <f t="shared" si="4"/>
        <v>#REF!</v>
      </c>
      <c r="B246" s="4"/>
      <c r="C246" s="4"/>
      <c r="D246" s="5"/>
      <c r="E246" s="4"/>
      <c r="F246" s="4"/>
      <c r="G246" s="11"/>
      <c r="H246" s="4"/>
      <c r="I246" s="13"/>
      <c r="J246" s="11"/>
      <c r="K246" s="4"/>
      <c r="L246" s="4"/>
      <c r="M246" s="4"/>
      <c r="N246" s="14"/>
    </row>
    <row r="247" spans="1:14" x14ac:dyDescent="0.25">
      <c r="A247" s="3" t="e">
        <f t="shared" si="4"/>
        <v>#REF!</v>
      </c>
      <c r="B247" s="4"/>
      <c r="C247" s="4"/>
      <c r="D247" s="5"/>
      <c r="E247" s="4"/>
      <c r="F247" s="4"/>
      <c r="G247" s="11"/>
      <c r="H247" s="4"/>
      <c r="I247" s="13"/>
      <c r="J247" s="11"/>
      <c r="K247" s="4"/>
      <c r="L247" s="4"/>
      <c r="M247" s="4"/>
      <c r="N247" s="14"/>
    </row>
    <row r="248" spans="1:14" x14ac:dyDescent="0.25">
      <c r="A248" s="3" t="e">
        <f t="shared" si="4"/>
        <v>#REF!</v>
      </c>
      <c r="B248" s="4"/>
      <c r="C248" s="4"/>
      <c r="D248" s="5"/>
      <c r="E248" s="4"/>
      <c r="F248" s="4"/>
      <c r="G248" s="11"/>
      <c r="H248" s="4"/>
      <c r="I248" s="13"/>
      <c r="J248" s="11"/>
      <c r="K248" s="4"/>
      <c r="L248" s="4"/>
      <c r="M248" s="4"/>
      <c r="N248" s="14"/>
    </row>
    <row r="249" spans="1:14" x14ac:dyDescent="0.25">
      <c r="A249" s="3" t="e">
        <f t="shared" si="4"/>
        <v>#REF!</v>
      </c>
      <c r="B249" s="4"/>
      <c r="C249" s="4"/>
      <c r="D249" s="5"/>
      <c r="E249" s="4"/>
      <c r="F249" s="4"/>
      <c r="G249" s="11"/>
      <c r="H249" s="4"/>
      <c r="I249" s="13"/>
      <c r="J249" s="11"/>
      <c r="K249" s="4"/>
      <c r="L249" s="4"/>
      <c r="M249" s="4"/>
      <c r="N249" s="14"/>
    </row>
    <row r="250" spans="1:14" x14ac:dyDescent="0.25">
      <c r="A250" s="3" t="e">
        <f t="shared" si="4"/>
        <v>#REF!</v>
      </c>
      <c r="B250" s="4"/>
      <c r="C250" s="4"/>
      <c r="D250" s="5"/>
      <c r="E250" s="4"/>
      <c r="F250" s="4"/>
      <c r="G250" s="11"/>
      <c r="H250" s="4"/>
      <c r="I250" s="13"/>
      <c r="J250" s="11"/>
      <c r="K250" s="4"/>
      <c r="L250" s="4"/>
      <c r="M250" s="4"/>
      <c r="N250" s="14"/>
    </row>
    <row r="251" spans="1:14" x14ac:dyDescent="0.25">
      <c r="A251" s="3" t="e">
        <f t="shared" si="4"/>
        <v>#REF!</v>
      </c>
      <c r="B251" s="4"/>
      <c r="C251" s="4"/>
      <c r="D251" s="5"/>
      <c r="E251" s="4"/>
      <c r="F251" s="4"/>
      <c r="G251" s="11"/>
      <c r="H251" s="4"/>
      <c r="I251" s="13"/>
      <c r="J251" s="11"/>
      <c r="K251" s="4"/>
      <c r="L251" s="4"/>
      <c r="M251" s="4"/>
      <c r="N251" s="14"/>
    </row>
    <row r="252" spans="1:14" x14ac:dyDescent="0.25">
      <c r="A252" s="3" t="e">
        <f t="shared" si="4"/>
        <v>#REF!</v>
      </c>
      <c r="B252" s="4"/>
      <c r="C252" s="4"/>
      <c r="D252" s="5"/>
      <c r="E252" s="4"/>
      <c r="F252" s="4"/>
      <c r="G252" s="11"/>
      <c r="H252" s="4"/>
      <c r="I252" s="13"/>
      <c r="J252" s="11"/>
      <c r="K252" s="4"/>
      <c r="L252" s="4"/>
      <c r="M252" s="4"/>
      <c r="N252" s="14"/>
    </row>
    <row r="253" spans="1:14" x14ac:dyDescent="0.25">
      <c r="A253" s="3" t="e">
        <f t="shared" ref="A253:A272" si="5">+A252+1</f>
        <v>#REF!</v>
      </c>
      <c r="B253" s="4"/>
      <c r="C253" s="4"/>
      <c r="D253" s="5"/>
      <c r="E253" s="4"/>
      <c r="F253" s="4"/>
      <c r="G253" s="11"/>
      <c r="H253" s="4"/>
      <c r="I253" s="13"/>
      <c r="J253" s="11"/>
      <c r="K253" s="4"/>
      <c r="L253" s="4"/>
      <c r="M253" s="4"/>
      <c r="N253" s="14"/>
    </row>
    <row r="254" spans="1:14" x14ac:dyDescent="0.25">
      <c r="A254" s="3" t="e">
        <f t="shared" si="5"/>
        <v>#REF!</v>
      </c>
      <c r="B254" s="4"/>
      <c r="C254" s="4"/>
      <c r="D254" s="5"/>
      <c r="E254" s="4"/>
      <c r="F254" s="4"/>
      <c r="G254" s="11"/>
      <c r="H254" s="4"/>
      <c r="I254" s="13"/>
      <c r="J254" s="11"/>
      <c r="K254" s="4"/>
      <c r="L254" s="4"/>
      <c r="M254" s="4"/>
      <c r="N254" s="14"/>
    </row>
    <row r="255" spans="1:14" x14ac:dyDescent="0.25">
      <c r="A255" s="3" t="e">
        <f t="shared" si="5"/>
        <v>#REF!</v>
      </c>
      <c r="B255" s="4"/>
      <c r="C255" s="4"/>
      <c r="D255" s="5"/>
      <c r="E255" s="4"/>
      <c r="F255" s="4"/>
      <c r="G255" s="11"/>
      <c r="H255" s="4"/>
      <c r="I255" s="13"/>
      <c r="J255" s="11"/>
      <c r="K255" s="4"/>
      <c r="L255" s="4"/>
      <c r="M255" s="4"/>
      <c r="N255" s="14"/>
    </row>
    <row r="256" spans="1:14" x14ac:dyDescent="0.25">
      <c r="A256" s="3" t="e">
        <f t="shared" si="5"/>
        <v>#REF!</v>
      </c>
      <c r="B256" s="4"/>
      <c r="C256" s="4"/>
      <c r="D256" s="5"/>
      <c r="E256" s="4"/>
      <c r="F256" s="4"/>
      <c r="G256" s="11"/>
      <c r="H256" s="4"/>
      <c r="I256" s="13"/>
      <c r="J256" s="11"/>
      <c r="K256" s="4"/>
      <c r="L256" s="4"/>
      <c r="M256" s="4"/>
      <c r="N256" s="14"/>
    </row>
    <row r="257" spans="1:14" x14ac:dyDescent="0.25">
      <c r="A257" s="3" t="e">
        <f t="shared" si="5"/>
        <v>#REF!</v>
      </c>
      <c r="B257" s="4"/>
      <c r="C257" s="4"/>
      <c r="D257" s="5"/>
      <c r="E257" s="4"/>
      <c r="F257" s="4"/>
      <c r="G257" s="11"/>
      <c r="H257" s="4"/>
      <c r="I257" s="13"/>
      <c r="J257" s="11"/>
      <c r="K257" s="4"/>
      <c r="L257" s="4"/>
      <c r="M257" s="4"/>
      <c r="N257" s="14"/>
    </row>
    <row r="258" spans="1:14" x14ac:dyDescent="0.25">
      <c r="A258" s="3" t="e">
        <f t="shared" si="5"/>
        <v>#REF!</v>
      </c>
      <c r="B258" s="4"/>
      <c r="C258" s="4"/>
      <c r="D258" s="5"/>
      <c r="E258" s="4"/>
      <c r="F258" s="4"/>
      <c r="G258" s="11"/>
      <c r="H258" s="4"/>
      <c r="I258" s="13"/>
      <c r="J258" s="11"/>
      <c r="K258" s="4"/>
      <c r="L258" s="4"/>
      <c r="M258" s="4"/>
      <c r="N258" s="14"/>
    </row>
    <row r="259" spans="1:14" x14ac:dyDescent="0.25">
      <c r="A259" s="3" t="e">
        <f t="shared" si="5"/>
        <v>#REF!</v>
      </c>
      <c r="B259" s="4"/>
      <c r="C259" s="4"/>
      <c r="D259" s="5"/>
      <c r="E259" s="4"/>
      <c r="F259" s="4"/>
      <c r="G259" s="11"/>
      <c r="H259" s="4"/>
      <c r="I259" s="13"/>
      <c r="J259" s="11"/>
      <c r="K259" s="4"/>
      <c r="L259" s="4"/>
      <c r="M259" s="4"/>
      <c r="N259" s="14"/>
    </row>
    <row r="260" spans="1:14" x14ac:dyDescent="0.25">
      <c r="A260" s="3" t="e">
        <f t="shared" si="5"/>
        <v>#REF!</v>
      </c>
      <c r="B260" s="4"/>
      <c r="C260" s="4"/>
      <c r="D260" s="5"/>
      <c r="E260" s="4"/>
      <c r="F260" s="4"/>
      <c r="G260" s="11"/>
      <c r="H260" s="4"/>
      <c r="I260" s="13"/>
      <c r="J260" s="11"/>
      <c r="K260" s="4"/>
      <c r="L260" s="4"/>
      <c r="M260" s="4"/>
      <c r="N260" s="14"/>
    </row>
    <row r="261" spans="1:14" x14ac:dyDescent="0.25">
      <c r="A261" s="3" t="e">
        <f t="shared" si="5"/>
        <v>#REF!</v>
      </c>
      <c r="B261" s="4"/>
      <c r="C261" s="4"/>
      <c r="D261" s="5"/>
      <c r="E261" s="4"/>
      <c r="F261" s="4"/>
      <c r="G261" s="11"/>
      <c r="H261" s="4"/>
      <c r="I261" s="13"/>
      <c r="J261" s="11"/>
      <c r="K261" s="4"/>
      <c r="L261" s="4"/>
      <c r="M261" s="4"/>
      <c r="N261" s="14"/>
    </row>
    <row r="262" spans="1:14" x14ac:dyDescent="0.25">
      <c r="A262" s="3" t="e">
        <f t="shared" si="5"/>
        <v>#REF!</v>
      </c>
      <c r="B262" s="4"/>
      <c r="C262" s="4"/>
      <c r="D262" s="5"/>
      <c r="E262" s="4"/>
      <c r="F262" s="4"/>
      <c r="G262" s="11"/>
      <c r="H262" s="4"/>
      <c r="I262" s="13"/>
      <c r="J262" s="11"/>
      <c r="K262" s="4"/>
      <c r="L262" s="4"/>
      <c r="M262" s="4"/>
      <c r="N262" s="14"/>
    </row>
    <row r="263" spans="1:14" x14ac:dyDescent="0.25">
      <c r="A263" s="3" t="e">
        <f t="shared" si="5"/>
        <v>#REF!</v>
      </c>
      <c r="B263" s="4"/>
      <c r="C263" s="4"/>
      <c r="D263" s="5"/>
      <c r="E263" s="4"/>
      <c r="F263" s="4"/>
      <c r="G263" s="11"/>
      <c r="H263" s="4"/>
      <c r="I263" s="13"/>
      <c r="J263" s="11"/>
      <c r="K263" s="4"/>
      <c r="L263" s="4"/>
      <c r="M263" s="4"/>
      <c r="N263" s="14"/>
    </row>
    <row r="264" spans="1:14" x14ac:dyDescent="0.25">
      <c r="A264" s="3" t="e">
        <f t="shared" si="5"/>
        <v>#REF!</v>
      </c>
      <c r="B264" s="4"/>
      <c r="C264" s="4"/>
      <c r="D264" s="5"/>
      <c r="E264" s="4"/>
      <c r="F264" s="4"/>
      <c r="G264" s="11"/>
      <c r="H264" s="4"/>
      <c r="I264" s="13"/>
      <c r="J264" s="11"/>
      <c r="K264" s="4"/>
      <c r="L264" s="4"/>
      <c r="M264" s="4"/>
      <c r="N264" s="14"/>
    </row>
    <row r="265" spans="1:14" x14ac:dyDescent="0.25">
      <c r="A265" s="3" t="e">
        <f t="shared" si="5"/>
        <v>#REF!</v>
      </c>
      <c r="B265" s="4"/>
      <c r="C265" s="4"/>
      <c r="D265" s="5"/>
      <c r="E265" s="4"/>
      <c r="F265" s="4"/>
      <c r="G265" s="11"/>
      <c r="H265" s="4"/>
      <c r="I265" s="13"/>
      <c r="J265" s="11"/>
      <c r="K265" s="4"/>
      <c r="L265" s="4"/>
      <c r="M265" s="4"/>
      <c r="N265" s="14"/>
    </row>
    <row r="266" spans="1:14" x14ac:dyDescent="0.25">
      <c r="A266" s="3" t="e">
        <f t="shared" si="5"/>
        <v>#REF!</v>
      </c>
      <c r="B266" s="4"/>
      <c r="C266" s="4"/>
      <c r="D266" s="5"/>
      <c r="E266" s="4"/>
      <c r="F266" s="4"/>
      <c r="G266" s="11"/>
      <c r="H266" s="4"/>
      <c r="I266" s="13"/>
      <c r="J266" s="11"/>
      <c r="K266" s="4"/>
      <c r="L266" s="4"/>
      <c r="M266" s="4"/>
      <c r="N266" s="14"/>
    </row>
    <row r="267" spans="1:14" x14ac:dyDescent="0.25">
      <c r="A267" s="3" t="e">
        <f t="shared" si="5"/>
        <v>#REF!</v>
      </c>
      <c r="B267" s="4"/>
      <c r="C267" s="4"/>
      <c r="D267" s="5"/>
      <c r="E267" s="4"/>
      <c r="F267" s="4"/>
      <c r="G267" s="11"/>
      <c r="H267" s="4"/>
      <c r="I267" s="13"/>
      <c r="J267" s="11"/>
      <c r="K267" s="4"/>
      <c r="L267" s="4"/>
      <c r="M267" s="4"/>
      <c r="N267" s="14"/>
    </row>
    <row r="268" spans="1:14" x14ac:dyDescent="0.25">
      <c r="A268" s="3" t="e">
        <f t="shared" si="5"/>
        <v>#REF!</v>
      </c>
      <c r="B268" s="4"/>
      <c r="C268" s="4"/>
      <c r="D268" s="5"/>
      <c r="E268" s="4"/>
      <c r="F268" s="4"/>
      <c r="G268" s="11"/>
      <c r="H268" s="4"/>
      <c r="I268" s="13"/>
      <c r="J268" s="11"/>
      <c r="K268" s="4"/>
      <c r="L268" s="4"/>
      <c r="M268" s="4"/>
      <c r="N268" s="14"/>
    </row>
    <row r="269" spans="1:14" x14ac:dyDescent="0.25">
      <c r="A269" s="3" t="e">
        <f t="shared" si="5"/>
        <v>#REF!</v>
      </c>
      <c r="B269" s="4"/>
      <c r="C269" s="4"/>
      <c r="D269" s="5"/>
      <c r="E269" s="4"/>
      <c r="F269" s="4"/>
      <c r="G269" s="11"/>
      <c r="H269" s="4"/>
      <c r="I269" s="13"/>
      <c r="J269" s="11"/>
      <c r="K269" s="4"/>
      <c r="L269" s="4"/>
      <c r="M269" s="4"/>
      <c r="N269" s="14"/>
    </row>
    <row r="270" spans="1:14" x14ac:dyDescent="0.25">
      <c r="A270" s="3" t="e">
        <f t="shared" si="5"/>
        <v>#REF!</v>
      </c>
      <c r="B270" s="4"/>
      <c r="C270" s="4"/>
      <c r="D270" s="5"/>
      <c r="E270" s="4"/>
      <c r="F270" s="4"/>
      <c r="G270" s="11"/>
      <c r="H270" s="4"/>
      <c r="I270" s="13"/>
      <c r="J270" s="11"/>
      <c r="K270" s="4"/>
      <c r="L270" s="4"/>
      <c r="M270" s="4"/>
      <c r="N270" s="14"/>
    </row>
    <row r="271" spans="1:14" x14ac:dyDescent="0.25">
      <c r="A271" s="3" t="e">
        <f t="shared" si="5"/>
        <v>#REF!</v>
      </c>
      <c r="B271" s="4"/>
      <c r="C271" s="4"/>
      <c r="D271" s="5"/>
      <c r="E271" s="4"/>
      <c r="F271" s="4"/>
      <c r="G271" s="11"/>
      <c r="H271" s="4"/>
      <c r="I271" s="13"/>
      <c r="J271" s="11"/>
      <c r="K271" s="4"/>
      <c r="L271" s="4"/>
      <c r="M271" s="4"/>
      <c r="N271" s="14"/>
    </row>
    <row r="272" spans="1:14" x14ac:dyDescent="0.25">
      <c r="A272" s="3" t="e">
        <f t="shared" si="5"/>
        <v>#REF!</v>
      </c>
      <c r="B272" s="4"/>
      <c r="C272" s="4"/>
      <c r="D272" s="5"/>
      <c r="E272" s="4"/>
      <c r="F272" s="4"/>
      <c r="G272" s="11"/>
      <c r="H272" s="4"/>
      <c r="I272" s="13"/>
      <c r="J272" s="11"/>
      <c r="K272" s="4"/>
      <c r="L272" s="4"/>
      <c r="M272" s="4"/>
      <c r="N272" s="14"/>
    </row>
  </sheetData>
  <mergeCells count="12">
    <mergeCell ref="A2:N2"/>
    <mergeCell ref="B4:B5"/>
    <mergeCell ref="A4:A5"/>
    <mergeCell ref="K4:N4"/>
    <mergeCell ref="E4:E5"/>
    <mergeCell ref="C4:C5"/>
    <mergeCell ref="D4:D5"/>
    <mergeCell ref="J4:J5"/>
    <mergeCell ref="I4:I5"/>
    <mergeCell ref="H4:H5"/>
    <mergeCell ref="G4:G5"/>
    <mergeCell ref="F4:F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B5DD5-5843-4FF7-87A5-24FA8622EB7B}">
  <dimension ref="A2:N271"/>
  <sheetViews>
    <sheetView workbookViewId="0">
      <selection activeCell="F11" sqref="F11"/>
    </sheetView>
  </sheetViews>
  <sheetFormatPr defaultRowHeight="15" x14ac:dyDescent="0.25"/>
  <cols>
    <col min="1" max="1" width="5.5703125" style="1" customWidth="1"/>
    <col min="2" max="2" width="22" style="1" customWidth="1"/>
    <col min="3" max="3" width="16" style="1" customWidth="1"/>
    <col min="4" max="5" width="11.85546875" style="1" customWidth="1"/>
    <col min="6" max="6" width="34.7109375" style="1" customWidth="1"/>
    <col min="7" max="7" width="18.28515625" style="12" customWidth="1"/>
    <col min="8" max="8" width="17.5703125" style="1" customWidth="1"/>
    <col min="9" max="9" width="19.42578125" style="8" customWidth="1"/>
    <col min="10" max="10" width="23.28515625" style="1" customWidth="1"/>
    <col min="11" max="11" width="42.140625" style="1" customWidth="1"/>
    <col min="12" max="12" width="13" style="9" customWidth="1"/>
    <col min="13" max="13" width="10.85546875" style="6" customWidth="1"/>
    <col min="14" max="14" width="18.42578125" style="1" customWidth="1"/>
    <col min="15" max="16384" width="9.140625" style="1"/>
  </cols>
  <sheetData>
    <row r="2" spans="1:14" ht="42.75" customHeight="1" x14ac:dyDescent="0.25">
      <c r="A2" s="22" t="s">
        <v>632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4" spans="1:14" ht="48.75" customHeight="1" x14ac:dyDescent="0.25">
      <c r="A4" s="23" t="s">
        <v>0</v>
      </c>
      <c r="B4" s="23" t="s">
        <v>11</v>
      </c>
      <c r="C4" s="23" t="s">
        <v>12</v>
      </c>
      <c r="D4" s="23" t="s">
        <v>13</v>
      </c>
      <c r="E4" s="23" t="s">
        <v>14</v>
      </c>
      <c r="F4" s="23" t="s">
        <v>9</v>
      </c>
      <c r="G4" s="30" t="s">
        <v>10</v>
      </c>
      <c r="H4" s="23" t="s">
        <v>1</v>
      </c>
      <c r="I4" s="28" t="s">
        <v>2</v>
      </c>
      <c r="J4" s="23" t="s">
        <v>3</v>
      </c>
      <c r="K4" s="25" t="s">
        <v>6</v>
      </c>
      <c r="L4" s="26"/>
      <c r="M4" s="26"/>
      <c r="N4" s="27"/>
    </row>
    <row r="5" spans="1:14" s="2" customFormat="1" ht="28.5" x14ac:dyDescent="0.25">
      <c r="A5" s="24"/>
      <c r="B5" s="24"/>
      <c r="C5" s="24"/>
      <c r="D5" s="24"/>
      <c r="E5" s="24"/>
      <c r="F5" s="24"/>
      <c r="G5" s="31"/>
      <c r="H5" s="24"/>
      <c r="I5" s="29"/>
      <c r="J5" s="24"/>
      <c r="K5" s="4" t="s">
        <v>7</v>
      </c>
      <c r="L5" s="20" t="s">
        <v>4</v>
      </c>
      <c r="M5" s="20" t="s">
        <v>5</v>
      </c>
      <c r="N5" s="20" t="s">
        <v>8</v>
      </c>
    </row>
    <row r="6" spans="1:14" s="2" customFormat="1" x14ac:dyDescent="0.25">
      <c r="A6" s="3">
        <v>1</v>
      </c>
      <c r="B6" s="4" t="s">
        <v>15</v>
      </c>
      <c r="C6" s="4" t="s">
        <v>16</v>
      </c>
      <c r="D6" s="5" t="s">
        <v>17</v>
      </c>
      <c r="E6" s="4">
        <v>201055108</v>
      </c>
      <c r="F6" s="4" t="s">
        <v>633</v>
      </c>
      <c r="G6" s="11">
        <v>306894560</v>
      </c>
      <c r="H6" s="4">
        <v>2734528</v>
      </c>
      <c r="I6" s="10">
        <v>45597</v>
      </c>
      <c r="J6" s="11" t="s">
        <v>634</v>
      </c>
      <c r="K6" s="4" t="s">
        <v>538</v>
      </c>
      <c r="L6" s="4" t="s">
        <v>635</v>
      </c>
      <c r="M6" s="4">
        <v>500</v>
      </c>
      <c r="N6" s="11">
        <v>16128</v>
      </c>
    </row>
    <row r="7" spans="1:14" s="2" customFormat="1" x14ac:dyDescent="0.25">
      <c r="A7" s="3">
        <f>+A6+1</f>
        <v>2</v>
      </c>
      <c r="B7" s="4" t="s">
        <v>15</v>
      </c>
      <c r="C7" s="4" t="s">
        <v>16</v>
      </c>
      <c r="D7" s="5" t="s">
        <v>17</v>
      </c>
      <c r="E7" s="4">
        <v>201055108</v>
      </c>
      <c r="F7" s="4" t="s">
        <v>633</v>
      </c>
      <c r="G7" s="11">
        <v>306894560</v>
      </c>
      <c r="H7" s="4">
        <v>2734573</v>
      </c>
      <c r="I7" s="10">
        <v>45597</v>
      </c>
      <c r="J7" s="11" t="s">
        <v>636</v>
      </c>
      <c r="K7" s="4" t="s">
        <v>104</v>
      </c>
      <c r="L7" s="4" t="s">
        <v>29</v>
      </c>
      <c r="M7" s="4">
        <v>200</v>
      </c>
      <c r="N7" s="11">
        <v>22960</v>
      </c>
    </row>
    <row r="8" spans="1:14" s="2" customFormat="1" ht="30" x14ac:dyDescent="0.25">
      <c r="A8" s="3">
        <f t="shared" ref="A8:A71" si="0">+A7+1</f>
        <v>3</v>
      </c>
      <c r="B8" s="4" t="s">
        <v>15</v>
      </c>
      <c r="C8" s="4" t="s">
        <v>16</v>
      </c>
      <c r="D8" s="5" t="s">
        <v>17</v>
      </c>
      <c r="E8" s="4">
        <v>201055108</v>
      </c>
      <c r="F8" s="4" t="s">
        <v>637</v>
      </c>
      <c r="G8" s="11">
        <v>309796388</v>
      </c>
      <c r="H8" s="4">
        <v>2735239</v>
      </c>
      <c r="I8" s="10">
        <v>45597</v>
      </c>
      <c r="J8" s="11" t="s">
        <v>638</v>
      </c>
      <c r="K8" s="4" t="s">
        <v>408</v>
      </c>
      <c r="L8" s="4" t="s">
        <v>31</v>
      </c>
      <c r="M8" s="4">
        <v>10</v>
      </c>
      <c r="N8" s="11">
        <v>13333</v>
      </c>
    </row>
    <row r="9" spans="1:14" s="2" customFormat="1" x14ac:dyDescent="0.25">
      <c r="A9" s="3">
        <f t="shared" si="0"/>
        <v>4</v>
      </c>
      <c r="B9" s="4" t="s">
        <v>15</v>
      </c>
      <c r="C9" s="4" t="s">
        <v>16</v>
      </c>
      <c r="D9" s="5" t="s">
        <v>17</v>
      </c>
      <c r="E9" s="4">
        <v>201055108</v>
      </c>
      <c r="F9" s="4" t="s">
        <v>550</v>
      </c>
      <c r="G9" s="11">
        <v>305000408</v>
      </c>
      <c r="H9" s="4">
        <v>2735296</v>
      </c>
      <c r="I9" s="10">
        <v>45597</v>
      </c>
      <c r="J9" s="11" t="s">
        <v>639</v>
      </c>
      <c r="K9" s="4" t="s">
        <v>640</v>
      </c>
      <c r="L9" s="4" t="s">
        <v>31</v>
      </c>
      <c r="M9" s="4">
        <v>10</v>
      </c>
      <c r="N9" s="11">
        <v>41550</v>
      </c>
    </row>
    <row r="10" spans="1:14" s="2" customFormat="1" x14ac:dyDescent="0.25">
      <c r="A10" s="3">
        <f t="shared" si="0"/>
        <v>5</v>
      </c>
      <c r="B10" s="4" t="s">
        <v>15</v>
      </c>
      <c r="C10" s="4" t="s">
        <v>16</v>
      </c>
      <c r="D10" s="5" t="s">
        <v>17</v>
      </c>
      <c r="E10" s="4">
        <v>201055108</v>
      </c>
      <c r="F10" s="4" t="s">
        <v>641</v>
      </c>
      <c r="G10" s="11">
        <v>306097967</v>
      </c>
      <c r="H10" s="4">
        <v>2735356</v>
      </c>
      <c r="I10" s="10">
        <v>45597</v>
      </c>
      <c r="J10" s="11" t="s">
        <v>642</v>
      </c>
      <c r="K10" s="4" t="s">
        <v>643</v>
      </c>
      <c r="L10" s="4" t="s">
        <v>31</v>
      </c>
      <c r="M10" s="4">
        <v>20</v>
      </c>
      <c r="N10" s="15">
        <v>11000</v>
      </c>
    </row>
    <row r="11" spans="1:14" s="2" customFormat="1" ht="30" x14ac:dyDescent="0.25">
      <c r="A11" s="3">
        <f t="shared" si="0"/>
        <v>6</v>
      </c>
      <c r="B11" s="4" t="s">
        <v>15</v>
      </c>
      <c r="C11" s="4" t="s">
        <v>16</v>
      </c>
      <c r="D11" s="5" t="s">
        <v>17</v>
      </c>
      <c r="E11" s="4">
        <v>201055108</v>
      </c>
      <c r="F11" s="4" t="s">
        <v>644</v>
      </c>
      <c r="G11" s="11">
        <v>311542332</v>
      </c>
      <c r="H11" s="4">
        <v>2737619</v>
      </c>
      <c r="I11" s="10">
        <v>45598</v>
      </c>
      <c r="J11" s="11" t="s">
        <v>196</v>
      </c>
      <c r="K11" s="4" t="s">
        <v>645</v>
      </c>
      <c r="L11" s="4" t="s">
        <v>32</v>
      </c>
      <c r="M11" s="4">
        <v>4</v>
      </c>
      <c r="N11" s="15">
        <v>750000</v>
      </c>
    </row>
    <row r="12" spans="1:14" s="2" customFormat="1" x14ac:dyDescent="0.25">
      <c r="A12" s="3">
        <f t="shared" si="0"/>
        <v>7</v>
      </c>
      <c r="B12" s="4" t="s">
        <v>15</v>
      </c>
      <c r="C12" s="4" t="s">
        <v>16</v>
      </c>
      <c r="D12" s="5" t="s">
        <v>17</v>
      </c>
      <c r="E12" s="4">
        <v>201055108</v>
      </c>
      <c r="F12" s="4" t="s">
        <v>646</v>
      </c>
      <c r="G12" s="11">
        <v>306089114</v>
      </c>
      <c r="H12" s="4">
        <v>2740010</v>
      </c>
      <c r="I12" s="10">
        <v>45599</v>
      </c>
      <c r="J12" s="11" t="s">
        <v>647</v>
      </c>
      <c r="K12" s="4" t="s">
        <v>56</v>
      </c>
      <c r="L12" s="4" t="s">
        <v>31</v>
      </c>
      <c r="M12" s="4">
        <v>50</v>
      </c>
      <c r="N12" s="11">
        <v>16000</v>
      </c>
    </row>
    <row r="13" spans="1:14" s="2" customFormat="1" x14ac:dyDescent="0.25">
      <c r="A13" s="3"/>
      <c r="B13" s="4" t="s">
        <v>15</v>
      </c>
      <c r="C13" s="4" t="s">
        <v>16</v>
      </c>
      <c r="D13" s="5" t="s">
        <v>17</v>
      </c>
      <c r="E13" s="4">
        <v>201055108</v>
      </c>
      <c r="F13" s="4" t="s">
        <v>646</v>
      </c>
      <c r="G13" s="11">
        <v>306089114</v>
      </c>
      <c r="H13" s="4">
        <v>2740015</v>
      </c>
      <c r="I13" s="10">
        <v>45599</v>
      </c>
      <c r="J13" s="11" t="s">
        <v>648</v>
      </c>
      <c r="K13" s="4" t="s">
        <v>51</v>
      </c>
      <c r="L13" s="4" t="s">
        <v>31</v>
      </c>
      <c r="M13" s="4">
        <v>360</v>
      </c>
      <c r="N13" s="11">
        <v>8500</v>
      </c>
    </row>
    <row r="14" spans="1:14" s="2" customFormat="1" x14ac:dyDescent="0.25">
      <c r="A14" s="3">
        <f>+A12+1</f>
        <v>8</v>
      </c>
      <c r="B14" s="4" t="s">
        <v>15</v>
      </c>
      <c r="C14" s="4" t="s">
        <v>16</v>
      </c>
      <c r="D14" s="5" t="s">
        <v>17</v>
      </c>
      <c r="E14" s="4">
        <v>201055108</v>
      </c>
      <c r="F14" s="4" t="s">
        <v>646</v>
      </c>
      <c r="G14" s="11">
        <v>306089114</v>
      </c>
      <c r="H14" s="4">
        <v>2740019</v>
      </c>
      <c r="I14" s="10">
        <v>45599</v>
      </c>
      <c r="J14" s="11" t="s">
        <v>649</v>
      </c>
      <c r="K14" s="4" t="s">
        <v>316</v>
      </c>
      <c r="L14" s="4" t="s">
        <v>33</v>
      </c>
      <c r="M14" s="4">
        <v>5</v>
      </c>
      <c r="N14" s="11">
        <v>19000</v>
      </c>
    </row>
    <row r="15" spans="1:14" s="2" customFormat="1" x14ac:dyDescent="0.25">
      <c r="A15" s="3">
        <f t="shared" si="0"/>
        <v>9</v>
      </c>
      <c r="B15" s="4" t="s">
        <v>15</v>
      </c>
      <c r="C15" s="4" t="s">
        <v>16</v>
      </c>
      <c r="D15" s="5" t="s">
        <v>17</v>
      </c>
      <c r="E15" s="4">
        <v>201055108</v>
      </c>
      <c r="F15" s="4" t="s">
        <v>650</v>
      </c>
      <c r="G15" s="11">
        <v>305647875</v>
      </c>
      <c r="H15" s="4">
        <v>2741220</v>
      </c>
      <c r="I15" s="10">
        <v>45600</v>
      </c>
      <c r="J15" s="11" t="s">
        <v>651</v>
      </c>
      <c r="K15" s="4" t="s">
        <v>26</v>
      </c>
      <c r="L15" s="4" t="s">
        <v>29</v>
      </c>
      <c r="M15" s="4">
        <v>200</v>
      </c>
      <c r="N15" s="11">
        <v>35500</v>
      </c>
    </row>
    <row r="16" spans="1:14" s="2" customFormat="1" x14ac:dyDescent="0.25">
      <c r="A16" s="3">
        <f t="shared" si="0"/>
        <v>10</v>
      </c>
      <c r="B16" s="4" t="s">
        <v>15</v>
      </c>
      <c r="C16" s="4" t="s">
        <v>16</v>
      </c>
      <c r="D16" s="5" t="s">
        <v>17</v>
      </c>
      <c r="E16" s="4">
        <v>201055108</v>
      </c>
      <c r="F16" s="4" t="s">
        <v>96</v>
      </c>
      <c r="G16" s="11">
        <v>311290101</v>
      </c>
      <c r="H16" s="4">
        <v>2743445</v>
      </c>
      <c r="I16" s="10">
        <v>45602</v>
      </c>
      <c r="J16" s="11" t="s">
        <v>652</v>
      </c>
      <c r="K16" s="4" t="s">
        <v>653</v>
      </c>
      <c r="L16" s="4" t="s">
        <v>31</v>
      </c>
      <c r="M16" s="4">
        <v>3</v>
      </c>
      <c r="N16" s="11">
        <v>585000</v>
      </c>
    </row>
    <row r="17" spans="1:14" s="2" customFormat="1" x14ac:dyDescent="0.25">
      <c r="A17" s="3">
        <f t="shared" si="0"/>
        <v>11</v>
      </c>
      <c r="B17" s="4" t="s">
        <v>15</v>
      </c>
      <c r="C17" s="4" t="s">
        <v>16</v>
      </c>
      <c r="D17" s="5" t="s">
        <v>17</v>
      </c>
      <c r="E17" s="4">
        <v>201055108</v>
      </c>
      <c r="F17" s="4" t="s">
        <v>96</v>
      </c>
      <c r="G17" s="11">
        <v>311290101</v>
      </c>
      <c r="H17" s="4">
        <v>2743459</v>
      </c>
      <c r="I17" s="10">
        <v>45602</v>
      </c>
      <c r="J17" s="11" t="s">
        <v>654</v>
      </c>
      <c r="K17" s="4" t="s">
        <v>209</v>
      </c>
      <c r="L17" s="4" t="s">
        <v>29</v>
      </c>
      <c r="M17" s="4">
        <v>1</v>
      </c>
      <c r="N17" s="11" t="s">
        <v>654</v>
      </c>
    </row>
    <row r="18" spans="1:14" s="2" customFormat="1" ht="30" x14ac:dyDescent="0.25">
      <c r="A18" s="3">
        <f t="shared" si="0"/>
        <v>12</v>
      </c>
      <c r="B18" s="4" t="s">
        <v>15</v>
      </c>
      <c r="C18" s="4" t="s">
        <v>16</v>
      </c>
      <c r="D18" s="5" t="s">
        <v>17</v>
      </c>
      <c r="E18" s="4">
        <v>201055108</v>
      </c>
      <c r="F18" s="4" t="s">
        <v>655</v>
      </c>
      <c r="G18" s="11">
        <v>32505844150049</v>
      </c>
      <c r="H18" s="4">
        <v>2746382</v>
      </c>
      <c r="I18" s="10">
        <v>45603</v>
      </c>
      <c r="J18" s="11" t="s">
        <v>656</v>
      </c>
      <c r="K18" s="4" t="s">
        <v>210</v>
      </c>
      <c r="L18" s="4" t="s">
        <v>31</v>
      </c>
      <c r="M18" s="4">
        <v>2</v>
      </c>
      <c r="N18" s="11">
        <v>1997000.02</v>
      </c>
    </row>
    <row r="19" spans="1:14" s="2" customFormat="1" ht="30" x14ac:dyDescent="0.25">
      <c r="A19" s="3">
        <f t="shared" si="0"/>
        <v>13</v>
      </c>
      <c r="B19" s="4" t="s">
        <v>15</v>
      </c>
      <c r="C19" s="4" t="s">
        <v>16</v>
      </c>
      <c r="D19" s="5" t="s">
        <v>17</v>
      </c>
      <c r="E19" s="4">
        <v>201055108</v>
      </c>
      <c r="F19" s="4" t="s">
        <v>153</v>
      </c>
      <c r="G19" s="11">
        <v>32003955610015</v>
      </c>
      <c r="H19" s="4">
        <v>2746394</v>
      </c>
      <c r="I19" s="10">
        <v>45603</v>
      </c>
      <c r="J19" s="11" t="s">
        <v>657</v>
      </c>
      <c r="K19" s="4" t="s">
        <v>658</v>
      </c>
      <c r="L19" s="4" t="s">
        <v>659</v>
      </c>
      <c r="M19" s="4">
        <v>1</v>
      </c>
      <c r="N19" s="11" t="s">
        <v>657</v>
      </c>
    </row>
    <row r="20" spans="1:14" s="2" customFormat="1" ht="30" x14ac:dyDescent="0.25">
      <c r="A20" s="3">
        <f t="shared" si="0"/>
        <v>14</v>
      </c>
      <c r="B20" s="4" t="s">
        <v>15</v>
      </c>
      <c r="C20" s="4" t="s">
        <v>16</v>
      </c>
      <c r="D20" s="5" t="s">
        <v>17</v>
      </c>
      <c r="E20" s="4">
        <v>201055108</v>
      </c>
      <c r="F20" s="4" t="s">
        <v>95</v>
      </c>
      <c r="G20" s="11">
        <v>310230849</v>
      </c>
      <c r="H20" s="4">
        <v>2746409</v>
      </c>
      <c r="I20" s="10">
        <v>45603</v>
      </c>
      <c r="J20" s="11" t="s">
        <v>660</v>
      </c>
      <c r="K20" s="4" t="s">
        <v>200</v>
      </c>
      <c r="L20" s="4" t="s">
        <v>31</v>
      </c>
      <c r="M20" s="4">
        <v>12</v>
      </c>
      <c r="N20" s="11">
        <v>2180000</v>
      </c>
    </row>
    <row r="21" spans="1:14" s="2" customFormat="1" ht="30" x14ac:dyDescent="0.25">
      <c r="A21" s="3">
        <f t="shared" si="0"/>
        <v>15</v>
      </c>
      <c r="B21" s="4" t="s">
        <v>15</v>
      </c>
      <c r="C21" s="4" t="s">
        <v>16</v>
      </c>
      <c r="D21" s="5" t="s">
        <v>17</v>
      </c>
      <c r="E21" s="4">
        <v>201055108</v>
      </c>
      <c r="F21" s="4" t="s">
        <v>661</v>
      </c>
      <c r="G21" s="11">
        <v>32303881590028</v>
      </c>
      <c r="H21" s="4">
        <v>2746433</v>
      </c>
      <c r="I21" s="10">
        <v>45603</v>
      </c>
      <c r="J21" s="11" t="s">
        <v>662</v>
      </c>
      <c r="K21" s="4" t="s">
        <v>205</v>
      </c>
      <c r="L21" s="4" t="s">
        <v>34</v>
      </c>
      <c r="M21" s="4">
        <v>1</v>
      </c>
      <c r="N21" s="11" t="s">
        <v>662</v>
      </c>
    </row>
    <row r="22" spans="1:14" s="2" customFormat="1" x14ac:dyDescent="0.25">
      <c r="A22" s="3">
        <f t="shared" si="0"/>
        <v>16</v>
      </c>
      <c r="B22" s="4" t="s">
        <v>15</v>
      </c>
      <c r="C22" s="4" t="s">
        <v>16</v>
      </c>
      <c r="D22" s="5" t="s">
        <v>17</v>
      </c>
      <c r="E22" s="4">
        <v>201055108</v>
      </c>
      <c r="F22" s="4" t="s">
        <v>663</v>
      </c>
      <c r="G22" s="11">
        <v>311521287</v>
      </c>
      <c r="H22" s="4">
        <v>2749780</v>
      </c>
      <c r="I22" s="10">
        <v>45604</v>
      </c>
      <c r="J22" s="11" t="s">
        <v>664</v>
      </c>
      <c r="K22" s="4" t="s">
        <v>665</v>
      </c>
      <c r="L22" s="4" t="s">
        <v>31</v>
      </c>
      <c r="M22" s="4">
        <v>3</v>
      </c>
      <c r="N22" s="11">
        <v>1800000</v>
      </c>
    </row>
    <row r="23" spans="1:14" s="2" customFormat="1" x14ac:dyDescent="0.25">
      <c r="A23" s="3">
        <f t="shared" si="0"/>
        <v>17</v>
      </c>
      <c r="B23" s="4" t="s">
        <v>15</v>
      </c>
      <c r="C23" s="4" t="s">
        <v>16</v>
      </c>
      <c r="D23" s="5" t="s">
        <v>17</v>
      </c>
      <c r="E23" s="4">
        <v>201055108</v>
      </c>
      <c r="F23" s="4" t="s">
        <v>666</v>
      </c>
      <c r="G23" s="11">
        <v>310916934</v>
      </c>
      <c r="H23" s="4">
        <v>2749786</v>
      </c>
      <c r="I23" s="10">
        <v>45604</v>
      </c>
      <c r="J23" s="11" t="s">
        <v>667</v>
      </c>
      <c r="K23" s="4" t="s">
        <v>205</v>
      </c>
      <c r="L23" s="4" t="s">
        <v>659</v>
      </c>
      <c r="M23" s="4">
        <v>1</v>
      </c>
      <c r="N23" s="11" t="s">
        <v>667</v>
      </c>
    </row>
    <row r="24" spans="1:14" s="2" customFormat="1" ht="30" x14ac:dyDescent="0.25">
      <c r="A24" s="3">
        <f t="shared" si="0"/>
        <v>18</v>
      </c>
      <c r="B24" s="4" t="s">
        <v>15</v>
      </c>
      <c r="C24" s="4" t="s">
        <v>16</v>
      </c>
      <c r="D24" s="5" t="s">
        <v>17</v>
      </c>
      <c r="E24" s="4">
        <v>201055108</v>
      </c>
      <c r="F24" s="4" t="s">
        <v>668</v>
      </c>
      <c r="G24" s="11">
        <v>303465075</v>
      </c>
      <c r="H24" s="4">
        <v>2750108</v>
      </c>
      <c r="I24" s="10">
        <v>45605</v>
      </c>
      <c r="J24" s="11" t="s">
        <v>669</v>
      </c>
      <c r="K24" s="4" t="s">
        <v>670</v>
      </c>
      <c r="L24" s="4" t="s">
        <v>32</v>
      </c>
      <c r="M24" s="4">
        <v>1</v>
      </c>
      <c r="N24" s="11" t="s">
        <v>669</v>
      </c>
    </row>
    <row r="25" spans="1:14" s="2" customFormat="1" x14ac:dyDescent="0.25">
      <c r="A25" s="3">
        <f t="shared" si="0"/>
        <v>19</v>
      </c>
      <c r="B25" s="4" t="s">
        <v>15</v>
      </c>
      <c r="C25" s="4" t="s">
        <v>16</v>
      </c>
      <c r="D25" s="5" t="s">
        <v>17</v>
      </c>
      <c r="E25" s="4">
        <v>201055108</v>
      </c>
      <c r="F25" s="4" t="s">
        <v>671</v>
      </c>
      <c r="G25" s="11">
        <v>308921059</v>
      </c>
      <c r="H25" s="4">
        <v>2752269</v>
      </c>
      <c r="I25" s="10">
        <v>45605</v>
      </c>
      <c r="J25" s="11" t="s">
        <v>672</v>
      </c>
      <c r="K25" s="4" t="s">
        <v>673</v>
      </c>
      <c r="L25" s="4" t="s">
        <v>34</v>
      </c>
      <c r="M25" s="4">
        <v>10</v>
      </c>
      <c r="N25" s="11">
        <v>38000</v>
      </c>
    </row>
    <row r="26" spans="1:14" s="2" customFormat="1" ht="30" x14ac:dyDescent="0.25">
      <c r="A26" s="3">
        <f t="shared" si="0"/>
        <v>20</v>
      </c>
      <c r="B26" s="4" t="s">
        <v>15</v>
      </c>
      <c r="C26" s="4" t="s">
        <v>16</v>
      </c>
      <c r="D26" s="5" t="s">
        <v>17</v>
      </c>
      <c r="E26" s="4">
        <v>201055108</v>
      </c>
      <c r="F26" s="4" t="s">
        <v>674</v>
      </c>
      <c r="G26" s="11">
        <v>307397600</v>
      </c>
      <c r="H26" s="4">
        <v>2752283</v>
      </c>
      <c r="I26" s="10">
        <v>45605</v>
      </c>
      <c r="J26" s="11" t="s">
        <v>675</v>
      </c>
      <c r="K26" s="4" t="s">
        <v>676</v>
      </c>
      <c r="L26" s="4" t="s">
        <v>31</v>
      </c>
      <c r="M26" s="4">
        <v>10</v>
      </c>
      <c r="N26" s="11">
        <v>44000</v>
      </c>
    </row>
    <row r="27" spans="1:14" s="2" customFormat="1" x14ac:dyDescent="0.25">
      <c r="A27" s="3">
        <f t="shared" si="0"/>
        <v>21</v>
      </c>
      <c r="B27" s="4" t="s">
        <v>15</v>
      </c>
      <c r="C27" s="4" t="s">
        <v>16</v>
      </c>
      <c r="D27" s="5" t="s">
        <v>17</v>
      </c>
      <c r="E27" s="4">
        <v>201055108</v>
      </c>
      <c r="F27" s="4" t="s">
        <v>677</v>
      </c>
      <c r="G27" s="11">
        <v>201961817</v>
      </c>
      <c r="H27" s="4">
        <v>2756344</v>
      </c>
      <c r="I27" s="10">
        <v>45607</v>
      </c>
      <c r="J27" s="11" t="s">
        <v>678</v>
      </c>
      <c r="K27" s="4" t="s">
        <v>679</v>
      </c>
      <c r="L27" s="4" t="s">
        <v>32</v>
      </c>
      <c r="M27" s="4">
        <v>1</v>
      </c>
      <c r="N27" s="11" t="s">
        <v>678</v>
      </c>
    </row>
    <row r="28" spans="1:14" s="2" customFormat="1" ht="30" x14ac:dyDescent="0.25">
      <c r="A28" s="3">
        <f t="shared" si="0"/>
        <v>22</v>
      </c>
      <c r="B28" s="4" t="s">
        <v>15</v>
      </c>
      <c r="C28" s="4" t="s">
        <v>16</v>
      </c>
      <c r="D28" s="5" t="s">
        <v>17</v>
      </c>
      <c r="E28" s="4">
        <v>201055108</v>
      </c>
      <c r="F28" s="4" t="s">
        <v>668</v>
      </c>
      <c r="G28" s="11">
        <v>303465075</v>
      </c>
      <c r="H28" s="4">
        <v>2756355</v>
      </c>
      <c r="I28" s="10">
        <v>45607</v>
      </c>
      <c r="J28" s="11" t="s">
        <v>669</v>
      </c>
      <c r="K28" s="4" t="s">
        <v>670</v>
      </c>
      <c r="L28" s="4" t="s">
        <v>32</v>
      </c>
      <c r="M28" s="4">
        <v>1</v>
      </c>
      <c r="N28" s="11" t="s">
        <v>669</v>
      </c>
    </row>
    <row r="29" spans="1:14" s="2" customFormat="1" x14ac:dyDescent="0.25">
      <c r="A29" s="3">
        <f t="shared" si="0"/>
        <v>23</v>
      </c>
      <c r="B29" s="4" t="s">
        <v>15</v>
      </c>
      <c r="C29" s="4" t="s">
        <v>16</v>
      </c>
      <c r="D29" s="5" t="s">
        <v>17</v>
      </c>
      <c r="E29" s="4">
        <v>201055108</v>
      </c>
      <c r="F29" s="4" t="s">
        <v>151</v>
      </c>
      <c r="G29" s="11">
        <v>311545454</v>
      </c>
      <c r="H29" s="4">
        <v>2759826</v>
      </c>
      <c r="I29" s="10">
        <v>45609</v>
      </c>
      <c r="J29" s="11" t="s">
        <v>680</v>
      </c>
      <c r="K29" s="4" t="s">
        <v>222</v>
      </c>
      <c r="L29" s="4" t="s">
        <v>31</v>
      </c>
      <c r="M29" s="4">
        <v>3</v>
      </c>
      <c r="N29" s="11">
        <v>2200000</v>
      </c>
    </row>
    <row r="30" spans="1:14" s="2" customFormat="1" x14ac:dyDescent="0.25">
      <c r="A30" s="3">
        <f t="shared" si="0"/>
        <v>24</v>
      </c>
      <c r="B30" s="4" t="s">
        <v>15</v>
      </c>
      <c r="C30" s="4" t="s">
        <v>16</v>
      </c>
      <c r="D30" s="5" t="s">
        <v>17</v>
      </c>
      <c r="E30" s="4">
        <v>201055108</v>
      </c>
      <c r="F30" s="4" t="s">
        <v>681</v>
      </c>
      <c r="G30" s="11">
        <v>311617221</v>
      </c>
      <c r="H30" s="4">
        <v>2760004</v>
      </c>
      <c r="I30" s="10">
        <v>45609</v>
      </c>
      <c r="J30" s="11" t="s">
        <v>682</v>
      </c>
      <c r="K30" s="4" t="s">
        <v>543</v>
      </c>
      <c r="L30" s="4" t="s">
        <v>31</v>
      </c>
      <c r="M30" s="4">
        <v>1</v>
      </c>
      <c r="N30" s="11" t="s">
        <v>682</v>
      </c>
    </row>
    <row r="31" spans="1:14" s="2" customFormat="1" x14ac:dyDescent="0.25">
      <c r="A31" s="3">
        <f t="shared" si="0"/>
        <v>25</v>
      </c>
      <c r="B31" s="4" t="s">
        <v>15</v>
      </c>
      <c r="C31" s="4" t="s">
        <v>16</v>
      </c>
      <c r="D31" s="5" t="s">
        <v>17</v>
      </c>
      <c r="E31" s="4">
        <v>201055108</v>
      </c>
      <c r="F31" s="4" t="s">
        <v>683</v>
      </c>
      <c r="G31" s="11">
        <v>308871098</v>
      </c>
      <c r="H31" s="4">
        <v>2760016</v>
      </c>
      <c r="I31" s="10">
        <v>45609</v>
      </c>
      <c r="J31" s="11" t="s">
        <v>684</v>
      </c>
      <c r="K31" s="4" t="s">
        <v>543</v>
      </c>
      <c r="L31" s="4" t="s">
        <v>31</v>
      </c>
      <c r="M31" s="4">
        <v>2</v>
      </c>
      <c r="N31" s="11">
        <v>3500000</v>
      </c>
    </row>
    <row r="32" spans="1:14" s="2" customFormat="1" x14ac:dyDescent="0.25">
      <c r="A32" s="3">
        <f t="shared" si="0"/>
        <v>26</v>
      </c>
      <c r="B32" s="4" t="s">
        <v>15</v>
      </c>
      <c r="C32" s="4" t="s">
        <v>16</v>
      </c>
      <c r="D32" s="5" t="s">
        <v>17</v>
      </c>
      <c r="E32" s="4">
        <v>201055108</v>
      </c>
      <c r="F32" s="4" t="s">
        <v>685</v>
      </c>
      <c r="G32" s="11">
        <v>311685241</v>
      </c>
      <c r="H32" s="4">
        <v>2760058</v>
      </c>
      <c r="I32" s="10">
        <v>45609</v>
      </c>
      <c r="J32" s="11" t="s">
        <v>686</v>
      </c>
      <c r="K32" s="4" t="s">
        <v>687</v>
      </c>
      <c r="L32" s="4" t="s">
        <v>31</v>
      </c>
      <c r="M32" s="4">
        <v>2</v>
      </c>
      <c r="N32" s="11">
        <v>1600000.01</v>
      </c>
    </row>
    <row r="33" spans="1:14" s="2" customFormat="1" ht="30" x14ac:dyDescent="0.25">
      <c r="A33" s="3">
        <f t="shared" si="0"/>
        <v>27</v>
      </c>
      <c r="B33" s="4" t="s">
        <v>15</v>
      </c>
      <c r="C33" s="4" t="s">
        <v>16</v>
      </c>
      <c r="D33" s="5" t="s">
        <v>17</v>
      </c>
      <c r="E33" s="4">
        <v>201055108</v>
      </c>
      <c r="F33" s="4" t="s">
        <v>688</v>
      </c>
      <c r="G33" s="11">
        <v>302382268</v>
      </c>
      <c r="H33" s="4">
        <v>2760059</v>
      </c>
      <c r="I33" s="10">
        <v>45609</v>
      </c>
      <c r="J33" s="11" t="s">
        <v>689</v>
      </c>
      <c r="K33" s="4" t="s">
        <v>690</v>
      </c>
      <c r="L33" s="4" t="s">
        <v>31</v>
      </c>
      <c r="M33" s="4">
        <v>10</v>
      </c>
      <c r="N33" s="11">
        <v>930000</v>
      </c>
    </row>
    <row r="34" spans="1:14" s="2" customFormat="1" x14ac:dyDescent="0.25">
      <c r="A34" s="3">
        <f t="shared" si="0"/>
        <v>28</v>
      </c>
      <c r="B34" s="4" t="s">
        <v>15</v>
      </c>
      <c r="C34" s="4" t="s">
        <v>16</v>
      </c>
      <c r="D34" s="5" t="s">
        <v>17</v>
      </c>
      <c r="E34" s="4">
        <v>201055108</v>
      </c>
      <c r="F34" s="4" t="s">
        <v>685</v>
      </c>
      <c r="G34" s="11">
        <v>311685241</v>
      </c>
      <c r="H34" s="4">
        <v>2760060</v>
      </c>
      <c r="I34" s="10">
        <v>45609</v>
      </c>
      <c r="J34" s="11" t="s">
        <v>691</v>
      </c>
      <c r="K34" s="4" t="s">
        <v>692</v>
      </c>
      <c r="L34" s="4" t="s">
        <v>29</v>
      </c>
      <c r="M34" s="4">
        <v>1</v>
      </c>
      <c r="N34" s="11" t="s">
        <v>691</v>
      </c>
    </row>
    <row r="35" spans="1:14" s="2" customFormat="1" ht="30" x14ac:dyDescent="0.25">
      <c r="A35" s="3">
        <f t="shared" si="0"/>
        <v>29</v>
      </c>
      <c r="B35" s="4" t="s">
        <v>15</v>
      </c>
      <c r="C35" s="4" t="s">
        <v>16</v>
      </c>
      <c r="D35" s="5" t="s">
        <v>17</v>
      </c>
      <c r="E35" s="4">
        <v>201055108</v>
      </c>
      <c r="F35" s="4" t="s">
        <v>693</v>
      </c>
      <c r="G35" s="11">
        <v>585305012</v>
      </c>
      <c r="H35" s="4">
        <v>2760194</v>
      </c>
      <c r="I35" s="10">
        <v>45609</v>
      </c>
      <c r="J35" s="11" t="s">
        <v>694</v>
      </c>
      <c r="K35" s="4" t="s">
        <v>695</v>
      </c>
      <c r="L35" s="4" t="s">
        <v>32</v>
      </c>
      <c r="M35" s="4">
        <v>2</v>
      </c>
      <c r="N35" s="11">
        <v>3698369</v>
      </c>
    </row>
    <row r="36" spans="1:14" s="2" customFormat="1" x14ac:dyDescent="0.25">
      <c r="A36" s="3">
        <f t="shared" si="0"/>
        <v>30</v>
      </c>
      <c r="B36" s="4" t="s">
        <v>15</v>
      </c>
      <c r="C36" s="4" t="s">
        <v>16</v>
      </c>
      <c r="D36" s="5" t="s">
        <v>17</v>
      </c>
      <c r="E36" s="4">
        <v>201055108</v>
      </c>
      <c r="F36" s="4" t="s">
        <v>97</v>
      </c>
      <c r="G36" s="11">
        <v>306485302</v>
      </c>
      <c r="H36" s="4">
        <v>2762348</v>
      </c>
      <c r="I36" s="10">
        <v>45610</v>
      </c>
      <c r="J36" s="16" t="s">
        <v>696</v>
      </c>
      <c r="K36" s="4" t="s">
        <v>21</v>
      </c>
      <c r="L36" s="4" t="s">
        <v>31</v>
      </c>
      <c r="M36" s="4">
        <v>2000</v>
      </c>
      <c r="N36" s="11">
        <v>6037</v>
      </c>
    </row>
    <row r="37" spans="1:14" s="2" customFormat="1" x14ac:dyDescent="0.25">
      <c r="A37" s="3">
        <f t="shared" si="0"/>
        <v>31</v>
      </c>
      <c r="B37" s="4" t="s">
        <v>15</v>
      </c>
      <c r="C37" s="4" t="s">
        <v>16</v>
      </c>
      <c r="D37" s="5" t="s">
        <v>17</v>
      </c>
      <c r="E37" s="4">
        <v>201055108</v>
      </c>
      <c r="F37" s="4" t="s">
        <v>646</v>
      </c>
      <c r="G37" s="11">
        <v>306089114</v>
      </c>
      <c r="H37" s="4">
        <v>2762388</v>
      </c>
      <c r="I37" s="10">
        <v>45610</v>
      </c>
      <c r="J37" s="16" t="s">
        <v>697</v>
      </c>
      <c r="K37" s="4" t="s">
        <v>698</v>
      </c>
      <c r="L37" s="4" t="s">
        <v>699</v>
      </c>
      <c r="M37" s="4">
        <v>1</v>
      </c>
      <c r="N37" s="11" t="s">
        <v>697</v>
      </c>
    </row>
    <row r="38" spans="1:14" s="2" customFormat="1" x14ac:dyDescent="0.25">
      <c r="A38" s="3">
        <f t="shared" si="0"/>
        <v>32</v>
      </c>
      <c r="B38" s="4" t="s">
        <v>15</v>
      </c>
      <c r="C38" s="4" t="s">
        <v>16</v>
      </c>
      <c r="D38" s="5" t="s">
        <v>17</v>
      </c>
      <c r="E38" s="4">
        <v>201055108</v>
      </c>
      <c r="F38" s="4" t="s">
        <v>700</v>
      </c>
      <c r="G38" s="11">
        <v>311573262</v>
      </c>
      <c r="H38" s="4">
        <v>2763552</v>
      </c>
      <c r="I38" s="10">
        <v>45610</v>
      </c>
      <c r="J38" s="16" t="s">
        <v>701</v>
      </c>
      <c r="K38" s="4" t="s">
        <v>702</v>
      </c>
      <c r="L38" s="4" t="s">
        <v>31</v>
      </c>
      <c r="M38" s="4">
        <v>30</v>
      </c>
      <c r="N38" s="11">
        <v>7300</v>
      </c>
    </row>
    <row r="39" spans="1:14" s="2" customFormat="1" ht="30" x14ac:dyDescent="0.25">
      <c r="A39" s="3">
        <f t="shared" si="0"/>
        <v>33</v>
      </c>
      <c r="B39" s="4" t="s">
        <v>15</v>
      </c>
      <c r="C39" s="4" t="s">
        <v>16</v>
      </c>
      <c r="D39" s="5" t="s">
        <v>17</v>
      </c>
      <c r="E39" s="4">
        <v>201055108</v>
      </c>
      <c r="F39" s="4" t="s">
        <v>703</v>
      </c>
      <c r="G39" s="11">
        <v>40105790270036</v>
      </c>
      <c r="H39" s="4">
        <v>2763559</v>
      </c>
      <c r="I39" s="13">
        <v>45610</v>
      </c>
      <c r="J39" s="16" t="s">
        <v>704</v>
      </c>
      <c r="K39" s="4" t="s">
        <v>538</v>
      </c>
      <c r="L39" s="4" t="s">
        <v>29</v>
      </c>
      <c r="M39" s="4">
        <v>20</v>
      </c>
      <c r="N39" s="11">
        <v>22222</v>
      </c>
    </row>
    <row r="40" spans="1:14" s="2" customFormat="1" ht="75" x14ac:dyDescent="0.25">
      <c r="A40" s="3">
        <f t="shared" si="0"/>
        <v>34</v>
      </c>
      <c r="B40" s="4" t="s">
        <v>15</v>
      </c>
      <c r="C40" s="4" t="s">
        <v>16</v>
      </c>
      <c r="D40" s="5" t="s">
        <v>17</v>
      </c>
      <c r="E40" s="4">
        <v>201055108</v>
      </c>
      <c r="F40" s="4" t="s">
        <v>705</v>
      </c>
      <c r="G40" s="11">
        <v>310702330</v>
      </c>
      <c r="H40" s="4">
        <v>2763616</v>
      </c>
      <c r="I40" s="13">
        <v>45610</v>
      </c>
      <c r="J40" s="16" t="s">
        <v>706</v>
      </c>
      <c r="K40" s="4" t="s">
        <v>707</v>
      </c>
      <c r="L40" s="4" t="s">
        <v>32</v>
      </c>
      <c r="M40" s="4">
        <v>1</v>
      </c>
      <c r="N40" s="11" t="s">
        <v>706</v>
      </c>
    </row>
    <row r="41" spans="1:14" x14ac:dyDescent="0.25">
      <c r="A41" s="3">
        <f t="shared" si="0"/>
        <v>35</v>
      </c>
      <c r="B41" s="4" t="s">
        <v>15</v>
      </c>
      <c r="C41" s="4" t="s">
        <v>16</v>
      </c>
      <c r="D41" s="5" t="s">
        <v>17</v>
      </c>
      <c r="E41" s="4">
        <v>201055108</v>
      </c>
      <c r="F41" s="4" t="s">
        <v>708</v>
      </c>
      <c r="G41" s="11">
        <v>309844984</v>
      </c>
      <c r="H41" s="5">
        <v>2765912</v>
      </c>
      <c r="I41" s="13">
        <v>45611</v>
      </c>
      <c r="J41" s="16" t="s">
        <v>709</v>
      </c>
      <c r="K41" s="4" t="s">
        <v>710</v>
      </c>
      <c r="L41" s="4" t="s">
        <v>31</v>
      </c>
      <c r="M41" s="4">
        <v>2</v>
      </c>
      <c r="N41" s="11">
        <v>800000</v>
      </c>
    </row>
    <row r="42" spans="1:14" x14ac:dyDescent="0.25">
      <c r="A42" s="3">
        <f t="shared" si="0"/>
        <v>36</v>
      </c>
      <c r="B42" s="4" t="s">
        <v>15</v>
      </c>
      <c r="C42" s="4" t="s">
        <v>16</v>
      </c>
      <c r="D42" s="5" t="s">
        <v>17</v>
      </c>
      <c r="E42" s="4">
        <v>201055108</v>
      </c>
      <c r="F42" s="4" t="s">
        <v>711</v>
      </c>
      <c r="G42" s="11">
        <v>310171115</v>
      </c>
      <c r="H42" s="4">
        <v>2766478</v>
      </c>
      <c r="I42" s="13">
        <v>45611</v>
      </c>
      <c r="J42" s="16" t="s">
        <v>691</v>
      </c>
      <c r="K42" s="4" t="s">
        <v>712</v>
      </c>
      <c r="L42" s="4" t="s">
        <v>31</v>
      </c>
      <c r="M42" s="4">
        <v>1</v>
      </c>
      <c r="N42" s="11" t="s">
        <v>691</v>
      </c>
    </row>
    <row r="43" spans="1:14" x14ac:dyDescent="0.25">
      <c r="A43" s="3">
        <f t="shared" si="0"/>
        <v>37</v>
      </c>
      <c r="B43" s="4" t="s">
        <v>15</v>
      </c>
      <c r="C43" s="4" t="s">
        <v>16</v>
      </c>
      <c r="D43" s="5" t="s">
        <v>17</v>
      </c>
      <c r="E43" s="4">
        <v>201055108</v>
      </c>
      <c r="F43" s="4" t="s">
        <v>97</v>
      </c>
      <c r="G43" s="11">
        <v>306485302</v>
      </c>
      <c r="H43" s="4">
        <v>2770585</v>
      </c>
      <c r="I43" s="13">
        <v>45613</v>
      </c>
      <c r="J43" s="16" t="s">
        <v>713</v>
      </c>
      <c r="K43" s="4" t="s">
        <v>213</v>
      </c>
      <c r="L43" s="4" t="s">
        <v>31</v>
      </c>
      <c r="M43" s="4">
        <v>100</v>
      </c>
      <c r="N43" s="11">
        <v>1828800</v>
      </c>
    </row>
    <row r="44" spans="1:14" x14ac:dyDescent="0.25">
      <c r="A44" s="3">
        <f t="shared" si="0"/>
        <v>38</v>
      </c>
      <c r="B44" s="4" t="s">
        <v>15</v>
      </c>
      <c r="C44" s="4" t="s">
        <v>16</v>
      </c>
      <c r="D44" s="5" t="s">
        <v>17</v>
      </c>
      <c r="E44" s="4">
        <v>201055108</v>
      </c>
      <c r="F44" s="4" t="s">
        <v>714</v>
      </c>
      <c r="G44" s="11">
        <v>303263184</v>
      </c>
      <c r="H44" s="4">
        <v>2772713</v>
      </c>
      <c r="I44" s="13">
        <v>45613</v>
      </c>
      <c r="J44" s="16" t="s">
        <v>715</v>
      </c>
      <c r="K44" s="4" t="s">
        <v>716</v>
      </c>
      <c r="L44" s="4" t="s">
        <v>32</v>
      </c>
      <c r="M44" s="4">
        <v>63</v>
      </c>
      <c r="N44" s="11">
        <v>470000</v>
      </c>
    </row>
    <row r="45" spans="1:14" ht="30" x14ac:dyDescent="0.25">
      <c r="A45" s="3">
        <f t="shared" si="0"/>
        <v>39</v>
      </c>
      <c r="B45" s="4" t="s">
        <v>15</v>
      </c>
      <c r="C45" s="4" t="s">
        <v>16</v>
      </c>
      <c r="D45" s="5" t="s">
        <v>17</v>
      </c>
      <c r="E45" s="4">
        <v>201055108</v>
      </c>
      <c r="F45" s="4" t="s">
        <v>717</v>
      </c>
      <c r="G45" s="11">
        <v>308332736</v>
      </c>
      <c r="H45" s="4">
        <v>2774440</v>
      </c>
      <c r="I45" s="13">
        <v>45614</v>
      </c>
      <c r="J45" s="16" t="s">
        <v>718</v>
      </c>
      <c r="K45" s="4" t="s">
        <v>719</v>
      </c>
      <c r="L45" s="4" t="s">
        <v>32</v>
      </c>
      <c r="M45" s="4">
        <v>2</v>
      </c>
      <c r="N45" s="11">
        <v>15000000</v>
      </c>
    </row>
    <row r="46" spans="1:14" ht="45" x14ac:dyDescent="0.25">
      <c r="A46" s="3">
        <f t="shared" si="0"/>
        <v>40</v>
      </c>
      <c r="B46" s="4" t="s">
        <v>15</v>
      </c>
      <c r="C46" s="4" t="s">
        <v>16</v>
      </c>
      <c r="D46" s="5" t="s">
        <v>17</v>
      </c>
      <c r="E46" s="4">
        <v>201055108</v>
      </c>
      <c r="F46" s="4" t="s">
        <v>720</v>
      </c>
      <c r="G46" s="11">
        <v>609073923</v>
      </c>
      <c r="H46" s="4">
        <v>2776255</v>
      </c>
      <c r="I46" s="13">
        <v>45616</v>
      </c>
      <c r="J46" s="11" t="s">
        <v>721</v>
      </c>
      <c r="K46" s="4" t="s">
        <v>722</v>
      </c>
      <c r="L46" s="4" t="s">
        <v>31</v>
      </c>
      <c r="M46" s="4">
        <v>10</v>
      </c>
      <c r="N46" s="11">
        <v>600000</v>
      </c>
    </row>
    <row r="47" spans="1:14" x14ac:dyDescent="0.25">
      <c r="A47" s="3">
        <f t="shared" si="0"/>
        <v>41</v>
      </c>
      <c r="B47" s="4" t="s">
        <v>15</v>
      </c>
      <c r="C47" s="4" t="s">
        <v>16</v>
      </c>
      <c r="D47" s="5" t="s">
        <v>17</v>
      </c>
      <c r="E47" s="4">
        <v>201055108</v>
      </c>
      <c r="F47" s="4" t="s">
        <v>681</v>
      </c>
      <c r="G47" s="11">
        <v>311617221</v>
      </c>
      <c r="H47" s="4">
        <v>2777276</v>
      </c>
      <c r="I47" s="13">
        <v>45616</v>
      </c>
      <c r="J47" s="11" t="s">
        <v>723</v>
      </c>
      <c r="K47" s="4" t="s">
        <v>724</v>
      </c>
      <c r="L47" s="4" t="s">
        <v>31</v>
      </c>
      <c r="M47" s="4">
        <v>2</v>
      </c>
      <c r="N47" s="11">
        <v>980000</v>
      </c>
    </row>
    <row r="48" spans="1:14" ht="30" x14ac:dyDescent="0.25">
      <c r="A48" s="3">
        <f t="shared" si="0"/>
        <v>42</v>
      </c>
      <c r="B48" s="4" t="s">
        <v>15</v>
      </c>
      <c r="C48" s="4" t="s">
        <v>16</v>
      </c>
      <c r="D48" s="5" t="s">
        <v>17</v>
      </c>
      <c r="E48" s="4">
        <v>201055108</v>
      </c>
      <c r="F48" s="4" t="s">
        <v>725</v>
      </c>
      <c r="G48" s="11">
        <v>42909821110010</v>
      </c>
      <c r="H48" s="4">
        <v>2779639</v>
      </c>
      <c r="I48" s="13">
        <v>45617</v>
      </c>
      <c r="J48" s="11" t="s">
        <v>726</v>
      </c>
      <c r="K48" s="4" t="s">
        <v>727</v>
      </c>
      <c r="L48" s="4" t="s">
        <v>31</v>
      </c>
      <c r="M48" s="4">
        <v>43</v>
      </c>
      <c r="N48" s="11">
        <v>644400</v>
      </c>
    </row>
    <row r="49" spans="1:14" ht="30" x14ac:dyDescent="0.25">
      <c r="A49" s="3">
        <f t="shared" si="0"/>
        <v>43</v>
      </c>
      <c r="B49" s="4" t="s">
        <v>15</v>
      </c>
      <c r="C49" s="4" t="s">
        <v>16</v>
      </c>
      <c r="D49" s="5" t="s">
        <v>17</v>
      </c>
      <c r="E49" s="4">
        <v>201055108</v>
      </c>
      <c r="F49" s="4" t="s">
        <v>728</v>
      </c>
      <c r="G49" s="11">
        <v>302642845</v>
      </c>
      <c r="H49" s="4">
        <v>2779814</v>
      </c>
      <c r="I49" s="13">
        <v>45617</v>
      </c>
      <c r="J49" s="11" t="s">
        <v>729</v>
      </c>
      <c r="K49" s="4" t="s">
        <v>88</v>
      </c>
      <c r="L49" s="4" t="s">
        <v>31</v>
      </c>
      <c r="M49" s="4">
        <v>4</v>
      </c>
      <c r="N49" s="11">
        <v>821000</v>
      </c>
    </row>
    <row r="50" spans="1:14" ht="30" x14ac:dyDescent="0.25">
      <c r="A50" s="3">
        <f t="shared" si="0"/>
        <v>44</v>
      </c>
      <c r="B50" s="4" t="s">
        <v>15</v>
      </c>
      <c r="C50" s="4" t="s">
        <v>16</v>
      </c>
      <c r="D50" s="5" t="s">
        <v>17</v>
      </c>
      <c r="E50" s="4">
        <v>201055108</v>
      </c>
      <c r="F50" s="4" t="s">
        <v>160</v>
      </c>
      <c r="G50" s="11">
        <v>310777602</v>
      </c>
      <c r="H50" s="4">
        <v>2779835</v>
      </c>
      <c r="I50" s="13">
        <v>45617</v>
      </c>
      <c r="J50" s="11" t="s">
        <v>730</v>
      </c>
      <c r="K50" s="4" t="s">
        <v>88</v>
      </c>
      <c r="L50" s="4" t="s">
        <v>31</v>
      </c>
      <c r="M50" s="4">
        <v>8</v>
      </c>
      <c r="N50" s="11">
        <v>1420000</v>
      </c>
    </row>
    <row r="51" spans="1:14" x14ac:dyDescent="0.25">
      <c r="A51" s="3">
        <f t="shared" si="0"/>
        <v>45</v>
      </c>
      <c r="B51" s="4" t="s">
        <v>15</v>
      </c>
      <c r="C51" s="4" t="s">
        <v>16</v>
      </c>
      <c r="D51" s="5" t="s">
        <v>17</v>
      </c>
      <c r="E51" s="4">
        <v>201055108</v>
      </c>
      <c r="F51" s="4" t="s">
        <v>681</v>
      </c>
      <c r="G51" s="11">
        <v>311617221</v>
      </c>
      <c r="H51" s="4">
        <v>2780019</v>
      </c>
      <c r="I51" s="13">
        <v>45617</v>
      </c>
      <c r="J51" s="11" t="s">
        <v>731</v>
      </c>
      <c r="K51" s="4" t="s">
        <v>732</v>
      </c>
      <c r="L51" s="4" t="s">
        <v>31</v>
      </c>
      <c r="M51" s="4">
        <v>6</v>
      </c>
      <c r="N51" s="11">
        <v>94990</v>
      </c>
    </row>
    <row r="52" spans="1:14" x14ac:dyDescent="0.25">
      <c r="A52" s="3">
        <f t="shared" si="0"/>
        <v>46</v>
      </c>
      <c r="B52" s="4" t="s">
        <v>15</v>
      </c>
      <c r="C52" s="4" t="s">
        <v>16</v>
      </c>
      <c r="D52" s="5" t="s">
        <v>17</v>
      </c>
      <c r="E52" s="4">
        <v>201055108</v>
      </c>
      <c r="F52" s="4" t="s">
        <v>646</v>
      </c>
      <c r="G52" s="11">
        <v>306089114</v>
      </c>
      <c r="H52" s="4">
        <v>2780299</v>
      </c>
      <c r="I52" s="13">
        <v>45617</v>
      </c>
      <c r="J52" s="11" t="s">
        <v>733</v>
      </c>
      <c r="K52" s="4" t="s">
        <v>734</v>
      </c>
      <c r="L52" s="4" t="s">
        <v>31</v>
      </c>
      <c r="M52" s="4">
        <v>20</v>
      </c>
      <c r="N52" s="11">
        <v>37000</v>
      </c>
    </row>
    <row r="53" spans="1:14" ht="30" x14ac:dyDescent="0.25">
      <c r="A53" s="3">
        <f t="shared" si="0"/>
        <v>47</v>
      </c>
      <c r="B53" s="4" t="s">
        <v>15</v>
      </c>
      <c r="C53" s="4" t="s">
        <v>16</v>
      </c>
      <c r="D53" s="5" t="s">
        <v>17</v>
      </c>
      <c r="E53" s="4">
        <v>201055108</v>
      </c>
      <c r="F53" s="4" t="s">
        <v>735</v>
      </c>
      <c r="G53" s="11">
        <v>305457130</v>
      </c>
      <c r="H53" s="4">
        <v>2783133</v>
      </c>
      <c r="I53" s="13">
        <v>45618</v>
      </c>
      <c r="J53" s="11" t="s">
        <v>736</v>
      </c>
      <c r="K53" s="4" t="s">
        <v>737</v>
      </c>
      <c r="L53" s="4" t="s">
        <v>29</v>
      </c>
      <c r="M53" s="4">
        <v>1</v>
      </c>
      <c r="N53" s="11" t="s">
        <v>736</v>
      </c>
    </row>
    <row r="54" spans="1:14" x14ac:dyDescent="0.25">
      <c r="A54" s="3">
        <f t="shared" si="0"/>
        <v>48</v>
      </c>
      <c r="B54" s="4" t="s">
        <v>15</v>
      </c>
      <c r="C54" s="4" t="s">
        <v>16</v>
      </c>
      <c r="D54" s="5" t="s">
        <v>17</v>
      </c>
      <c r="E54" s="4">
        <v>201055108</v>
      </c>
      <c r="F54" s="4" t="s">
        <v>738</v>
      </c>
      <c r="G54" s="11">
        <v>303166677</v>
      </c>
      <c r="H54" s="4">
        <v>2786604</v>
      </c>
      <c r="I54" s="13">
        <v>45620</v>
      </c>
      <c r="J54" s="11" t="s">
        <v>739</v>
      </c>
      <c r="K54" s="4" t="s">
        <v>740</v>
      </c>
      <c r="L54" s="4" t="s">
        <v>31</v>
      </c>
      <c r="M54" s="4">
        <v>20</v>
      </c>
      <c r="N54" s="11">
        <v>4999</v>
      </c>
    </row>
    <row r="55" spans="1:14" x14ac:dyDescent="0.25">
      <c r="A55" s="3">
        <f t="shared" si="0"/>
        <v>49</v>
      </c>
      <c r="B55" s="4" t="s">
        <v>15</v>
      </c>
      <c r="C55" s="4" t="s">
        <v>16</v>
      </c>
      <c r="D55" s="5" t="s">
        <v>17</v>
      </c>
      <c r="E55" s="4">
        <v>201055108</v>
      </c>
      <c r="F55" s="4" t="s">
        <v>151</v>
      </c>
      <c r="G55" s="11">
        <v>311545454</v>
      </c>
      <c r="H55" s="4">
        <v>2787870</v>
      </c>
      <c r="I55" s="13">
        <v>45620</v>
      </c>
      <c r="J55" s="11" t="s">
        <v>741</v>
      </c>
      <c r="K55" s="4" t="s">
        <v>742</v>
      </c>
      <c r="L55" s="4" t="s">
        <v>31</v>
      </c>
      <c r="M55" s="4">
        <v>1</v>
      </c>
      <c r="N55" s="11" t="s">
        <v>741</v>
      </c>
    </row>
    <row r="56" spans="1:14" x14ac:dyDescent="0.25">
      <c r="A56" s="3">
        <f t="shared" si="0"/>
        <v>50</v>
      </c>
      <c r="B56" s="4" t="s">
        <v>15</v>
      </c>
      <c r="C56" s="4" t="s">
        <v>16</v>
      </c>
      <c r="D56" s="5" t="s">
        <v>17</v>
      </c>
      <c r="E56" s="4">
        <v>201055108</v>
      </c>
      <c r="F56" s="4" t="s">
        <v>151</v>
      </c>
      <c r="G56" s="11">
        <v>311545454</v>
      </c>
      <c r="H56" s="4">
        <v>2787883</v>
      </c>
      <c r="I56" s="13">
        <v>45620</v>
      </c>
      <c r="J56" s="11" t="s">
        <v>743</v>
      </c>
      <c r="K56" s="4" t="s">
        <v>203</v>
      </c>
      <c r="L56" s="4" t="s">
        <v>31</v>
      </c>
      <c r="M56" s="4">
        <v>5</v>
      </c>
      <c r="N56" s="11">
        <v>250000</v>
      </c>
    </row>
    <row r="57" spans="1:14" ht="30" x14ac:dyDescent="0.25">
      <c r="A57" s="3">
        <f t="shared" si="0"/>
        <v>51</v>
      </c>
      <c r="B57" s="4" t="s">
        <v>15</v>
      </c>
      <c r="C57" s="4" t="s">
        <v>16</v>
      </c>
      <c r="D57" s="5" t="s">
        <v>17</v>
      </c>
      <c r="E57" s="4">
        <v>201055108</v>
      </c>
      <c r="F57" s="4" t="s">
        <v>744</v>
      </c>
      <c r="G57" s="11">
        <v>306724201</v>
      </c>
      <c r="H57" s="4">
        <v>2788903</v>
      </c>
      <c r="I57" s="13">
        <v>45620</v>
      </c>
      <c r="J57" s="11" t="s">
        <v>745</v>
      </c>
      <c r="K57" s="4" t="s">
        <v>746</v>
      </c>
      <c r="L57" s="4" t="s">
        <v>31</v>
      </c>
      <c r="M57" s="4">
        <v>1000</v>
      </c>
      <c r="N57" s="11">
        <v>22300</v>
      </c>
    </row>
    <row r="58" spans="1:14" ht="30" x14ac:dyDescent="0.25">
      <c r="A58" s="3">
        <f t="shared" si="0"/>
        <v>52</v>
      </c>
      <c r="B58" s="4" t="s">
        <v>15</v>
      </c>
      <c r="C58" s="4" t="s">
        <v>16</v>
      </c>
      <c r="D58" s="5" t="s">
        <v>17</v>
      </c>
      <c r="E58" s="4">
        <v>201055108</v>
      </c>
      <c r="F58" s="4" t="s">
        <v>661</v>
      </c>
      <c r="G58" s="11">
        <v>32303881590028</v>
      </c>
      <c r="H58" s="4">
        <v>2789288</v>
      </c>
      <c r="I58" s="13">
        <v>45620</v>
      </c>
      <c r="J58" s="11" t="s">
        <v>747</v>
      </c>
      <c r="K58" s="4" t="s">
        <v>205</v>
      </c>
      <c r="L58" s="4" t="s">
        <v>34</v>
      </c>
      <c r="M58" s="4">
        <v>10</v>
      </c>
      <c r="N58" s="11">
        <v>3215000</v>
      </c>
    </row>
    <row r="59" spans="1:14" x14ac:dyDescent="0.25">
      <c r="A59" s="3">
        <f t="shared" si="0"/>
        <v>53</v>
      </c>
      <c r="B59" s="4" t="s">
        <v>15</v>
      </c>
      <c r="C59" s="4" t="s">
        <v>16</v>
      </c>
      <c r="D59" s="5" t="s">
        <v>17</v>
      </c>
      <c r="E59" s="4">
        <v>201055108</v>
      </c>
      <c r="F59" s="4" t="s">
        <v>646</v>
      </c>
      <c r="G59" s="11">
        <v>306089114</v>
      </c>
      <c r="H59" s="4">
        <v>2799299</v>
      </c>
      <c r="I59" s="13">
        <v>45625</v>
      </c>
      <c r="J59" s="11" t="s">
        <v>748</v>
      </c>
      <c r="K59" s="4" t="s">
        <v>734</v>
      </c>
      <c r="L59" s="4" t="s">
        <v>31</v>
      </c>
      <c r="M59" s="4">
        <v>200</v>
      </c>
      <c r="N59" s="11">
        <v>125000</v>
      </c>
    </row>
    <row r="60" spans="1:14" x14ac:dyDescent="0.25">
      <c r="A60" s="3">
        <f t="shared" si="0"/>
        <v>54</v>
      </c>
      <c r="B60" s="4" t="s">
        <v>15</v>
      </c>
      <c r="C60" s="4" t="s">
        <v>16</v>
      </c>
      <c r="D60" s="5" t="s">
        <v>17</v>
      </c>
      <c r="E60" s="4">
        <v>201055108</v>
      </c>
      <c r="F60" s="4" t="s">
        <v>749</v>
      </c>
      <c r="G60" s="11">
        <v>309922870</v>
      </c>
      <c r="H60" s="4">
        <v>2799338</v>
      </c>
      <c r="I60" s="13">
        <v>45625</v>
      </c>
      <c r="J60" s="11" t="s">
        <v>750</v>
      </c>
      <c r="K60" s="4" t="s">
        <v>751</v>
      </c>
      <c r="L60" s="4" t="s">
        <v>32</v>
      </c>
      <c r="M60" s="4">
        <v>1</v>
      </c>
      <c r="N60" s="11" t="s">
        <v>750</v>
      </c>
    </row>
    <row r="61" spans="1:14" x14ac:dyDescent="0.25">
      <c r="A61" s="3">
        <f t="shared" si="0"/>
        <v>55</v>
      </c>
      <c r="B61" s="4" t="s">
        <v>15</v>
      </c>
      <c r="C61" s="4" t="s">
        <v>16</v>
      </c>
      <c r="D61" s="5" t="s">
        <v>17</v>
      </c>
      <c r="E61" s="4">
        <v>201055108</v>
      </c>
      <c r="F61" s="4" t="s">
        <v>700</v>
      </c>
      <c r="G61" s="11">
        <v>311573262</v>
      </c>
      <c r="H61" s="4">
        <v>2800042</v>
      </c>
      <c r="I61" s="13">
        <v>45625</v>
      </c>
      <c r="J61" s="11" t="s">
        <v>752</v>
      </c>
      <c r="K61" s="4" t="s">
        <v>753</v>
      </c>
      <c r="L61" s="4" t="s">
        <v>31</v>
      </c>
      <c r="M61" s="4">
        <v>50</v>
      </c>
      <c r="N61" s="11">
        <v>14900</v>
      </c>
    </row>
    <row r="62" spans="1:14" x14ac:dyDescent="0.25">
      <c r="A62" s="3">
        <f t="shared" si="0"/>
        <v>56</v>
      </c>
      <c r="B62" s="4" t="s">
        <v>85</v>
      </c>
      <c r="C62" s="4" t="s">
        <v>78</v>
      </c>
      <c r="D62" s="5" t="s">
        <v>17</v>
      </c>
      <c r="E62" s="4">
        <v>201055108</v>
      </c>
      <c r="F62" s="4" t="s">
        <v>754</v>
      </c>
      <c r="G62" s="11" t="s">
        <v>755</v>
      </c>
      <c r="H62" s="4" t="s">
        <v>756</v>
      </c>
      <c r="I62" s="13" t="s">
        <v>757</v>
      </c>
      <c r="J62" s="11">
        <v>150000000</v>
      </c>
      <c r="K62" s="4" t="s">
        <v>212</v>
      </c>
      <c r="L62" s="4" t="s">
        <v>34</v>
      </c>
      <c r="M62" s="4">
        <v>15</v>
      </c>
      <c r="N62" s="11">
        <v>10000000</v>
      </c>
    </row>
    <row r="63" spans="1:14" x14ac:dyDescent="0.25">
      <c r="A63" s="3">
        <f t="shared" si="0"/>
        <v>57</v>
      </c>
      <c r="B63" s="4" t="s">
        <v>85</v>
      </c>
      <c r="C63" s="4" t="s">
        <v>78</v>
      </c>
      <c r="D63" s="5" t="s">
        <v>17</v>
      </c>
      <c r="E63" s="4">
        <v>201055108</v>
      </c>
      <c r="F63" s="11" t="s">
        <v>758</v>
      </c>
      <c r="G63" s="4" t="s">
        <v>759</v>
      </c>
      <c r="H63" s="13" t="s">
        <v>760</v>
      </c>
      <c r="I63" s="11" t="s">
        <v>761</v>
      </c>
      <c r="J63" s="4">
        <v>16035000</v>
      </c>
      <c r="K63" s="4" t="s">
        <v>762</v>
      </c>
      <c r="L63" s="4" t="s">
        <v>34</v>
      </c>
      <c r="M63" s="11">
        <v>3</v>
      </c>
      <c r="N63" s="17">
        <v>5345000</v>
      </c>
    </row>
    <row r="64" spans="1:14" ht="30" x14ac:dyDescent="0.25">
      <c r="A64" s="3">
        <f t="shared" si="0"/>
        <v>58</v>
      </c>
      <c r="B64" s="4" t="s">
        <v>85</v>
      </c>
      <c r="C64" s="4" t="s">
        <v>86</v>
      </c>
      <c r="D64" s="5" t="s">
        <v>17</v>
      </c>
      <c r="E64" s="4">
        <v>201055108</v>
      </c>
      <c r="F64" s="11" t="s">
        <v>267</v>
      </c>
      <c r="G64" s="4" t="s">
        <v>268</v>
      </c>
      <c r="H64" s="13" t="s">
        <v>763</v>
      </c>
      <c r="I64" s="11" t="s">
        <v>764</v>
      </c>
      <c r="J64" s="4">
        <v>2856000</v>
      </c>
      <c r="K64" s="4" t="s">
        <v>46</v>
      </c>
      <c r="L64" s="4" t="s">
        <v>31</v>
      </c>
      <c r="M64" s="11">
        <v>238</v>
      </c>
      <c r="N64" s="17">
        <v>12000</v>
      </c>
    </row>
    <row r="65" spans="1:14" ht="30" x14ac:dyDescent="0.25">
      <c r="A65" s="3">
        <f t="shared" si="0"/>
        <v>59</v>
      </c>
      <c r="B65" s="4" t="s">
        <v>85</v>
      </c>
      <c r="C65" s="4" t="s">
        <v>86</v>
      </c>
      <c r="D65" s="5" t="s">
        <v>17</v>
      </c>
      <c r="E65" s="4">
        <v>201055108</v>
      </c>
      <c r="F65" s="11" t="s">
        <v>765</v>
      </c>
      <c r="G65" s="4" t="s">
        <v>766</v>
      </c>
      <c r="H65" s="13" t="s">
        <v>767</v>
      </c>
      <c r="I65" s="11" t="s">
        <v>768</v>
      </c>
      <c r="J65" s="4">
        <v>9520000</v>
      </c>
      <c r="K65" s="4" t="s">
        <v>113</v>
      </c>
      <c r="L65" s="4" t="s">
        <v>31</v>
      </c>
      <c r="M65" s="11">
        <v>8</v>
      </c>
      <c r="N65" s="17">
        <v>1190000</v>
      </c>
    </row>
    <row r="66" spans="1:14" ht="30" x14ac:dyDescent="0.25">
      <c r="A66" s="3">
        <f t="shared" si="0"/>
        <v>60</v>
      </c>
      <c r="B66" s="4" t="s">
        <v>85</v>
      </c>
      <c r="C66" s="4" t="s">
        <v>86</v>
      </c>
      <c r="D66" s="5" t="s">
        <v>17</v>
      </c>
      <c r="E66" s="4">
        <v>201055108</v>
      </c>
      <c r="F66" s="11" t="s">
        <v>158</v>
      </c>
      <c r="G66" s="4" t="s">
        <v>769</v>
      </c>
      <c r="H66" s="13" t="s">
        <v>770</v>
      </c>
      <c r="I66" s="11" t="s">
        <v>771</v>
      </c>
      <c r="J66" s="4">
        <v>13329999</v>
      </c>
      <c r="K66" s="4" t="s">
        <v>772</v>
      </c>
      <c r="L66" s="4" t="s">
        <v>34</v>
      </c>
      <c r="M66" s="11">
        <v>3</v>
      </c>
      <c r="N66" s="17">
        <v>4443333</v>
      </c>
    </row>
    <row r="67" spans="1:14" ht="30" x14ac:dyDescent="0.25">
      <c r="A67" s="3">
        <f t="shared" si="0"/>
        <v>61</v>
      </c>
      <c r="B67" s="4" t="s">
        <v>85</v>
      </c>
      <c r="C67" s="4" t="s">
        <v>86</v>
      </c>
      <c r="D67" s="5" t="s">
        <v>17</v>
      </c>
      <c r="E67" s="4">
        <v>201055108</v>
      </c>
      <c r="F67" s="11" t="s">
        <v>20</v>
      </c>
      <c r="G67" s="4" t="s">
        <v>59</v>
      </c>
      <c r="H67" s="13" t="s">
        <v>773</v>
      </c>
      <c r="I67" s="11" t="s">
        <v>774</v>
      </c>
      <c r="J67" s="4">
        <v>1170000</v>
      </c>
      <c r="K67" s="4" t="s">
        <v>22</v>
      </c>
      <c r="L67" s="4" t="s">
        <v>32</v>
      </c>
      <c r="M67" s="11">
        <v>1</v>
      </c>
      <c r="N67" s="17">
        <v>1170000</v>
      </c>
    </row>
    <row r="68" spans="1:14" x14ac:dyDescent="0.25">
      <c r="A68" s="3">
        <f t="shared" si="0"/>
        <v>62</v>
      </c>
      <c r="B68" s="4" t="s">
        <v>85</v>
      </c>
      <c r="C68" s="4" t="s">
        <v>86</v>
      </c>
      <c r="D68" s="5" t="s">
        <v>17</v>
      </c>
      <c r="E68" s="4">
        <v>201055108</v>
      </c>
      <c r="F68" s="11" t="s">
        <v>775</v>
      </c>
      <c r="G68" s="4" t="s">
        <v>776</v>
      </c>
      <c r="H68" s="13" t="s">
        <v>777</v>
      </c>
      <c r="I68" s="11" t="s">
        <v>778</v>
      </c>
      <c r="J68" s="4">
        <v>170850000</v>
      </c>
      <c r="K68" s="4" t="s">
        <v>212</v>
      </c>
      <c r="L68" s="4" t="s">
        <v>34</v>
      </c>
      <c r="M68" s="11">
        <v>15</v>
      </c>
      <c r="N68" s="17">
        <v>11390000</v>
      </c>
    </row>
    <row r="69" spans="1:14" x14ac:dyDescent="0.25">
      <c r="A69" s="3">
        <f t="shared" si="0"/>
        <v>63</v>
      </c>
      <c r="B69" s="4" t="s">
        <v>85</v>
      </c>
      <c r="C69" s="4" t="s">
        <v>86</v>
      </c>
      <c r="D69" s="5" t="s">
        <v>17</v>
      </c>
      <c r="E69" s="4">
        <v>201055108</v>
      </c>
      <c r="F69" s="11" t="s">
        <v>779</v>
      </c>
      <c r="G69" s="4" t="s">
        <v>780</v>
      </c>
      <c r="H69" s="13" t="s">
        <v>781</v>
      </c>
      <c r="I69" s="11" t="s">
        <v>782</v>
      </c>
      <c r="J69" s="4">
        <v>562500</v>
      </c>
      <c r="K69" s="4" t="s">
        <v>710</v>
      </c>
      <c r="L69" s="4" t="s">
        <v>32</v>
      </c>
      <c r="M69" s="11">
        <v>1</v>
      </c>
      <c r="N69" s="17">
        <v>562500</v>
      </c>
    </row>
    <row r="70" spans="1:14" x14ac:dyDescent="0.25">
      <c r="A70" s="3">
        <f t="shared" si="0"/>
        <v>64</v>
      </c>
      <c r="B70" s="4" t="s">
        <v>85</v>
      </c>
      <c r="C70" s="4" t="s">
        <v>86</v>
      </c>
      <c r="D70" s="5" t="s">
        <v>17</v>
      </c>
      <c r="E70" s="4">
        <v>201055108</v>
      </c>
      <c r="F70" s="11" t="s">
        <v>783</v>
      </c>
      <c r="G70" s="4" t="s">
        <v>784</v>
      </c>
      <c r="H70" s="13" t="s">
        <v>785</v>
      </c>
      <c r="I70" s="11" t="s">
        <v>786</v>
      </c>
      <c r="J70" s="4">
        <v>1320000</v>
      </c>
      <c r="K70" s="4" t="s">
        <v>121</v>
      </c>
      <c r="L70" s="4" t="s">
        <v>31</v>
      </c>
      <c r="M70" s="11">
        <v>12000</v>
      </c>
      <c r="N70" s="17">
        <v>110</v>
      </c>
    </row>
    <row r="71" spans="1:14" x14ac:dyDescent="0.25">
      <c r="A71" s="3">
        <f t="shared" si="0"/>
        <v>65</v>
      </c>
      <c r="B71" s="4" t="s">
        <v>85</v>
      </c>
      <c r="C71" s="4" t="s">
        <v>86</v>
      </c>
      <c r="D71" s="5" t="s">
        <v>17</v>
      </c>
      <c r="E71" s="4">
        <v>201055108</v>
      </c>
      <c r="F71" s="11" t="s">
        <v>783</v>
      </c>
      <c r="G71" s="4" t="s">
        <v>784</v>
      </c>
      <c r="H71" s="13" t="s">
        <v>787</v>
      </c>
      <c r="I71" s="11" t="s">
        <v>788</v>
      </c>
      <c r="J71" s="4">
        <v>1125000</v>
      </c>
      <c r="K71" s="4" t="s">
        <v>25</v>
      </c>
      <c r="L71" s="4" t="s">
        <v>31</v>
      </c>
      <c r="M71" s="11">
        <v>50000</v>
      </c>
      <c r="N71" s="17">
        <v>22.5</v>
      </c>
    </row>
    <row r="72" spans="1:14" x14ac:dyDescent="0.25">
      <c r="A72" s="3">
        <f t="shared" ref="A72:A135" si="1">+A71+1</f>
        <v>66</v>
      </c>
      <c r="B72" s="4" t="s">
        <v>85</v>
      </c>
      <c r="C72" s="4" t="s">
        <v>86</v>
      </c>
      <c r="D72" s="5" t="s">
        <v>17</v>
      </c>
      <c r="E72" s="4">
        <v>201055108</v>
      </c>
      <c r="F72" s="11" t="s">
        <v>783</v>
      </c>
      <c r="G72" s="4" t="s">
        <v>784</v>
      </c>
      <c r="H72" s="13" t="s">
        <v>789</v>
      </c>
      <c r="I72" s="11" t="s">
        <v>790</v>
      </c>
      <c r="J72" s="4">
        <v>900000</v>
      </c>
      <c r="K72" s="4" t="s">
        <v>791</v>
      </c>
      <c r="L72" s="4" t="s">
        <v>31</v>
      </c>
      <c r="M72" s="11">
        <v>100000</v>
      </c>
      <c r="N72" s="17">
        <v>9</v>
      </c>
    </row>
    <row r="73" spans="1:14" x14ac:dyDescent="0.25">
      <c r="A73" s="3">
        <f t="shared" si="1"/>
        <v>67</v>
      </c>
      <c r="B73" s="4" t="s">
        <v>85</v>
      </c>
      <c r="C73" s="4" t="s">
        <v>86</v>
      </c>
      <c r="D73" s="5" t="s">
        <v>17</v>
      </c>
      <c r="E73" s="4">
        <v>201055108</v>
      </c>
      <c r="F73" s="11" t="s">
        <v>84</v>
      </c>
      <c r="G73" s="4" t="s">
        <v>87</v>
      </c>
      <c r="H73" s="13" t="s">
        <v>792</v>
      </c>
      <c r="I73" s="11" t="s">
        <v>793</v>
      </c>
      <c r="J73" s="4">
        <v>4100000</v>
      </c>
      <c r="K73" s="4" t="s">
        <v>26</v>
      </c>
      <c r="L73" s="4" t="s">
        <v>28</v>
      </c>
      <c r="M73" s="11">
        <v>100</v>
      </c>
      <c r="N73" s="17">
        <v>41000</v>
      </c>
    </row>
    <row r="74" spans="1:14" x14ac:dyDescent="0.25">
      <c r="A74" s="3">
        <f t="shared" si="1"/>
        <v>68</v>
      </c>
      <c r="B74" s="4" t="s">
        <v>85</v>
      </c>
      <c r="C74" s="4" t="s">
        <v>86</v>
      </c>
      <c r="D74" s="5" t="s">
        <v>17</v>
      </c>
      <c r="E74" s="4">
        <v>201055108</v>
      </c>
      <c r="F74" s="11" t="s">
        <v>84</v>
      </c>
      <c r="G74" s="4" t="s">
        <v>87</v>
      </c>
      <c r="H74" s="13" t="s">
        <v>794</v>
      </c>
      <c r="I74" s="11" t="s">
        <v>795</v>
      </c>
      <c r="J74" s="4">
        <v>190000</v>
      </c>
      <c r="K74" s="4" t="s">
        <v>62</v>
      </c>
      <c r="L74" s="4" t="s">
        <v>31</v>
      </c>
      <c r="M74" s="11">
        <v>100</v>
      </c>
      <c r="N74" s="17">
        <v>1900</v>
      </c>
    </row>
    <row r="75" spans="1:14" x14ac:dyDescent="0.25">
      <c r="A75" s="3">
        <f t="shared" si="1"/>
        <v>69</v>
      </c>
      <c r="B75" s="4" t="s">
        <v>85</v>
      </c>
      <c r="C75" s="4" t="s">
        <v>86</v>
      </c>
      <c r="D75" s="5" t="s">
        <v>17</v>
      </c>
      <c r="E75" s="4">
        <v>201055108</v>
      </c>
      <c r="F75" s="11" t="s">
        <v>84</v>
      </c>
      <c r="G75" s="4" t="s">
        <v>87</v>
      </c>
      <c r="H75" s="13" t="s">
        <v>796</v>
      </c>
      <c r="I75" s="11" t="s">
        <v>795</v>
      </c>
      <c r="J75" s="4">
        <v>1050000</v>
      </c>
      <c r="K75" s="4" t="s">
        <v>83</v>
      </c>
      <c r="L75" s="4" t="s">
        <v>31</v>
      </c>
      <c r="M75" s="11">
        <v>50</v>
      </c>
      <c r="N75" s="17">
        <v>21000</v>
      </c>
    </row>
    <row r="76" spans="1:14" x14ac:dyDescent="0.25">
      <c r="A76" s="3">
        <f t="shared" si="1"/>
        <v>70</v>
      </c>
      <c r="B76" s="4" t="s">
        <v>85</v>
      </c>
      <c r="C76" s="4" t="s">
        <v>86</v>
      </c>
      <c r="D76" s="5" t="s">
        <v>17</v>
      </c>
      <c r="E76" s="4">
        <v>201055108</v>
      </c>
      <c r="F76" s="11" t="s">
        <v>84</v>
      </c>
      <c r="G76" s="4" t="s">
        <v>87</v>
      </c>
      <c r="H76" s="13" t="s">
        <v>797</v>
      </c>
      <c r="I76" s="11" t="s">
        <v>798</v>
      </c>
      <c r="J76" s="4">
        <v>128000</v>
      </c>
      <c r="K76" s="4" t="s">
        <v>51</v>
      </c>
      <c r="L76" s="4" t="s">
        <v>31</v>
      </c>
      <c r="M76" s="11">
        <v>20</v>
      </c>
      <c r="N76" s="17">
        <v>6400</v>
      </c>
    </row>
    <row r="77" spans="1:14" x14ac:dyDescent="0.25">
      <c r="A77" s="3">
        <f t="shared" si="1"/>
        <v>71</v>
      </c>
      <c r="B77" s="4" t="s">
        <v>85</v>
      </c>
      <c r="C77" s="4" t="s">
        <v>86</v>
      </c>
      <c r="D77" s="5" t="s">
        <v>17</v>
      </c>
      <c r="E77" s="4">
        <v>201055108</v>
      </c>
      <c r="F77" s="11" t="s">
        <v>84</v>
      </c>
      <c r="G77" s="4" t="s">
        <v>87</v>
      </c>
      <c r="H77" s="13" t="s">
        <v>799</v>
      </c>
      <c r="I77" s="11" t="s">
        <v>800</v>
      </c>
      <c r="J77" s="4">
        <v>240000</v>
      </c>
      <c r="K77" s="4" t="s">
        <v>104</v>
      </c>
      <c r="L77" s="4" t="s">
        <v>33</v>
      </c>
      <c r="M77" s="11">
        <v>15</v>
      </c>
      <c r="N77" s="17">
        <v>16000</v>
      </c>
    </row>
    <row r="78" spans="1:14" ht="30" x14ac:dyDescent="0.25">
      <c r="A78" s="3">
        <f t="shared" si="1"/>
        <v>72</v>
      </c>
      <c r="B78" s="4" t="s">
        <v>85</v>
      </c>
      <c r="C78" s="4" t="s">
        <v>86</v>
      </c>
      <c r="D78" s="5" t="s">
        <v>17</v>
      </c>
      <c r="E78" s="4">
        <v>201055108</v>
      </c>
      <c r="F78" s="11" t="s">
        <v>801</v>
      </c>
      <c r="G78" s="4" t="s">
        <v>802</v>
      </c>
      <c r="H78" s="13" t="s">
        <v>803</v>
      </c>
      <c r="I78" s="11" t="s">
        <v>804</v>
      </c>
      <c r="J78" s="4">
        <v>13900000</v>
      </c>
      <c r="K78" s="4" t="s">
        <v>805</v>
      </c>
      <c r="L78" s="4" t="s">
        <v>32</v>
      </c>
      <c r="M78" s="11">
        <v>1</v>
      </c>
      <c r="N78" s="17">
        <v>13900000</v>
      </c>
    </row>
    <row r="79" spans="1:14" x14ac:dyDescent="0.25">
      <c r="A79" s="3">
        <f t="shared" si="1"/>
        <v>73</v>
      </c>
      <c r="B79" s="4" t="s">
        <v>47</v>
      </c>
      <c r="C79" s="4" t="s">
        <v>77</v>
      </c>
      <c r="D79" s="5" t="s">
        <v>17</v>
      </c>
      <c r="E79" s="4">
        <v>201055108</v>
      </c>
      <c r="F79" s="11" t="s">
        <v>806</v>
      </c>
      <c r="G79" s="4" t="s">
        <v>807</v>
      </c>
      <c r="H79" s="13" t="s">
        <v>808</v>
      </c>
      <c r="I79" s="11" t="s">
        <v>809</v>
      </c>
      <c r="J79" s="4">
        <v>985000</v>
      </c>
      <c r="K79" s="4" t="s">
        <v>138</v>
      </c>
      <c r="L79" s="4" t="s">
        <v>32</v>
      </c>
      <c r="M79" s="11">
        <v>1</v>
      </c>
      <c r="N79" s="17">
        <v>985000</v>
      </c>
    </row>
    <row r="80" spans="1:14" ht="29.25" customHeight="1" x14ac:dyDescent="0.25">
      <c r="A80" s="3">
        <f t="shared" si="1"/>
        <v>74</v>
      </c>
      <c r="B80" s="4" t="s">
        <v>47</v>
      </c>
      <c r="C80" s="4" t="s">
        <v>77</v>
      </c>
      <c r="D80" s="5" t="s">
        <v>17</v>
      </c>
      <c r="E80" s="4">
        <v>201055108</v>
      </c>
      <c r="F80" s="4" t="s">
        <v>40</v>
      </c>
      <c r="G80" s="11" t="s">
        <v>42</v>
      </c>
      <c r="H80" s="4" t="s">
        <v>810</v>
      </c>
      <c r="I80" s="13" t="s">
        <v>811</v>
      </c>
      <c r="J80" s="11">
        <v>525000</v>
      </c>
      <c r="K80" s="4" t="s">
        <v>46</v>
      </c>
      <c r="L80" s="4" t="s">
        <v>31</v>
      </c>
      <c r="M80" s="4">
        <v>35</v>
      </c>
      <c r="N80" s="18">
        <v>15000</v>
      </c>
    </row>
    <row r="81" spans="1:14" ht="42" customHeight="1" x14ac:dyDescent="0.25">
      <c r="A81" s="3">
        <f t="shared" si="1"/>
        <v>75</v>
      </c>
      <c r="B81" s="4" t="s">
        <v>47</v>
      </c>
      <c r="C81" s="4" t="s">
        <v>77</v>
      </c>
      <c r="D81" s="5" t="s">
        <v>17</v>
      </c>
      <c r="E81" s="4">
        <v>201055108</v>
      </c>
      <c r="F81" s="4" t="s">
        <v>40</v>
      </c>
      <c r="G81" s="11" t="s">
        <v>42</v>
      </c>
      <c r="H81" s="4" t="s">
        <v>812</v>
      </c>
      <c r="I81" s="13" t="s">
        <v>813</v>
      </c>
      <c r="J81" s="11">
        <v>18000</v>
      </c>
      <c r="K81" s="4" t="s">
        <v>45</v>
      </c>
      <c r="L81" s="4" t="s">
        <v>32</v>
      </c>
      <c r="M81" s="4">
        <v>1</v>
      </c>
      <c r="N81" s="18">
        <v>18000</v>
      </c>
    </row>
    <row r="82" spans="1:14" ht="15" customHeight="1" x14ac:dyDescent="0.25">
      <c r="A82" s="3">
        <f t="shared" si="1"/>
        <v>76</v>
      </c>
      <c r="B82" s="4" t="s">
        <v>47</v>
      </c>
      <c r="C82" s="4" t="s">
        <v>77</v>
      </c>
      <c r="D82" s="5" t="s">
        <v>17</v>
      </c>
      <c r="E82" s="4">
        <v>201055108</v>
      </c>
      <c r="F82" s="4" t="s">
        <v>40</v>
      </c>
      <c r="G82" s="11" t="s">
        <v>42</v>
      </c>
      <c r="H82" s="4" t="s">
        <v>814</v>
      </c>
      <c r="I82" s="13" t="s">
        <v>813</v>
      </c>
      <c r="J82" s="11">
        <v>36000</v>
      </c>
      <c r="K82" s="4" t="s">
        <v>628</v>
      </c>
      <c r="L82" s="4" t="s">
        <v>32</v>
      </c>
      <c r="M82" s="4">
        <v>2</v>
      </c>
      <c r="N82" s="18">
        <v>18000</v>
      </c>
    </row>
    <row r="83" spans="1:14" x14ac:dyDescent="0.25">
      <c r="A83" s="3">
        <f t="shared" si="1"/>
        <v>77</v>
      </c>
      <c r="B83" s="4" t="s">
        <v>47</v>
      </c>
      <c r="C83" s="4" t="s">
        <v>77</v>
      </c>
      <c r="D83" s="5" t="s">
        <v>17</v>
      </c>
      <c r="E83" s="4">
        <v>201055108</v>
      </c>
      <c r="F83" s="4" t="s">
        <v>40</v>
      </c>
      <c r="G83" s="11" t="s">
        <v>42</v>
      </c>
      <c r="H83" s="4" t="s">
        <v>815</v>
      </c>
      <c r="I83" s="13" t="s">
        <v>816</v>
      </c>
      <c r="J83" s="11">
        <v>18000</v>
      </c>
      <c r="K83" s="4" t="s">
        <v>45</v>
      </c>
      <c r="L83" s="4" t="s">
        <v>32</v>
      </c>
      <c r="M83" s="4">
        <v>1</v>
      </c>
      <c r="N83" s="18">
        <v>18000</v>
      </c>
    </row>
    <row r="84" spans="1:14" x14ac:dyDescent="0.25">
      <c r="A84" s="3">
        <f t="shared" si="1"/>
        <v>78</v>
      </c>
      <c r="B84" s="4" t="s">
        <v>47</v>
      </c>
      <c r="C84" s="4" t="s">
        <v>77</v>
      </c>
      <c r="D84" s="5" t="s">
        <v>17</v>
      </c>
      <c r="E84" s="4">
        <v>201055108</v>
      </c>
      <c r="F84" s="4" t="s">
        <v>40</v>
      </c>
      <c r="G84" s="11" t="s">
        <v>42</v>
      </c>
      <c r="H84" s="4" t="s">
        <v>817</v>
      </c>
      <c r="I84" s="13" t="s">
        <v>816</v>
      </c>
      <c r="J84" s="11">
        <v>36000</v>
      </c>
      <c r="K84" s="4" t="s">
        <v>45</v>
      </c>
      <c r="L84" s="4" t="s">
        <v>32</v>
      </c>
      <c r="M84" s="4">
        <v>2</v>
      </c>
      <c r="N84" s="18">
        <v>18000</v>
      </c>
    </row>
    <row r="85" spans="1:14" ht="30" x14ac:dyDescent="0.25">
      <c r="A85" s="3">
        <f t="shared" si="1"/>
        <v>79</v>
      </c>
      <c r="B85" s="4" t="s">
        <v>47</v>
      </c>
      <c r="C85" s="4" t="s">
        <v>77</v>
      </c>
      <c r="D85" s="5" t="s">
        <v>17</v>
      </c>
      <c r="E85" s="4">
        <v>201055108</v>
      </c>
      <c r="F85" s="4" t="s">
        <v>818</v>
      </c>
      <c r="G85" s="11" t="s">
        <v>819</v>
      </c>
      <c r="H85" s="4" t="s">
        <v>820</v>
      </c>
      <c r="I85" s="13" t="s">
        <v>821</v>
      </c>
      <c r="J85" s="11">
        <v>140000</v>
      </c>
      <c r="K85" s="4" t="s">
        <v>54</v>
      </c>
      <c r="L85" s="4" t="s">
        <v>31</v>
      </c>
      <c r="M85" s="4">
        <v>1</v>
      </c>
      <c r="N85" s="18">
        <v>140000</v>
      </c>
    </row>
    <row r="86" spans="1:14" ht="30" x14ac:dyDescent="0.25">
      <c r="A86" s="3">
        <f t="shared" si="1"/>
        <v>80</v>
      </c>
      <c r="B86" s="4" t="s">
        <v>47</v>
      </c>
      <c r="C86" s="4" t="s">
        <v>77</v>
      </c>
      <c r="D86" s="5" t="s">
        <v>17</v>
      </c>
      <c r="E86" s="4">
        <v>201055108</v>
      </c>
      <c r="F86" s="4" t="s">
        <v>123</v>
      </c>
      <c r="G86" s="11" t="s">
        <v>124</v>
      </c>
      <c r="H86" s="4" t="s">
        <v>822</v>
      </c>
      <c r="I86" s="13" t="s">
        <v>823</v>
      </c>
      <c r="J86" s="11">
        <v>4788000</v>
      </c>
      <c r="K86" s="4" t="s">
        <v>627</v>
      </c>
      <c r="L86" s="4" t="s">
        <v>28</v>
      </c>
      <c r="M86" s="4">
        <v>120</v>
      </c>
      <c r="N86" s="18">
        <v>39900</v>
      </c>
    </row>
    <row r="87" spans="1:14" x14ac:dyDescent="0.25">
      <c r="A87" s="3">
        <f t="shared" si="1"/>
        <v>81</v>
      </c>
      <c r="B87" s="4" t="s">
        <v>47</v>
      </c>
      <c r="C87" s="4" t="s">
        <v>77</v>
      </c>
      <c r="D87" s="5" t="s">
        <v>17</v>
      </c>
      <c r="E87" s="4">
        <v>201055108</v>
      </c>
      <c r="F87" s="4" t="s">
        <v>824</v>
      </c>
      <c r="G87" s="11" t="s">
        <v>825</v>
      </c>
      <c r="H87" s="4" t="s">
        <v>826</v>
      </c>
      <c r="I87" s="13" t="s">
        <v>827</v>
      </c>
      <c r="J87" s="11">
        <v>574500</v>
      </c>
      <c r="K87" s="4" t="s">
        <v>56</v>
      </c>
      <c r="L87" s="4" t="s">
        <v>31</v>
      </c>
      <c r="M87" s="4">
        <v>500</v>
      </c>
      <c r="N87" s="18">
        <v>1149</v>
      </c>
    </row>
    <row r="88" spans="1:14" ht="30" x14ac:dyDescent="0.25">
      <c r="A88" s="3">
        <f t="shared" si="1"/>
        <v>82</v>
      </c>
      <c r="B88" s="4" t="s">
        <v>47</v>
      </c>
      <c r="C88" s="4" t="s">
        <v>77</v>
      </c>
      <c r="D88" s="5" t="s">
        <v>17</v>
      </c>
      <c r="E88" s="4">
        <v>201055108</v>
      </c>
      <c r="F88" s="4" t="s">
        <v>293</v>
      </c>
      <c r="G88" s="11" t="s">
        <v>294</v>
      </c>
      <c r="H88" s="4" t="s">
        <v>828</v>
      </c>
      <c r="I88" s="13" t="s">
        <v>829</v>
      </c>
      <c r="J88" s="11">
        <v>3744036</v>
      </c>
      <c r="K88" s="4" t="s">
        <v>830</v>
      </c>
      <c r="L88" s="4" t="s">
        <v>32</v>
      </c>
      <c r="M88" s="4">
        <v>36</v>
      </c>
      <c r="N88" s="18">
        <v>104001</v>
      </c>
    </row>
    <row r="89" spans="1:14" ht="30" x14ac:dyDescent="0.25">
      <c r="A89" s="3">
        <f t="shared" si="1"/>
        <v>83</v>
      </c>
      <c r="B89" s="4" t="s">
        <v>47</v>
      </c>
      <c r="C89" s="4" t="s">
        <v>77</v>
      </c>
      <c r="D89" s="5" t="s">
        <v>17</v>
      </c>
      <c r="E89" s="4">
        <v>201055108</v>
      </c>
      <c r="F89" s="4" t="s">
        <v>831</v>
      </c>
      <c r="G89" s="11" t="s">
        <v>832</v>
      </c>
      <c r="H89" s="4" t="s">
        <v>833</v>
      </c>
      <c r="I89" s="13" t="s">
        <v>834</v>
      </c>
      <c r="J89" s="11">
        <v>6000000</v>
      </c>
      <c r="K89" s="4" t="s">
        <v>266</v>
      </c>
      <c r="L89" s="4" t="s">
        <v>32</v>
      </c>
      <c r="M89" s="4">
        <v>1</v>
      </c>
      <c r="N89" s="18">
        <v>6000000</v>
      </c>
    </row>
    <row r="90" spans="1:14" x14ac:dyDescent="0.25">
      <c r="A90" s="3">
        <f t="shared" si="1"/>
        <v>84</v>
      </c>
      <c r="B90" s="4" t="s">
        <v>47</v>
      </c>
      <c r="C90" s="4" t="s">
        <v>77</v>
      </c>
      <c r="D90" s="5" t="s">
        <v>17</v>
      </c>
      <c r="E90" s="4">
        <v>201055108</v>
      </c>
      <c r="F90" s="4" t="s">
        <v>835</v>
      </c>
      <c r="G90" s="11">
        <v>207002342</v>
      </c>
      <c r="H90" s="4" t="s">
        <v>836</v>
      </c>
      <c r="I90" s="13">
        <v>45590</v>
      </c>
      <c r="J90" s="11">
        <v>240000</v>
      </c>
      <c r="K90" s="4" t="s">
        <v>837</v>
      </c>
      <c r="L90" s="4" t="s">
        <v>32</v>
      </c>
      <c r="M90" s="4">
        <v>2</v>
      </c>
      <c r="N90" s="18">
        <v>120000</v>
      </c>
    </row>
    <row r="91" spans="1:14" ht="30" x14ac:dyDescent="0.25">
      <c r="A91" s="3">
        <f t="shared" si="1"/>
        <v>85</v>
      </c>
      <c r="B91" s="4" t="s">
        <v>47</v>
      </c>
      <c r="C91" s="4" t="s">
        <v>77</v>
      </c>
      <c r="D91" s="5" t="s">
        <v>17</v>
      </c>
      <c r="E91" s="4">
        <v>201055108</v>
      </c>
      <c r="F91" s="4" t="s">
        <v>838</v>
      </c>
      <c r="G91" s="11">
        <v>200146674</v>
      </c>
      <c r="H91" s="4" t="s">
        <v>839</v>
      </c>
      <c r="I91" s="13">
        <v>45566</v>
      </c>
      <c r="J91" s="11">
        <v>5721789.2999999998</v>
      </c>
      <c r="K91" s="4" t="s">
        <v>840</v>
      </c>
      <c r="L91" s="4" t="s">
        <v>32</v>
      </c>
      <c r="M91" s="4">
        <v>1</v>
      </c>
      <c r="N91" s="14">
        <v>5721789.2999999998</v>
      </c>
    </row>
    <row r="92" spans="1:14" x14ac:dyDescent="0.25">
      <c r="A92" s="3">
        <f t="shared" si="1"/>
        <v>86</v>
      </c>
      <c r="B92" s="4" t="s">
        <v>47</v>
      </c>
      <c r="C92" s="4" t="s">
        <v>77</v>
      </c>
      <c r="D92" s="5" t="s">
        <v>17</v>
      </c>
      <c r="E92" s="4">
        <v>201055108</v>
      </c>
      <c r="F92" s="4" t="s">
        <v>841</v>
      </c>
      <c r="G92" s="11">
        <v>302384146</v>
      </c>
      <c r="H92" s="4" t="s">
        <v>842</v>
      </c>
      <c r="I92" s="13">
        <v>45604</v>
      </c>
      <c r="J92" s="11">
        <v>990000</v>
      </c>
      <c r="K92" s="4" t="s">
        <v>843</v>
      </c>
      <c r="L92" s="4" t="s">
        <v>32</v>
      </c>
      <c r="M92" s="4">
        <v>2</v>
      </c>
      <c r="N92" s="14">
        <v>495000</v>
      </c>
    </row>
    <row r="93" spans="1:14" ht="45" x14ac:dyDescent="0.25">
      <c r="A93" s="3">
        <f t="shared" si="1"/>
        <v>87</v>
      </c>
      <c r="B93" s="4" t="s">
        <v>47</v>
      </c>
      <c r="C93" s="4" t="s">
        <v>77</v>
      </c>
      <c r="D93" s="5" t="s">
        <v>17</v>
      </c>
      <c r="E93" s="4">
        <v>201055108</v>
      </c>
      <c r="F93" s="4" t="s">
        <v>844</v>
      </c>
      <c r="G93" s="11">
        <v>201052396</v>
      </c>
      <c r="H93" s="4" t="s">
        <v>845</v>
      </c>
      <c r="I93" s="13">
        <v>45573</v>
      </c>
      <c r="J93" s="11">
        <v>14668500</v>
      </c>
      <c r="K93" s="4" t="s">
        <v>846</v>
      </c>
      <c r="L93" s="4" t="s">
        <v>32</v>
      </c>
      <c r="M93" s="4">
        <v>1</v>
      </c>
      <c r="N93" s="14">
        <v>14668500</v>
      </c>
    </row>
    <row r="94" spans="1:14" ht="45" x14ac:dyDescent="0.25">
      <c r="A94" s="3">
        <f t="shared" si="1"/>
        <v>88</v>
      </c>
      <c r="B94" s="4" t="s">
        <v>47</v>
      </c>
      <c r="C94" s="4" t="s">
        <v>77</v>
      </c>
      <c r="D94" s="5" t="s">
        <v>17</v>
      </c>
      <c r="E94" s="4">
        <v>201055108</v>
      </c>
      <c r="F94" s="4" t="s">
        <v>847</v>
      </c>
      <c r="G94" s="11">
        <v>305109680</v>
      </c>
      <c r="H94" s="4" t="s">
        <v>848</v>
      </c>
      <c r="I94" s="13">
        <v>45454</v>
      </c>
      <c r="J94" s="11">
        <v>174540</v>
      </c>
      <c r="K94" s="4" t="s">
        <v>849</v>
      </c>
      <c r="L94" s="4" t="s">
        <v>32</v>
      </c>
      <c r="M94" s="4">
        <v>1</v>
      </c>
      <c r="N94" s="14">
        <v>174540</v>
      </c>
    </row>
    <row r="95" spans="1:14" ht="30" x14ac:dyDescent="0.25">
      <c r="A95" s="3">
        <f t="shared" si="1"/>
        <v>89</v>
      </c>
      <c r="B95" s="4" t="s">
        <v>47</v>
      </c>
      <c r="C95" s="4" t="s">
        <v>77</v>
      </c>
      <c r="D95" s="5" t="s">
        <v>17</v>
      </c>
      <c r="E95" s="4">
        <v>201055108</v>
      </c>
      <c r="F95" s="4" t="s">
        <v>850</v>
      </c>
      <c r="G95" s="11" t="s">
        <v>851</v>
      </c>
      <c r="H95" s="4" t="s">
        <v>852</v>
      </c>
      <c r="I95" s="13" t="s">
        <v>853</v>
      </c>
      <c r="J95" s="11">
        <v>22000000</v>
      </c>
      <c r="K95" s="4" t="s">
        <v>854</v>
      </c>
      <c r="L95" s="4" t="s">
        <v>32</v>
      </c>
      <c r="M95" s="4">
        <v>2</v>
      </c>
      <c r="N95" s="14">
        <v>11000000</v>
      </c>
    </row>
    <row r="96" spans="1:14" x14ac:dyDescent="0.25">
      <c r="A96" s="3">
        <f t="shared" si="1"/>
        <v>90</v>
      </c>
      <c r="B96" s="4" t="s">
        <v>48</v>
      </c>
      <c r="C96" s="4" t="s">
        <v>855</v>
      </c>
      <c r="D96" s="5" t="s">
        <v>17</v>
      </c>
      <c r="E96" s="4">
        <v>201055108</v>
      </c>
      <c r="F96" s="4" t="s">
        <v>850</v>
      </c>
      <c r="G96" s="11" t="s">
        <v>851</v>
      </c>
      <c r="H96" s="4" t="s">
        <v>856</v>
      </c>
      <c r="I96" s="13" t="s">
        <v>857</v>
      </c>
      <c r="J96" s="11">
        <v>22000000</v>
      </c>
      <c r="K96" s="4" t="s">
        <v>858</v>
      </c>
      <c r="L96" s="4" t="s">
        <v>32</v>
      </c>
      <c r="M96" s="4">
        <v>2</v>
      </c>
      <c r="N96" s="14">
        <v>11000000</v>
      </c>
    </row>
    <row r="97" spans="1:14" x14ac:dyDescent="0.25">
      <c r="A97" s="3">
        <f t="shared" si="1"/>
        <v>91</v>
      </c>
      <c r="B97" s="4" t="s">
        <v>48</v>
      </c>
      <c r="C97" s="4" t="s">
        <v>855</v>
      </c>
      <c r="D97" s="5" t="s">
        <v>17</v>
      </c>
      <c r="E97" s="4">
        <v>201055108</v>
      </c>
      <c r="F97" s="4" t="s">
        <v>859</v>
      </c>
      <c r="G97" s="11" t="s">
        <v>860</v>
      </c>
      <c r="H97" s="4" t="s">
        <v>861</v>
      </c>
      <c r="I97" s="13" t="s">
        <v>862</v>
      </c>
      <c r="J97" s="11">
        <v>1500000</v>
      </c>
      <c r="K97" s="4" t="s">
        <v>710</v>
      </c>
      <c r="L97" s="4" t="s">
        <v>31</v>
      </c>
      <c r="M97" s="4">
        <v>2</v>
      </c>
      <c r="N97" s="14">
        <v>750000</v>
      </c>
    </row>
    <row r="98" spans="1:14" ht="30" x14ac:dyDescent="0.25">
      <c r="A98" s="3">
        <f t="shared" si="1"/>
        <v>92</v>
      </c>
      <c r="B98" s="4" t="s">
        <v>48</v>
      </c>
      <c r="C98" s="4" t="s">
        <v>855</v>
      </c>
      <c r="D98" s="5" t="s">
        <v>17</v>
      </c>
      <c r="E98" s="4">
        <v>201055108</v>
      </c>
      <c r="F98" s="4" t="s">
        <v>49</v>
      </c>
      <c r="G98" s="11" t="s">
        <v>50</v>
      </c>
      <c r="H98" s="4" t="s">
        <v>863</v>
      </c>
      <c r="I98" s="13" t="s">
        <v>864</v>
      </c>
      <c r="J98" s="11">
        <v>425000</v>
      </c>
      <c r="K98" s="4" t="s">
        <v>865</v>
      </c>
      <c r="L98" s="4" t="s">
        <v>31</v>
      </c>
      <c r="M98" s="4">
        <v>500</v>
      </c>
      <c r="N98" s="14">
        <v>850</v>
      </c>
    </row>
    <row r="99" spans="1:14" ht="30" x14ac:dyDescent="0.25">
      <c r="A99" s="3">
        <f t="shared" si="1"/>
        <v>93</v>
      </c>
      <c r="B99" s="4" t="s">
        <v>48</v>
      </c>
      <c r="C99" s="4" t="s">
        <v>855</v>
      </c>
      <c r="D99" s="5" t="s">
        <v>17</v>
      </c>
      <c r="E99" s="4">
        <v>201055108</v>
      </c>
      <c r="F99" s="4" t="s">
        <v>106</v>
      </c>
      <c r="G99" s="11" t="s">
        <v>108</v>
      </c>
      <c r="H99" s="4" t="s">
        <v>866</v>
      </c>
      <c r="I99" s="13" t="s">
        <v>864</v>
      </c>
      <c r="J99" s="11">
        <v>5999850</v>
      </c>
      <c r="K99" s="4" t="s">
        <v>26</v>
      </c>
      <c r="L99" s="4" t="s">
        <v>28</v>
      </c>
      <c r="M99" s="4">
        <v>150</v>
      </c>
      <c r="N99" s="14">
        <v>39999</v>
      </c>
    </row>
    <row r="100" spans="1:14" ht="30" x14ac:dyDescent="0.25">
      <c r="A100" s="3">
        <f t="shared" si="1"/>
        <v>94</v>
      </c>
      <c r="B100" s="4" t="s">
        <v>48</v>
      </c>
      <c r="C100" s="4" t="s">
        <v>855</v>
      </c>
      <c r="D100" s="5" t="s">
        <v>17</v>
      </c>
      <c r="E100" s="4">
        <v>201055108</v>
      </c>
      <c r="F100" s="4" t="s">
        <v>49</v>
      </c>
      <c r="G100" s="11" t="s">
        <v>50</v>
      </c>
      <c r="H100" s="4" t="s">
        <v>867</v>
      </c>
      <c r="I100" s="13" t="s">
        <v>868</v>
      </c>
      <c r="J100" s="11">
        <v>825000</v>
      </c>
      <c r="K100" s="4" t="s">
        <v>23</v>
      </c>
      <c r="L100" s="4" t="s">
        <v>31</v>
      </c>
      <c r="M100" s="4">
        <v>500</v>
      </c>
      <c r="N100" s="14">
        <v>1650</v>
      </c>
    </row>
    <row r="101" spans="1:14" x14ac:dyDescent="0.25">
      <c r="A101" s="3">
        <f t="shared" si="1"/>
        <v>95</v>
      </c>
      <c r="B101" s="4" t="s">
        <v>48</v>
      </c>
      <c r="C101" s="4" t="s">
        <v>855</v>
      </c>
      <c r="D101" s="5" t="s">
        <v>17</v>
      </c>
      <c r="E101" s="4">
        <v>201055108</v>
      </c>
      <c r="F101" s="4" t="s">
        <v>869</v>
      </c>
      <c r="G101" s="11" t="s">
        <v>870</v>
      </c>
      <c r="H101" s="4" t="s">
        <v>871</v>
      </c>
      <c r="I101" s="13" t="s">
        <v>872</v>
      </c>
      <c r="J101" s="11">
        <v>800000</v>
      </c>
      <c r="K101" s="4" t="s">
        <v>266</v>
      </c>
      <c r="L101" s="4" t="s">
        <v>37</v>
      </c>
      <c r="M101" s="4">
        <v>1</v>
      </c>
      <c r="N101" s="14">
        <v>800000</v>
      </c>
    </row>
    <row r="102" spans="1:14" x14ac:dyDescent="0.25">
      <c r="A102" s="3">
        <f t="shared" si="1"/>
        <v>96</v>
      </c>
      <c r="B102" s="4" t="s">
        <v>48</v>
      </c>
      <c r="C102" s="4" t="s">
        <v>855</v>
      </c>
      <c r="D102" s="5" t="s">
        <v>17</v>
      </c>
      <c r="E102" s="4">
        <v>201055108</v>
      </c>
      <c r="F102" s="4" t="s">
        <v>873</v>
      </c>
      <c r="G102" s="11" t="s">
        <v>874</v>
      </c>
      <c r="H102" s="4" t="s">
        <v>875</v>
      </c>
      <c r="I102" s="13" t="s">
        <v>876</v>
      </c>
      <c r="J102" s="11">
        <v>12500000</v>
      </c>
      <c r="K102" s="4" t="s">
        <v>877</v>
      </c>
      <c r="L102" s="4" t="s">
        <v>878</v>
      </c>
      <c r="M102" s="4">
        <v>500</v>
      </c>
      <c r="N102" s="14">
        <v>25000</v>
      </c>
    </row>
    <row r="103" spans="1:14" ht="30" x14ac:dyDescent="0.25">
      <c r="A103" s="3">
        <f t="shared" si="1"/>
        <v>97</v>
      </c>
      <c r="B103" s="4" t="s">
        <v>48</v>
      </c>
      <c r="C103" s="4" t="s">
        <v>855</v>
      </c>
      <c r="D103" s="5" t="s">
        <v>17</v>
      </c>
      <c r="E103" s="4">
        <v>201055108</v>
      </c>
      <c r="F103" s="4" t="s">
        <v>293</v>
      </c>
      <c r="G103" s="11" t="s">
        <v>294</v>
      </c>
      <c r="H103" s="4" t="s">
        <v>879</v>
      </c>
      <c r="I103" s="13" t="s">
        <v>880</v>
      </c>
      <c r="J103" s="11">
        <v>4200000</v>
      </c>
      <c r="K103" s="4" t="s">
        <v>881</v>
      </c>
      <c r="L103" s="4" t="s">
        <v>882</v>
      </c>
      <c r="M103" s="4">
        <v>1</v>
      </c>
      <c r="N103" s="14">
        <v>4200000</v>
      </c>
    </row>
    <row r="104" spans="1:14" x14ac:dyDescent="0.25">
      <c r="A104" s="3">
        <f t="shared" si="1"/>
        <v>98</v>
      </c>
      <c r="B104" s="4" t="s">
        <v>48</v>
      </c>
      <c r="C104" s="4" t="s">
        <v>855</v>
      </c>
      <c r="D104" s="5" t="s">
        <v>17</v>
      </c>
      <c r="E104" s="4">
        <v>201055108</v>
      </c>
      <c r="F104" s="4" t="s">
        <v>728</v>
      </c>
      <c r="G104" s="11">
        <v>302642845</v>
      </c>
      <c r="H104" s="4" t="s">
        <v>883</v>
      </c>
      <c r="I104" s="13" t="s">
        <v>884</v>
      </c>
      <c r="J104" s="11">
        <v>1945000</v>
      </c>
      <c r="K104" s="4" t="s">
        <v>265</v>
      </c>
      <c r="L104" s="4" t="s">
        <v>31</v>
      </c>
      <c r="M104" s="4">
        <v>1</v>
      </c>
      <c r="N104" s="14">
        <v>1945000</v>
      </c>
    </row>
    <row r="105" spans="1:14" ht="30" x14ac:dyDescent="0.25">
      <c r="A105" s="3">
        <f t="shared" si="1"/>
        <v>99</v>
      </c>
      <c r="B105" s="4" t="s">
        <v>48</v>
      </c>
      <c r="C105" s="4" t="s">
        <v>855</v>
      </c>
      <c r="D105" s="5" t="s">
        <v>17</v>
      </c>
      <c r="E105" s="4">
        <v>201055108</v>
      </c>
      <c r="F105" s="4" t="s">
        <v>885</v>
      </c>
      <c r="G105" s="11" t="s">
        <v>886</v>
      </c>
      <c r="H105" s="4" t="s">
        <v>887</v>
      </c>
      <c r="I105" s="13" t="s">
        <v>888</v>
      </c>
      <c r="J105" s="11">
        <v>17650000</v>
      </c>
      <c r="K105" s="4" t="s">
        <v>889</v>
      </c>
      <c r="L105" s="4" t="s">
        <v>32</v>
      </c>
      <c r="M105" s="4">
        <v>1</v>
      </c>
      <c r="N105" s="14">
        <v>17650000</v>
      </c>
    </row>
    <row r="106" spans="1:14" ht="30" x14ac:dyDescent="0.25">
      <c r="A106" s="3">
        <f t="shared" si="1"/>
        <v>100</v>
      </c>
      <c r="B106" s="4" t="s">
        <v>48</v>
      </c>
      <c r="C106" s="4" t="s">
        <v>855</v>
      </c>
      <c r="D106" s="5" t="s">
        <v>17</v>
      </c>
      <c r="E106" s="4">
        <v>201055108</v>
      </c>
      <c r="F106" s="4" t="s">
        <v>890</v>
      </c>
      <c r="G106" s="11" t="s">
        <v>891</v>
      </c>
      <c r="H106" s="4" t="s">
        <v>892</v>
      </c>
      <c r="I106" s="13" t="s">
        <v>893</v>
      </c>
      <c r="J106" s="11">
        <v>2700000</v>
      </c>
      <c r="K106" s="4" t="s">
        <v>894</v>
      </c>
      <c r="L106" s="4" t="s">
        <v>32</v>
      </c>
      <c r="M106" s="4">
        <v>1</v>
      </c>
      <c r="N106" s="14">
        <v>2700000</v>
      </c>
    </row>
    <row r="107" spans="1:14" x14ac:dyDescent="0.25">
      <c r="A107" s="3">
        <f t="shared" si="1"/>
        <v>101</v>
      </c>
      <c r="B107" s="4" t="s">
        <v>67</v>
      </c>
      <c r="C107" s="4" t="s">
        <v>895</v>
      </c>
      <c r="D107" s="5" t="s">
        <v>17</v>
      </c>
      <c r="E107" s="4">
        <v>201055108</v>
      </c>
      <c r="F107" s="4" t="s">
        <v>896</v>
      </c>
      <c r="G107" s="11">
        <v>302959347</v>
      </c>
      <c r="H107" s="4">
        <v>2752572</v>
      </c>
      <c r="I107" s="13" t="s">
        <v>897</v>
      </c>
      <c r="J107" s="11">
        <v>1310400</v>
      </c>
      <c r="K107" s="4" t="s">
        <v>898</v>
      </c>
      <c r="L107" s="4" t="s">
        <v>31</v>
      </c>
      <c r="M107" s="4">
        <v>120</v>
      </c>
      <c r="N107" s="14">
        <f>+J107/M107</f>
        <v>10920</v>
      </c>
    </row>
    <row r="108" spans="1:14" x14ac:dyDescent="0.25">
      <c r="A108" s="3">
        <f t="shared" si="1"/>
        <v>102</v>
      </c>
      <c r="B108" s="4" t="s">
        <v>67</v>
      </c>
      <c r="C108" s="4" t="s">
        <v>895</v>
      </c>
      <c r="D108" s="5" t="s">
        <v>17</v>
      </c>
      <c r="E108" s="4">
        <v>201055108</v>
      </c>
      <c r="F108" s="4" t="s">
        <v>899</v>
      </c>
      <c r="G108" s="11">
        <v>302713108</v>
      </c>
      <c r="H108" s="4">
        <v>2752583</v>
      </c>
      <c r="I108" s="13" t="s">
        <v>900</v>
      </c>
      <c r="J108" s="11">
        <v>1620000</v>
      </c>
      <c r="K108" s="4" t="s">
        <v>24</v>
      </c>
      <c r="L108" s="4" t="s">
        <v>31</v>
      </c>
      <c r="M108" s="4">
        <v>100</v>
      </c>
      <c r="N108" s="14">
        <f t="shared" ref="N108:N111" si="2">+J108/M108</f>
        <v>16200</v>
      </c>
    </row>
    <row r="109" spans="1:14" ht="30" x14ac:dyDescent="0.25">
      <c r="A109" s="3">
        <f t="shared" si="1"/>
        <v>103</v>
      </c>
      <c r="B109" s="4" t="s">
        <v>67</v>
      </c>
      <c r="C109" s="4" t="s">
        <v>895</v>
      </c>
      <c r="D109" s="5" t="s">
        <v>17</v>
      </c>
      <c r="E109" s="4">
        <v>201055108</v>
      </c>
      <c r="F109" s="4" t="s">
        <v>20</v>
      </c>
      <c r="G109" s="11">
        <v>204339803</v>
      </c>
      <c r="H109" s="4">
        <v>2757365</v>
      </c>
      <c r="I109" s="13" t="s">
        <v>901</v>
      </c>
      <c r="J109" s="11">
        <v>2071000</v>
      </c>
      <c r="K109" s="4" t="s">
        <v>22</v>
      </c>
      <c r="L109" s="4" t="s">
        <v>32</v>
      </c>
      <c r="M109" s="4">
        <v>1</v>
      </c>
      <c r="N109" s="14">
        <f t="shared" si="2"/>
        <v>2071000</v>
      </c>
    </row>
    <row r="110" spans="1:14" ht="30" x14ac:dyDescent="0.25">
      <c r="A110" s="3">
        <f t="shared" si="1"/>
        <v>104</v>
      </c>
      <c r="B110" s="4" t="s">
        <v>67</v>
      </c>
      <c r="C110" s="4" t="s">
        <v>895</v>
      </c>
      <c r="D110" s="5" t="s">
        <v>17</v>
      </c>
      <c r="E110" s="4">
        <v>201055108</v>
      </c>
      <c r="F110" s="4" t="s">
        <v>293</v>
      </c>
      <c r="G110" s="11">
        <v>309489341</v>
      </c>
      <c r="H110" s="4">
        <v>2765940</v>
      </c>
      <c r="I110" s="13" t="s">
        <v>902</v>
      </c>
      <c r="J110" s="11">
        <v>2200000</v>
      </c>
      <c r="K110" s="4" t="s">
        <v>881</v>
      </c>
      <c r="L110" s="4" t="s">
        <v>882</v>
      </c>
      <c r="M110" s="4">
        <v>1</v>
      </c>
      <c r="N110" s="14">
        <f t="shared" si="2"/>
        <v>2200000</v>
      </c>
    </row>
    <row r="111" spans="1:14" x14ac:dyDescent="0.25">
      <c r="A111" s="3">
        <f t="shared" si="1"/>
        <v>105</v>
      </c>
      <c r="B111" s="4" t="s">
        <v>67</v>
      </c>
      <c r="C111" s="4" t="s">
        <v>895</v>
      </c>
      <c r="D111" s="5" t="s">
        <v>17</v>
      </c>
      <c r="E111" s="4">
        <v>201055108</v>
      </c>
      <c r="F111" s="4" t="s">
        <v>903</v>
      </c>
      <c r="G111" s="11">
        <v>308137384</v>
      </c>
      <c r="H111" s="4">
        <v>2789029</v>
      </c>
      <c r="I111" s="13" t="s">
        <v>904</v>
      </c>
      <c r="J111" s="11">
        <v>3850000</v>
      </c>
      <c r="K111" s="4" t="s">
        <v>26</v>
      </c>
      <c r="L111" s="4" t="s">
        <v>28</v>
      </c>
      <c r="M111" s="4">
        <v>100</v>
      </c>
      <c r="N111" s="14">
        <f t="shared" si="2"/>
        <v>38500</v>
      </c>
    </row>
    <row r="112" spans="1:14" x14ac:dyDescent="0.25">
      <c r="A112" s="3">
        <f t="shared" si="1"/>
        <v>106</v>
      </c>
      <c r="B112" s="4" t="s">
        <v>905</v>
      </c>
      <c r="C112" s="4" t="s">
        <v>906</v>
      </c>
      <c r="D112" s="5" t="s">
        <v>17</v>
      </c>
      <c r="E112" s="4">
        <v>201055108</v>
      </c>
      <c r="F112" s="4" t="s">
        <v>907</v>
      </c>
      <c r="G112" s="11" t="s">
        <v>908</v>
      </c>
      <c r="H112" s="4">
        <v>2772510</v>
      </c>
      <c r="I112" s="13" t="s">
        <v>909</v>
      </c>
      <c r="J112" s="11">
        <v>3300000</v>
      </c>
      <c r="K112" s="32"/>
      <c r="L112" s="32" t="s">
        <v>31</v>
      </c>
      <c r="M112" s="33">
        <v>100</v>
      </c>
      <c r="N112" s="14">
        <f>+J112/M112</f>
        <v>33000</v>
      </c>
    </row>
    <row r="113" spans="1:14" x14ac:dyDescent="0.25">
      <c r="A113" s="3">
        <f t="shared" si="1"/>
        <v>107</v>
      </c>
      <c r="B113" s="4" t="s">
        <v>905</v>
      </c>
      <c r="C113" s="4" t="s">
        <v>906</v>
      </c>
      <c r="D113" s="5" t="s">
        <v>17</v>
      </c>
      <c r="E113" s="4">
        <v>201055108</v>
      </c>
      <c r="F113" s="4" t="s">
        <v>910</v>
      </c>
      <c r="G113" s="11">
        <v>203610934</v>
      </c>
      <c r="H113" s="4">
        <v>2785152</v>
      </c>
      <c r="I113" s="13" t="s">
        <v>911</v>
      </c>
      <c r="J113" s="11">
        <v>2450000</v>
      </c>
      <c r="K113" s="32"/>
      <c r="L113" s="32" t="s">
        <v>33</v>
      </c>
      <c r="M113" s="33">
        <v>70</v>
      </c>
      <c r="N113" s="14">
        <f t="shared" ref="N113:N116" si="3">+J113/M113</f>
        <v>35000</v>
      </c>
    </row>
    <row r="114" spans="1:14" ht="30" x14ac:dyDescent="0.25">
      <c r="A114" s="3">
        <f t="shared" si="1"/>
        <v>108</v>
      </c>
      <c r="B114" s="4" t="s">
        <v>905</v>
      </c>
      <c r="C114" s="4" t="s">
        <v>906</v>
      </c>
      <c r="D114" s="5" t="s">
        <v>17</v>
      </c>
      <c r="E114" s="4">
        <v>201055108</v>
      </c>
      <c r="F114" s="4" t="s">
        <v>71</v>
      </c>
      <c r="G114" s="11">
        <v>302007755</v>
      </c>
      <c r="H114" s="4">
        <v>2744644</v>
      </c>
      <c r="I114" s="13" t="s">
        <v>912</v>
      </c>
      <c r="J114" s="11">
        <v>1185800</v>
      </c>
      <c r="K114" s="4"/>
      <c r="L114" s="4" t="s">
        <v>913</v>
      </c>
      <c r="M114" s="4">
        <v>70</v>
      </c>
      <c r="N114" s="14">
        <f t="shared" si="3"/>
        <v>16940</v>
      </c>
    </row>
    <row r="115" spans="1:14" x14ac:dyDescent="0.25">
      <c r="A115" s="3">
        <f t="shared" si="1"/>
        <v>109</v>
      </c>
      <c r="B115" s="4" t="s">
        <v>905</v>
      </c>
      <c r="C115" s="4" t="s">
        <v>906</v>
      </c>
      <c r="D115" s="5" t="s">
        <v>17</v>
      </c>
      <c r="E115" s="4">
        <v>201055108</v>
      </c>
      <c r="F115" s="4" t="s">
        <v>71</v>
      </c>
      <c r="G115" s="11">
        <v>302007755</v>
      </c>
      <c r="H115" s="4">
        <v>2765633</v>
      </c>
      <c r="I115" s="13" t="s">
        <v>914</v>
      </c>
      <c r="J115" s="11">
        <v>7200000</v>
      </c>
      <c r="K115" s="32"/>
      <c r="L115" s="32" t="s">
        <v>28</v>
      </c>
      <c r="M115" s="33">
        <v>180</v>
      </c>
      <c r="N115" s="14">
        <f t="shared" si="3"/>
        <v>40000</v>
      </c>
    </row>
    <row r="116" spans="1:14" x14ac:dyDescent="0.25">
      <c r="A116" s="3">
        <f t="shared" si="1"/>
        <v>110</v>
      </c>
      <c r="B116" s="4" t="s">
        <v>905</v>
      </c>
      <c r="C116" s="4" t="s">
        <v>906</v>
      </c>
      <c r="D116" s="5" t="s">
        <v>17</v>
      </c>
      <c r="E116" s="4">
        <v>201055108</v>
      </c>
      <c r="F116" s="4" t="s">
        <v>71</v>
      </c>
      <c r="G116" s="11">
        <v>302007755</v>
      </c>
      <c r="H116" s="4">
        <v>2772501</v>
      </c>
      <c r="I116" s="13" t="s">
        <v>909</v>
      </c>
      <c r="J116" s="11">
        <v>1791000</v>
      </c>
      <c r="K116" s="32"/>
      <c r="L116" s="32" t="s">
        <v>31</v>
      </c>
      <c r="M116" s="33">
        <v>150</v>
      </c>
      <c r="N116" s="14">
        <f t="shared" si="3"/>
        <v>11940</v>
      </c>
    </row>
    <row r="117" spans="1:14" ht="30" x14ac:dyDescent="0.25">
      <c r="A117" s="3">
        <f t="shared" si="1"/>
        <v>111</v>
      </c>
      <c r="B117" s="4" t="s">
        <v>92</v>
      </c>
      <c r="C117" s="4" t="s">
        <v>73</v>
      </c>
      <c r="D117" s="5" t="s">
        <v>17</v>
      </c>
      <c r="E117" s="4">
        <v>201055108</v>
      </c>
      <c r="F117" s="4" t="s">
        <v>915</v>
      </c>
      <c r="G117" s="11" t="s">
        <v>916</v>
      </c>
      <c r="H117" s="4" t="s">
        <v>917</v>
      </c>
      <c r="I117" s="13" t="s">
        <v>918</v>
      </c>
      <c r="J117" s="11">
        <v>14400000.119999999</v>
      </c>
      <c r="K117" s="4" t="s">
        <v>919</v>
      </c>
      <c r="L117" s="4" t="s">
        <v>32</v>
      </c>
      <c r="M117" s="4">
        <v>12</v>
      </c>
      <c r="N117" s="14">
        <v>1200000.01</v>
      </c>
    </row>
    <row r="118" spans="1:14" x14ac:dyDescent="0.25">
      <c r="A118" s="3">
        <f t="shared" si="1"/>
        <v>112</v>
      </c>
      <c r="B118" s="4" t="s">
        <v>92</v>
      </c>
      <c r="C118" s="4" t="s">
        <v>76</v>
      </c>
      <c r="D118" s="5" t="s">
        <v>17</v>
      </c>
      <c r="E118" s="4">
        <v>201055108</v>
      </c>
      <c r="F118" s="4" t="s">
        <v>920</v>
      </c>
      <c r="G118" s="11" t="s">
        <v>921</v>
      </c>
      <c r="H118" s="4" t="s">
        <v>922</v>
      </c>
      <c r="I118" s="13" t="s">
        <v>923</v>
      </c>
      <c r="J118" s="11">
        <v>1500000</v>
      </c>
      <c r="K118" s="4" t="s">
        <v>710</v>
      </c>
      <c r="L118" s="4" t="s">
        <v>32</v>
      </c>
      <c r="M118" s="4">
        <v>2</v>
      </c>
      <c r="N118" s="14">
        <v>750000</v>
      </c>
    </row>
    <row r="119" spans="1:14" x14ac:dyDescent="0.25">
      <c r="A119" s="3">
        <f t="shared" si="1"/>
        <v>113</v>
      </c>
      <c r="B119" s="4" t="s">
        <v>92</v>
      </c>
      <c r="C119" s="4" t="s">
        <v>76</v>
      </c>
      <c r="D119" s="5" t="s">
        <v>17</v>
      </c>
      <c r="E119" s="4">
        <v>201055108</v>
      </c>
      <c r="F119" s="4" t="s">
        <v>920</v>
      </c>
      <c r="G119" s="11" t="s">
        <v>921</v>
      </c>
      <c r="H119" s="4" t="s">
        <v>924</v>
      </c>
      <c r="I119" s="13" t="s">
        <v>925</v>
      </c>
      <c r="J119" s="11">
        <v>750000</v>
      </c>
      <c r="K119" s="4" t="s">
        <v>710</v>
      </c>
      <c r="L119" s="4" t="s">
        <v>32</v>
      </c>
      <c r="M119" s="4">
        <v>1</v>
      </c>
      <c r="N119" s="14">
        <v>750000</v>
      </c>
    </row>
    <row r="120" spans="1:14" ht="33.75" customHeight="1" x14ac:dyDescent="0.25">
      <c r="A120" s="3">
        <f t="shared" si="1"/>
        <v>114</v>
      </c>
      <c r="B120" s="4" t="s">
        <v>92</v>
      </c>
      <c r="C120" s="4" t="s">
        <v>76</v>
      </c>
      <c r="D120" s="5" t="s">
        <v>17</v>
      </c>
      <c r="E120" s="4">
        <v>201055108</v>
      </c>
      <c r="F120" s="4" t="s">
        <v>920</v>
      </c>
      <c r="G120" s="11" t="s">
        <v>921</v>
      </c>
      <c r="H120" s="4" t="s">
        <v>926</v>
      </c>
      <c r="I120" s="13" t="s">
        <v>925</v>
      </c>
      <c r="J120" s="11">
        <v>750000</v>
      </c>
      <c r="K120" s="4" t="s">
        <v>710</v>
      </c>
      <c r="L120" s="4" t="s">
        <v>32</v>
      </c>
      <c r="M120" s="4">
        <v>1</v>
      </c>
      <c r="N120" s="14">
        <v>750000</v>
      </c>
    </row>
    <row r="121" spans="1:14" ht="30" x14ac:dyDescent="0.25">
      <c r="A121" s="3">
        <f t="shared" si="1"/>
        <v>115</v>
      </c>
      <c r="B121" s="4" t="s">
        <v>92</v>
      </c>
      <c r="C121" s="4" t="s">
        <v>76</v>
      </c>
      <c r="D121" s="5" t="s">
        <v>17</v>
      </c>
      <c r="E121" s="4">
        <v>201055108</v>
      </c>
      <c r="F121" s="4" t="s">
        <v>414</v>
      </c>
      <c r="G121" s="11" t="s">
        <v>927</v>
      </c>
      <c r="H121" s="4" t="s">
        <v>928</v>
      </c>
      <c r="I121" s="13" t="s">
        <v>929</v>
      </c>
      <c r="J121" s="11">
        <v>1200000</v>
      </c>
      <c r="K121" s="4" t="s">
        <v>930</v>
      </c>
      <c r="L121" s="4" t="s">
        <v>32</v>
      </c>
      <c r="M121" s="4">
        <v>1</v>
      </c>
      <c r="N121" s="14">
        <v>1200000</v>
      </c>
    </row>
    <row r="122" spans="1:14" ht="30" x14ac:dyDescent="0.25">
      <c r="A122" s="3">
        <f t="shared" si="1"/>
        <v>116</v>
      </c>
      <c r="B122" s="4" t="s">
        <v>92</v>
      </c>
      <c r="C122" s="4" t="s">
        <v>76</v>
      </c>
      <c r="D122" s="5" t="s">
        <v>17</v>
      </c>
      <c r="E122" s="4">
        <v>201055108</v>
      </c>
      <c r="F122" s="4" t="s">
        <v>414</v>
      </c>
      <c r="G122" s="11" t="s">
        <v>927</v>
      </c>
      <c r="H122" s="4" t="s">
        <v>931</v>
      </c>
      <c r="I122" s="13" t="s">
        <v>932</v>
      </c>
      <c r="J122" s="11">
        <v>2600000</v>
      </c>
      <c r="K122" s="4" t="s">
        <v>88</v>
      </c>
      <c r="L122" s="4" t="s">
        <v>31</v>
      </c>
      <c r="M122" s="4">
        <v>4</v>
      </c>
      <c r="N122" s="14">
        <v>650000</v>
      </c>
    </row>
    <row r="123" spans="1:14" x14ac:dyDescent="0.25">
      <c r="A123" s="3">
        <f t="shared" si="1"/>
        <v>117</v>
      </c>
      <c r="B123" s="4" t="s">
        <v>92</v>
      </c>
      <c r="C123" s="4" t="s">
        <v>76</v>
      </c>
      <c r="D123" s="5" t="s">
        <v>17</v>
      </c>
      <c r="E123" s="4">
        <v>201055108</v>
      </c>
      <c r="F123" s="4" t="s">
        <v>414</v>
      </c>
      <c r="G123" s="11" t="s">
        <v>927</v>
      </c>
      <c r="H123" s="4" t="s">
        <v>933</v>
      </c>
      <c r="I123" s="13" t="s">
        <v>934</v>
      </c>
      <c r="J123" s="11">
        <v>1400000</v>
      </c>
      <c r="K123" s="4" t="s">
        <v>218</v>
      </c>
      <c r="L123" s="4" t="s">
        <v>63</v>
      </c>
      <c r="M123" s="4">
        <v>20</v>
      </c>
      <c r="N123" s="14">
        <v>70000</v>
      </c>
    </row>
    <row r="124" spans="1:14" x14ac:dyDescent="0.25">
      <c r="A124" s="3">
        <f t="shared" si="1"/>
        <v>118</v>
      </c>
      <c r="B124" s="4" t="s">
        <v>92</v>
      </c>
      <c r="C124" s="4" t="s">
        <v>76</v>
      </c>
      <c r="D124" s="5" t="s">
        <v>17</v>
      </c>
      <c r="E124" s="4">
        <v>201055108</v>
      </c>
      <c r="F124" s="4" t="s">
        <v>935</v>
      </c>
      <c r="G124" s="11" t="s">
        <v>936</v>
      </c>
      <c r="H124" s="4" t="s">
        <v>937</v>
      </c>
      <c r="I124" s="13" t="s">
        <v>938</v>
      </c>
      <c r="J124" s="11">
        <v>3300000</v>
      </c>
      <c r="K124" s="4" t="s">
        <v>939</v>
      </c>
      <c r="L124" s="4" t="s">
        <v>32</v>
      </c>
      <c r="M124" s="4">
        <v>1</v>
      </c>
      <c r="N124" s="14">
        <v>3300000</v>
      </c>
    </row>
    <row r="125" spans="1:14" x14ac:dyDescent="0.25">
      <c r="A125" s="3">
        <f t="shared" si="1"/>
        <v>119</v>
      </c>
      <c r="B125" s="4" t="s">
        <v>92</v>
      </c>
      <c r="C125" s="4" t="s">
        <v>76</v>
      </c>
      <c r="D125" s="5" t="s">
        <v>17</v>
      </c>
      <c r="E125" s="4">
        <v>201055108</v>
      </c>
      <c r="F125" s="4" t="s">
        <v>935</v>
      </c>
      <c r="G125" s="11" t="s">
        <v>936</v>
      </c>
      <c r="H125" s="4" t="s">
        <v>940</v>
      </c>
      <c r="I125" s="13" t="s">
        <v>941</v>
      </c>
      <c r="J125" s="11">
        <v>2400000</v>
      </c>
      <c r="K125" s="4" t="s">
        <v>939</v>
      </c>
      <c r="L125" s="4" t="s">
        <v>32</v>
      </c>
      <c r="M125" s="4">
        <v>2</v>
      </c>
      <c r="N125" s="14">
        <v>1200000</v>
      </c>
    </row>
    <row r="126" spans="1:14" ht="30" x14ac:dyDescent="0.25">
      <c r="A126" s="3">
        <f t="shared" si="1"/>
        <v>120</v>
      </c>
      <c r="B126" s="4" t="s">
        <v>92</v>
      </c>
      <c r="C126" s="4" t="s">
        <v>76</v>
      </c>
      <c r="D126" s="5" t="s">
        <v>17</v>
      </c>
      <c r="E126" s="4">
        <v>201055108</v>
      </c>
      <c r="F126" s="4" t="s">
        <v>942</v>
      </c>
      <c r="G126" s="11" t="s">
        <v>943</v>
      </c>
      <c r="H126" s="4" t="s">
        <v>944</v>
      </c>
      <c r="I126" s="13" t="s">
        <v>945</v>
      </c>
      <c r="J126" s="11">
        <v>4875000</v>
      </c>
      <c r="K126" s="4" t="s">
        <v>138</v>
      </c>
      <c r="L126" s="4" t="s">
        <v>32</v>
      </c>
      <c r="M126" s="4">
        <v>15</v>
      </c>
      <c r="N126" s="14">
        <v>325000</v>
      </c>
    </row>
    <row r="127" spans="1:14" ht="30" x14ac:dyDescent="0.25">
      <c r="A127" s="3">
        <f t="shared" si="1"/>
        <v>121</v>
      </c>
      <c r="B127" s="4" t="s">
        <v>92</v>
      </c>
      <c r="C127" s="4" t="s">
        <v>76</v>
      </c>
      <c r="D127" s="5" t="s">
        <v>17</v>
      </c>
      <c r="E127" s="4">
        <v>201055108</v>
      </c>
      <c r="F127" s="4" t="s">
        <v>946</v>
      </c>
      <c r="G127" s="11" t="s">
        <v>947</v>
      </c>
      <c r="H127" s="4" t="s">
        <v>948</v>
      </c>
      <c r="I127" s="13" t="s">
        <v>949</v>
      </c>
      <c r="J127" s="11">
        <v>1125000</v>
      </c>
      <c r="K127" s="4" t="s">
        <v>266</v>
      </c>
      <c r="L127" s="4" t="s">
        <v>32</v>
      </c>
      <c r="M127" s="4">
        <v>1</v>
      </c>
      <c r="N127" s="14">
        <v>1125000</v>
      </c>
    </row>
    <row r="128" spans="1:14" ht="30" x14ac:dyDescent="0.25">
      <c r="A128" s="3">
        <f t="shared" si="1"/>
        <v>122</v>
      </c>
      <c r="B128" s="4" t="s">
        <v>92</v>
      </c>
      <c r="C128" s="4" t="s">
        <v>76</v>
      </c>
      <c r="D128" s="5" t="s">
        <v>17</v>
      </c>
      <c r="E128" s="4">
        <v>201055108</v>
      </c>
      <c r="F128" s="4" t="s">
        <v>950</v>
      </c>
      <c r="G128" s="11" t="s">
        <v>951</v>
      </c>
      <c r="H128" s="4" t="s">
        <v>952</v>
      </c>
      <c r="I128" s="13" t="s">
        <v>953</v>
      </c>
      <c r="J128" s="11">
        <v>2100000</v>
      </c>
      <c r="K128" s="4" t="s">
        <v>954</v>
      </c>
      <c r="L128" s="4" t="s">
        <v>31</v>
      </c>
      <c r="M128" s="4">
        <v>2</v>
      </c>
      <c r="N128" s="14">
        <v>1050000</v>
      </c>
    </row>
    <row r="129" spans="1:14" ht="30" x14ac:dyDescent="0.25">
      <c r="A129" s="3">
        <f t="shared" si="1"/>
        <v>123</v>
      </c>
      <c r="B129" s="4" t="s">
        <v>92</v>
      </c>
      <c r="C129" s="4" t="s">
        <v>76</v>
      </c>
      <c r="D129" s="5" t="s">
        <v>17</v>
      </c>
      <c r="E129" s="4">
        <v>201055108</v>
      </c>
      <c r="F129" s="4" t="s">
        <v>728</v>
      </c>
      <c r="G129" s="11" t="s">
        <v>955</v>
      </c>
      <c r="H129" s="4" t="s">
        <v>956</v>
      </c>
      <c r="I129" s="13" t="s">
        <v>957</v>
      </c>
      <c r="J129" s="11">
        <v>599000</v>
      </c>
      <c r="K129" s="4" t="s">
        <v>314</v>
      </c>
      <c r="L129" s="4" t="s">
        <v>31</v>
      </c>
      <c r="M129" s="4">
        <v>1</v>
      </c>
      <c r="N129" s="14">
        <v>599000</v>
      </c>
    </row>
    <row r="130" spans="1:14" x14ac:dyDescent="0.25">
      <c r="A130" s="3">
        <f t="shared" si="1"/>
        <v>124</v>
      </c>
      <c r="B130" s="4" t="s">
        <v>92</v>
      </c>
      <c r="C130" s="4" t="s">
        <v>93</v>
      </c>
      <c r="D130" s="5" t="s">
        <v>17</v>
      </c>
      <c r="E130" s="4">
        <v>201055108</v>
      </c>
      <c r="F130" s="4" t="s">
        <v>958</v>
      </c>
      <c r="G130" s="11" t="s">
        <v>959</v>
      </c>
      <c r="H130" s="4" t="s">
        <v>960</v>
      </c>
      <c r="I130" s="13" t="s">
        <v>961</v>
      </c>
      <c r="J130" s="11">
        <v>2214000</v>
      </c>
      <c r="K130" s="4" t="s">
        <v>255</v>
      </c>
      <c r="L130" s="4" t="s">
        <v>31</v>
      </c>
      <c r="M130" s="4">
        <v>30</v>
      </c>
      <c r="N130" s="14">
        <v>73800</v>
      </c>
    </row>
    <row r="131" spans="1:14" x14ac:dyDescent="0.25">
      <c r="A131" s="3">
        <f t="shared" si="1"/>
        <v>125</v>
      </c>
      <c r="B131" s="4" t="s">
        <v>92</v>
      </c>
      <c r="C131" s="4" t="s">
        <v>93</v>
      </c>
      <c r="D131" s="5" t="s">
        <v>17</v>
      </c>
      <c r="E131" s="4">
        <v>201055108</v>
      </c>
      <c r="F131" s="4" t="s">
        <v>962</v>
      </c>
      <c r="G131" s="11" t="s">
        <v>963</v>
      </c>
      <c r="H131" s="4" t="s">
        <v>964</v>
      </c>
      <c r="I131" s="13" t="s">
        <v>965</v>
      </c>
      <c r="J131" s="11">
        <v>6900000</v>
      </c>
      <c r="K131" s="4" t="s">
        <v>121</v>
      </c>
      <c r="L131" s="4" t="s">
        <v>31</v>
      </c>
      <c r="M131" s="4">
        <v>30000</v>
      </c>
      <c r="N131" s="14">
        <v>230</v>
      </c>
    </row>
    <row r="132" spans="1:14" x14ac:dyDescent="0.25">
      <c r="A132" s="3">
        <f t="shared" si="1"/>
        <v>126</v>
      </c>
      <c r="B132" s="4" t="s">
        <v>92</v>
      </c>
      <c r="C132" s="4" t="s">
        <v>93</v>
      </c>
      <c r="D132" s="5" t="s">
        <v>17</v>
      </c>
      <c r="E132" s="4">
        <v>201055108</v>
      </c>
      <c r="F132" s="4" t="s">
        <v>91</v>
      </c>
      <c r="G132" s="11" t="s">
        <v>94</v>
      </c>
      <c r="H132" s="4" t="s">
        <v>966</v>
      </c>
      <c r="I132" s="13" t="s">
        <v>967</v>
      </c>
      <c r="J132" s="11">
        <v>480000</v>
      </c>
      <c r="K132" s="4" t="s">
        <v>968</v>
      </c>
      <c r="L132" s="4" t="s">
        <v>31</v>
      </c>
      <c r="M132" s="4">
        <v>4</v>
      </c>
      <c r="N132" s="14">
        <v>120000</v>
      </c>
    </row>
    <row r="133" spans="1:14" x14ac:dyDescent="0.25">
      <c r="A133" s="3">
        <f t="shared" si="1"/>
        <v>127</v>
      </c>
      <c r="B133" s="4" t="s">
        <v>92</v>
      </c>
      <c r="C133" s="4" t="s">
        <v>93</v>
      </c>
      <c r="D133" s="5" t="s">
        <v>17</v>
      </c>
      <c r="E133" s="4">
        <v>201055108</v>
      </c>
      <c r="F133" s="4" t="s">
        <v>91</v>
      </c>
      <c r="G133" s="11" t="s">
        <v>94</v>
      </c>
      <c r="H133" s="4" t="s">
        <v>969</v>
      </c>
      <c r="I133" s="13" t="s">
        <v>970</v>
      </c>
      <c r="J133" s="11">
        <v>3790000</v>
      </c>
      <c r="K133" s="4" t="s">
        <v>26</v>
      </c>
      <c r="L133" s="4" t="s">
        <v>28</v>
      </c>
      <c r="M133" s="4">
        <v>100</v>
      </c>
      <c r="N133" s="14">
        <v>37900</v>
      </c>
    </row>
    <row r="134" spans="1:14" x14ac:dyDescent="0.25">
      <c r="A134" s="3">
        <f t="shared" si="1"/>
        <v>128</v>
      </c>
      <c r="B134" s="4" t="s">
        <v>92</v>
      </c>
      <c r="C134" s="4" t="s">
        <v>93</v>
      </c>
      <c r="D134" s="5" t="s">
        <v>17</v>
      </c>
      <c r="E134" s="4">
        <v>201055108</v>
      </c>
      <c r="F134" s="4" t="s">
        <v>91</v>
      </c>
      <c r="G134" s="11" t="s">
        <v>94</v>
      </c>
      <c r="H134" s="4" t="s">
        <v>971</v>
      </c>
      <c r="I134" s="13" t="s">
        <v>972</v>
      </c>
      <c r="J134" s="11">
        <v>156000</v>
      </c>
      <c r="K134" s="4" t="s">
        <v>51</v>
      </c>
      <c r="L134" s="4" t="s">
        <v>31</v>
      </c>
      <c r="M134" s="4">
        <v>40</v>
      </c>
      <c r="N134" s="14">
        <v>3900</v>
      </c>
    </row>
    <row r="135" spans="1:14" x14ac:dyDescent="0.25">
      <c r="A135" s="3">
        <f t="shared" si="1"/>
        <v>129</v>
      </c>
      <c r="B135" s="4" t="s">
        <v>92</v>
      </c>
      <c r="C135" s="4" t="s">
        <v>93</v>
      </c>
      <c r="D135" s="5" t="s">
        <v>17</v>
      </c>
      <c r="E135" s="4">
        <v>201055108</v>
      </c>
      <c r="F135" s="4" t="s">
        <v>91</v>
      </c>
      <c r="G135" s="11" t="s">
        <v>94</v>
      </c>
      <c r="H135" s="4" t="s">
        <v>973</v>
      </c>
      <c r="I135" s="13" t="s">
        <v>974</v>
      </c>
      <c r="J135" s="11">
        <v>300000</v>
      </c>
      <c r="K135" s="4" t="s">
        <v>83</v>
      </c>
      <c r="L135" s="4" t="s">
        <v>31</v>
      </c>
      <c r="M135" s="4">
        <v>200</v>
      </c>
      <c r="N135" s="14">
        <v>1500</v>
      </c>
    </row>
    <row r="136" spans="1:14" x14ac:dyDescent="0.25">
      <c r="A136" s="3">
        <f t="shared" ref="A136:A199" si="4">+A135+1</f>
        <v>130</v>
      </c>
      <c r="B136" s="4" t="s">
        <v>92</v>
      </c>
      <c r="C136" s="4" t="s">
        <v>93</v>
      </c>
      <c r="D136" s="5" t="s">
        <v>17</v>
      </c>
      <c r="E136" s="4">
        <v>201055108</v>
      </c>
      <c r="F136" s="4" t="s">
        <v>91</v>
      </c>
      <c r="G136" s="11" t="s">
        <v>94</v>
      </c>
      <c r="H136" s="4" t="s">
        <v>975</v>
      </c>
      <c r="I136" s="13" t="s">
        <v>976</v>
      </c>
      <c r="J136" s="11">
        <v>149000</v>
      </c>
      <c r="K136" s="4" t="s">
        <v>56</v>
      </c>
      <c r="L136" s="4" t="s">
        <v>31</v>
      </c>
      <c r="M136" s="4">
        <v>10</v>
      </c>
      <c r="N136" s="14">
        <v>14900</v>
      </c>
    </row>
    <row r="137" spans="1:14" x14ac:dyDescent="0.25">
      <c r="A137" s="3">
        <f t="shared" si="4"/>
        <v>131</v>
      </c>
      <c r="B137" s="4" t="s">
        <v>92</v>
      </c>
      <c r="C137" s="4" t="s">
        <v>93</v>
      </c>
      <c r="D137" s="5" t="s">
        <v>17</v>
      </c>
      <c r="E137" s="4">
        <v>201055108</v>
      </c>
      <c r="F137" s="4" t="s">
        <v>91</v>
      </c>
      <c r="G137" s="11" t="s">
        <v>94</v>
      </c>
      <c r="H137" s="4" t="s">
        <v>977</v>
      </c>
      <c r="I137" s="13" t="s">
        <v>978</v>
      </c>
      <c r="J137" s="11">
        <v>960000</v>
      </c>
      <c r="K137" s="4" t="s">
        <v>83</v>
      </c>
      <c r="L137" s="4" t="s">
        <v>31</v>
      </c>
      <c r="M137" s="4">
        <v>30</v>
      </c>
      <c r="N137" s="14">
        <v>32000</v>
      </c>
    </row>
    <row r="138" spans="1:14" x14ac:dyDescent="0.25">
      <c r="A138" s="3">
        <f t="shared" si="4"/>
        <v>132</v>
      </c>
      <c r="B138" s="4" t="s">
        <v>92</v>
      </c>
      <c r="C138" s="4" t="s">
        <v>93</v>
      </c>
      <c r="D138" s="5" t="s">
        <v>17</v>
      </c>
      <c r="E138" s="4">
        <v>201055108</v>
      </c>
      <c r="F138" s="4" t="s">
        <v>579</v>
      </c>
      <c r="G138" s="11" t="s">
        <v>585</v>
      </c>
      <c r="H138" s="4" t="s">
        <v>979</v>
      </c>
      <c r="I138" s="13" t="s">
        <v>980</v>
      </c>
      <c r="J138" s="11">
        <v>649500</v>
      </c>
      <c r="K138" s="4" t="s">
        <v>23</v>
      </c>
      <c r="L138" s="4" t="s">
        <v>31</v>
      </c>
      <c r="M138" s="4">
        <v>500</v>
      </c>
      <c r="N138" s="14">
        <v>1299</v>
      </c>
    </row>
    <row r="139" spans="1:14" x14ac:dyDescent="0.25">
      <c r="A139" s="3">
        <f t="shared" si="4"/>
        <v>133</v>
      </c>
      <c r="B139" s="4" t="s">
        <v>92</v>
      </c>
      <c r="C139" s="4" t="s">
        <v>93</v>
      </c>
      <c r="D139" s="5" t="s">
        <v>17</v>
      </c>
      <c r="E139" s="4">
        <v>201055108</v>
      </c>
      <c r="F139" s="4" t="s">
        <v>981</v>
      </c>
      <c r="G139" s="11" t="s">
        <v>982</v>
      </c>
      <c r="H139" s="4" t="s">
        <v>983</v>
      </c>
      <c r="I139" s="13" t="s">
        <v>984</v>
      </c>
      <c r="J139" s="11">
        <v>495000</v>
      </c>
      <c r="K139" s="4" t="s">
        <v>27</v>
      </c>
      <c r="L139" s="4" t="s">
        <v>19</v>
      </c>
      <c r="M139" s="4">
        <v>15</v>
      </c>
      <c r="N139" s="14">
        <v>33000</v>
      </c>
    </row>
    <row r="140" spans="1:14" ht="30" x14ac:dyDescent="0.25">
      <c r="A140" s="3">
        <f t="shared" si="4"/>
        <v>134</v>
      </c>
      <c r="B140" s="4" t="s">
        <v>69</v>
      </c>
      <c r="C140" s="4" t="s">
        <v>72</v>
      </c>
      <c r="D140" s="5" t="s">
        <v>17</v>
      </c>
      <c r="E140" s="4">
        <v>201055108</v>
      </c>
      <c r="F140" s="4" t="s">
        <v>426</v>
      </c>
      <c r="G140" s="11">
        <v>305684696</v>
      </c>
      <c r="H140" s="4" t="s">
        <v>985</v>
      </c>
      <c r="I140" s="13">
        <v>45616</v>
      </c>
      <c r="J140" s="11">
        <v>120000</v>
      </c>
      <c r="K140" s="4" t="s">
        <v>134</v>
      </c>
      <c r="L140" s="4" t="s">
        <v>31</v>
      </c>
      <c r="M140" s="4">
        <v>1</v>
      </c>
      <c r="N140" s="14">
        <v>120000</v>
      </c>
    </row>
    <row r="141" spans="1:14" ht="30" x14ac:dyDescent="0.25">
      <c r="A141" s="3">
        <f t="shared" si="4"/>
        <v>135</v>
      </c>
      <c r="B141" s="4" t="s">
        <v>69</v>
      </c>
      <c r="C141" s="4" t="s">
        <v>72</v>
      </c>
      <c r="D141" s="5" t="s">
        <v>17</v>
      </c>
      <c r="E141" s="4">
        <v>201055108</v>
      </c>
      <c r="F141" s="4" t="s">
        <v>986</v>
      </c>
      <c r="G141" s="11">
        <v>303038692</v>
      </c>
      <c r="H141" s="4">
        <v>2745970</v>
      </c>
      <c r="I141" s="13">
        <v>45603</v>
      </c>
      <c r="J141" s="11">
        <v>6600000</v>
      </c>
      <c r="K141" s="4" t="s">
        <v>987</v>
      </c>
      <c r="L141" s="4" t="s">
        <v>70</v>
      </c>
      <c r="M141" s="4">
        <v>1</v>
      </c>
      <c r="N141" s="14">
        <v>6600000</v>
      </c>
    </row>
    <row r="142" spans="1:14" ht="30" x14ac:dyDescent="0.25">
      <c r="A142" s="3">
        <f t="shared" si="4"/>
        <v>136</v>
      </c>
      <c r="B142" s="4" t="s">
        <v>69</v>
      </c>
      <c r="C142" s="4" t="s">
        <v>72</v>
      </c>
      <c r="D142" s="5" t="s">
        <v>17</v>
      </c>
      <c r="E142" s="4">
        <v>201055108</v>
      </c>
      <c r="F142" s="4" t="s">
        <v>988</v>
      </c>
      <c r="G142" s="11">
        <v>309553437</v>
      </c>
      <c r="H142" s="4">
        <v>2742897</v>
      </c>
      <c r="I142" s="13">
        <v>45602</v>
      </c>
      <c r="J142" s="11">
        <v>1120000</v>
      </c>
      <c r="K142" s="4" t="s">
        <v>989</v>
      </c>
      <c r="L142" s="4" t="s">
        <v>70</v>
      </c>
      <c r="M142" s="4">
        <v>1</v>
      </c>
      <c r="N142" s="14">
        <v>1120000</v>
      </c>
    </row>
    <row r="143" spans="1:14" ht="30" x14ac:dyDescent="0.25">
      <c r="A143" s="3">
        <f t="shared" si="4"/>
        <v>137</v>
      </c>
      <c r="B143" s="4" t="s">
        <v>69</v>
      </c>
      <c r="C143" s="4" t="s">
        <v>72</v>
      </c>
      <c r="D143" s="5" t="s">
        <v>17</v>
      </c>
      <c r="E143" s="4">
        <v>201055108</v>
      </c>
      <c r="F143" s="4" t="s">
        <v>988</v>
      </c>
      <c r="G143" s="11">
        <v>309553437</v>
      </c>
      <c r="H143" s="4">
        <v>2742962</v>
      </c>
      <c r="I143" s="13">
        <v>45602</v>
      </c>
      <c r="J143" s="11">
        <v>1120000</v>
      </c>
      <c r="K143" s="4" t="s">
        <v>989</v>
      </c>
      <c r="L143" s="4" t="s">
        <v>70</v>
      </c>
      <c r="M143" s="4">
        <v>1</v>
      </c>
      <c r="N143" s="14">
        <v>1120000</v>
      </c>
    </row>
    <row r="144" spans="1:14" ht="30" x14ac:dyDescent="0.25">
      <c r="A144" s="3">
        <f t="shared" si="4"/>
        <v>138</v>
      </c>
      <c r="B144" s="4" t="s">
        <v>69</v>
      </c>
      <c r="C144" s="4" t="s">
        <v>72</v>
      </c>
      <c r="D144" s="5" t="s">
        <v>17</v>
      </c>
      <c r="E144" s="4">
        <v>201055108</v>
      </c>
      <c r="F144" s="4" t="s">
        <v>990</v>
      </c>
      <c r="G144" s="11">
        <v>307711099</v>
      </c>
      <c r="H144" s="4">
        <v>2739733</v>
      </c>
      <c r="I144" s="13">
        <v>45599</v>
      </c>
      <c r="J144" s="11">
        <v>4000000</v>
      </c>
      <c r="K144" s="4" t="s">
        <v>991</v>
      </c>
      <c r="L144" s="4" t="s">
        <v>31</v>
      </c>
      <c r="M144" s="4">
        <v>2000</v>
      </c>
      <c r="N144" s="14">
        <v>2000</v>
      </c>
    </row>
    <row r="145" spans="1:14" ht="30" x14ac:dyDescent="0.25">
      <c r="A145" s="3">
        <f t="shared" si="4"/>
        <v>139</v>
      </c>
      <c r="B145" s="4" t="s">
        <v>69</v>
      </c>
      <c r="C145" s="4" t="s">
        <v>72</v>
      </c>
      <c r="D145" s="5" t="s">
        <v>17</v>
      </c>
      <c r="E145" s="4">
        <v>201055108</v>
      </c>
      <c r="F145" s="4" t="s">
        <v>990</v>
      </c>
      <c r="G145" s="11">
        <v>307711099</v>
      </c>
      <c r="H145" s="4">
        <v>2739740</v>
      </c>
      <c r="I145" s="13">
        <v>45599</v>
      </c>
      <c r="J145" s="11">
        <v>1650000</v>
      </c>
      <c r="K145" s="4" t="s">
        <v>991</v>
      </c>
      <c r="L145" s="4" t="s">
        <v>31</v>
      </c>
      <c r="M145" s="4">
        <v>30</v>
      </c>
      <c r="N145" s="14">
        <v>55000</v>
      </c>
    </row>
    <row r="146" spans="1:14" ht="30" x14ac:dyDescent="0.25">
      <c r="A146" s="3">
        <f t="shared" si="4"/>
        <v>140</v>
      </c>
      <c r="B146" s="4" t="s">
        <v>69</v>
      </c>
      <c r="C146" s="4" t="s">
        <v>72</v>
      </c>
      <c r="D146" s="5" t="s">
        <v>17</v>
      </c>
      <c r="E146" s="4">
        <v>201055108</v>
      </c>
      <c r="F146" s="4" t="s">
        <v>435</v>
      </c>
      <c r="G146" s="11">
        <v>311011351</v>
      </c>
      <c r="H146" s="4">
        <v>2744272</v>
      </c>
      <c r="I146" s="13">
        <v>45603</v>
      </c>
      <c r="J146" s="11">
        <v>1800000</v>
      </c>
      <c r="K146" s="4" t="s">
        <v>136</v>
      </c>
      <c r="L146" s="4" t="s">
        <v>70</v>
      </c>
      <c r="M146" s="4">
        <v>30</v>
      </c>
      <c r="N146" s="14">
        <v>60000</v>
      </c>
    </row>
    <row r="147" spans="1:14" ht="30" x14ac:dyDescent="0.25">
      <c r="A147" s="3">
        <f t="shared" si="4"/>
        <v>141</v>
      </c>
      <c r="B147" s="4" t="s">
        <v>69</v>
      </c>
      <c r="C147" s="4" t="s">
        <v>72</v>
      </c>
      <c r="D147" s="5" t="s">
        <v>17</v>
      </c>
      <c r="E147" s="4">
        <v>201055108</v>
      </c>
      <c r="F147" s="4" t="s">
        <v>992</v>
      </c>
      <c r="G147" s="11">
        <v>310808031</v>
      </c>
      <c r="H147" s="4">
        <v>2743126</v>
      </c>
      <c r="I147" s="13">
        <v>45602</v>
      </c>
      <c r="J147" s="11">
        <v>4000000</v>
      </c>
      <c r="K147" s="4" t="s">
        <v>993</v>
      </c>
      <c r="L147" s="4" t="s">
        <v>31</v>
      </c>
      <c r="M147" s="4">
        <v>100</v>
      </c>
      <c r="N147" s="14">
        <v>40000</v>
      </c>
    </row>
    <row r="148" spans="1:14" ht="30" x14ac:dyDescent="0.25">
      <c r="A148" s="3">
        <f t="shared" si="4"/>
        <v>142</v>
      </c>
      <c r="B148" s="4" t="s">
        <v>69</v>
      </c>
      <c r="C148" s="4" t="s">
        <v>72</v>
      </c>
      <c r="D148" s="5" t="s">
        <v>17</v>
      </c>
      <c r="E148" s="4">
        <v>201055108</v>
      </c>
      <c r="F148" s="4" t="s">
        <v>994</v>
      </c>
      <c r="G148" s="11">
        <v>31001956080029</v>
      </c>
      <c r="H148" s="4">
        <v>2748536</v>
      </c>
      <c r="I148" s="13">
        <v>45604</v>
      </c>
      <c r="J148" s="11">
        <v>732000</v>
      </c>
      <c r="K148" s="4" t="s">
        <v>995</v>
      </c>
      <c r="L148" s="4" t="s">
        <v>31</v>
      </c>
      <c r="M148" s="4">
        <v>20</v>
      </c>
      <c r="N148" s="14">
        <v>36600</v>
      </c>
    </row>
    <row r="149" spans="1:14" ht="30" x14ac:dyDescent="0.25">
      <c r="A149" s="3">
        <f t="shared" si="4"/>
        <v>143</v>
      </c>
      <c r="B149" s="4" t="s">
        <v>69</v>
      </c>
      <c r="C149" s="4" t="s">
        <v>72</v>
      </c>
      <c r="D149" s="5" t="s">
        <v>17</v>
      </c>
      <c r="E149" s="4">
        <v>201055108</v>
      </c>
      <c r="F149" s="4" t="s">
        <v>996</v>
      </c>
      <c r="G149" s="11">
        <v>311479655</v>
      </c>
      <c r="H149" s="4">
        <v>2748581</v>
      </c>
      <c r="I149" s="13">
        <v>45604</v>
      </c>
      <c r="J149" s="11">
        <v>958350</v>
      </c>
      <c r="K149" s="4" t="s">
        <v>997</v>
      </c>
      <c r="L149" s="4" t="s">
        <v>31</v>
      </c>
      <c r="M149" s="4">
        <v>15</v>
      </c>
      <c r="N149" s="14">
        <v>63890</v>
      </c>
    </row>
    <row r="150" spans="1:14" ht="30" x14ac:dyDescent="0.25">
      <c r="A150" s="3">
        <f t="shared" si="4"/>
        <v>144</v>
      </c>
      <c r="B150" s="4" t="s">
        <v>69</v>
      </c>
      <c r="C150" s="4" t="s">
        <v>72</v>
      </c>
      <c r="D150" s="5" t="s">
        <v>17</v>
      </c>
      <c r="E150" s="4">
        <v>201055108</v>
      </c>
      <c r="F150" s="4" t="s">
        <v>998</v>
      </c>
      <c r="G150" s="11">
        <v>311675824</v>
      </c>
      <c r="H150" s="4">
        <v>2780404</v>
      </c>
      <c r="I150" s="13" t="s">
        <v>999</v>
      </c>
      <c r="J150" s="11">
        <v>735000</v>
      </c>
      <c r="K150" s="4" t="s">
        <v>1000</v>
      </c>
      <c r="L150" s="4" t="s">
        <v>31</v>
      </c>
      <c r="M150" s="4">
        <v>15000</v>
      </c>
      <c r="N150" s="14">
        <v>49</v>
      </c>
    </row>
    <row r="151" spans="1:14" ht="30" x14ac:dyDescent="0.25">
      <c r="A151" s="3">
        <f t="shared" si="4"/>
        <v>145</v>
      </c>
      <c r="B151" s="4" t="s">
        <v>69</v>
      </c>
      <c r="C151" s="4" t="s">
        <v>72</v>
      </c>
      <c r="D151" s="5" t="s">
        <v>17</v>
      </c>
      <c r="E151" s="4">
        <v>201055108</v>
      </c>
      <c r="F151" s="4" t="s">
        <v>998</v>
      </c>
      <c r="G151" s="11">
        <v>311675824</v>
      </c>
      <c r="H151" s="4">
        <v>2780403</v>
      </c>
      <c r="I151" s="13">
        <v>45617</v>
      </c>
      <c r="J151" s="11">
        <v>810000</v>
      </c>
      <c r="K151" s="4" t="s">
        <v>1001</v>
      </c>
      <c r="L151" s="4" t="s">
        <v>31</v>
      </c>
      <c r="M151" s="4">
        <v>30000</v>
      </c>
      <c r="N151" s="14">
        <v>27</v>
      </c>
    </row>
    <row r="152" spans="1:14" x14ac:dyDescent="0.25">
      <c r="A152" s="3">
        <f t="shared" si="4"/>
        <v>146</v>
      </c>
      <c r="B152" s="4" t="s">
        <v>1002</v>
      </c>
      <c r="C152" s="4" t="s">
        <v>1003</v>
      </c>
      <c r="D152" s="5" t="s">
        <v>17</v>
      </c>
      <c r="E152" s="4">
        <v>201055108</v>
      </c>
      <c r="F152" s="4" t="s">
        <v>1004</v>
      </c>
      <c r="G152" s="11" t="s">
        <v>1005</v>
      </c>
      <c r="H152" s="4" t="s">
        <v>1006</v>
      </c>
      <c r="I152" s="13" t="s">
        <v>1007</v>
      </c>
      <c r="J152" s="11">
        <v>3420000</v>
      </c>
      <c r="K152" s="4" t="s">
        <v>255</v>
      </c>
      <c r="L152" s="32" t="s">
        <v>31</v>
      </c>
      <c r="M152" s="4">
        <v>9</v>
      </c>
      <c r="N152" s="14">
        <f>+J152/M152</f>
        <v>380000</v>
      </c>
    </row>
    <row r="153" spans="1:14" x14ac:dyDescent="0.25">
      <c r="A153" s="3">
        <f t="shared" si="4"/>
        <v>147</v>
      </c>
      <c r="B153" s="4" t="s">
        <v>1002</v>
      </c>
      <c r="C153" s="4" t="s">
        <v>1003</v>
      </c>
      <c r="D153" s="5" t="s">
        <v>17</v>
      </c>
      <c r="E153" s="4">
        <v>201055108</v>
      </c>
      <c r="F153" s="4" t="s">
        <v>1008</v>
      </c>
      <c r="G153" s="11" t="s">
        <v>1009</v>
      </c>
      <c r="H153" s="4" t="s">
        <v>1010</v>
      </c>
      <c r="I153" s="13" t="s">
        <v>1011</v>
      </c>
      <c r="J153" s="11">
        <v>15000000</v>
      </c>
      <c r="K153" s="4" t="s">
        <v>139</v>
      </c>
      <c r="L153" s="32" t="s">
        <v>32</v>
      </c>
      <c r="M153" s="4">
        <v>1</v>
      </c>
      <c r="N153" s="14">
        <f t="shared" ref="N153" si="5">+J153/M153</f>
        <v>15000000</v>
      </c>
    </row>
    <row r="154" spans="1:14" ht="30" x14ac:dyDescent="0.25">
      <c r="A154" s="3">
        <f t="shared" si="4"/>
        <v>148</v>
      </c>
      <c r="B154" s="4" t="s">
        <v>89</v>
      </c>
      <c r="C154" s="4" t="s">
        <v>90</v>
      </c>
      <c r="D154" s="5" t="s">
        <v>17</v>
      </c>
      <c r="E154" s="4">
        <v>201055108</v>
      </c>
      <c r="F154" s="4" t="s">
        <v>1012</v>
      </c>
      <c r="G154" s="11">
        <v>310641700</v>
      </c>
      <c r="H154" s="4">
        <v>2778074</v>
      </c>
      <c r="I154" s="13">
        <v>45617</v>
      </c>
      <c r="J154" s="11">
        <v>6250000</v>
      </c>
      <c r="K154" s="4" t="s">
        <v>1013</v>
      </c>
      <c r="L154" s="4" t="s">
        <v>31</v>
      </c>
      <c r="M154" s="4">
        <v>1</v>
      </c>
      <c r="N154" s="14">
        <v>6250000</v>
      </c>
    </row>
    <row r="155" spans="1:14" ht="30" x14ac:dyDescent="0.25">
      <c r="A155" s="3">
        <f t="shared" si="4"/>
        <v>149</v>
      </c>
      <c r="B155" s="4" t="s">
        <v>89</v>
      </c>
      <c r="C155" s="4" t="s">
        <v>90</v>
      </c>
      <c r="D155" s="5" t="s">
        <v>17</v>
      </c>
      <c r="E155" s="4">
        <v>201055108</v>
      </c>
      <c r="F155" s="4" t="s">
        <v>1014</v>
      </c>
      <c r="G155" s="11">
        <v>305543848</v>
      </c>
      <c r="H155" s="4">
        <v>2778013</v>
      </c>
      <c r="I155" s="13">
        <v>45617</v>
      </c>
      <c r="J155" s="11">
        <v>6800000</v>
      </c>
      <c r="K155" s="4" t="s">
        <v>118</v>
      </c>
      <c r="L155" s="4" t="s">
        <v>32</v>
      </c>
      <c r="M155" s="4">
        <v>4</v>
      </c>
      <c r="N155" s="14">
        <v>1700000</v>
      </c>
    </row>
    <row r="156" spans="1:14" x14ac:dyDescent="0.25">
      <c r="A156" s="3">
        <f t="shared" si="4"/>
        <v>150</v>
      </c>
      <c r="B156" s="4" t="s">
        <v>89</v>
      </c>
      <c r="C156" s="4" t="s">
        <v>90</v>
      </c>
      <c r="D156" s="5" t="s">
        <v>17</v>
      </c>
      <c r="E156" s="4">
        <v>201055108</v>
      </c>
      <c r="F156" s="4" t="s">
        <v>1015</v>
      </c>
      <c r="G156" s="11">
        <v>310451312</v>
      </c>
      <c r="H156" s="4">
        <v>2738804</v>
      </c>
      <c r="I156" s="13">
        <v>45599</v>
      </c>
      <c r="J156" s="11">
        <v>240000</v>
      </c>
      <c r="K156" s="4" t="s">
        <v>103</v>
      </c>
      <c r="L156" s="4" t="s">
        <v>31</v>
      </c>
      <c r="M156" s="4">
        <v>30</v>
      </c>
      <c r="N156" s="14">
        <v>8000</v>
      </c>
    </row>
    <row r="157" spans="1:14" ht="120" x14ac:dyDescent="0.25">
      <c r="A157" s="3">
        <f t="shared" si="4"/>
        <v>151</v>
      </c>
      <c r="B157" s="4" t="s">
        <v>66</v>
      </c>
      <c r="C157" s="4" t="s">
        <v>16</v>
      </c>
      <c r="D157" s="5" t="s">
        <v>17</v>
      </c>
      <c r="E157" s="4">
        <v>201055108</v>
      </c>
      <c r="F157" s="4" t="s">
        <v>899</v>
      </c>
      <c r="G157" s="11">
        <v>302713108</v>
      </c>
      <c r="H157" s="4">
        <v>2751308</v>
      </c>
      <c r="I157" s="13">
        <v>45605</v>
      </c>
      <c r="J157" s="11">
        <v>1600000</v>
      </c>
      <c r="K157" s="4" t="s">
        <v>1016</v>
      </c>
      <c r="L157" s="4" t="s">
        <v>18</v>
      </c>
      <c r="M157" s="4">
        <v>100</v>
      </c>
      <c r="N157" s="14">
        <v>16000</v>
      </c>
    </row>
    <row r="158" spans="1:14" ht="45" x14ac:dyDescent="0.25">
      <c r="A158" s="3">
        <f t="shared" si="4"/>
        <v>152</v>
      </c>
      <c r="B158" s="4" t="s">
        <v>66</v>
      </c>
      <c r="C158" s="4" t="s">
        <v>16</v>
      </c>
      <c r="D158" s="5" t="s">
        <v>17</v>
      </c>
      <c r="E158" s="4">
        <v>201055108</v>
      </c>
      <c r="F158" s="4" t="s">
        <v>1017</v>
      </c>
      <c r="G158" s="11">
        <v>309642531</v>
      </c>
      <c r="H158" s="4">
        <v>2757623</v>
      </c>
      <c r="I158" s="13">
        <v>45609</v>
      </c>
      <c r="J158" s="11">
        <v>499000</v>
      </c>
      <c r="K158" s="4" t="s">
        <v>1018</v>
      </c>
      <c r="L158" s="4" t="s">
        <v>18</v>
      </c>
      <c r="M158" s="4">
        <v>5</v>
      </c>
      <c r="N158" s="14">
        <v>99800</v>
      </c>
    </row>
    <row r="159" spans="1:14" ht="285" x14ac:dyDescent="0.25">
      <c r="A159" s="3">
        <f t="shared" si="4"/>
        <v>153</v>
      </c>
      <c r="B159" s="4" t="s">
        <v>66</v>
      </c>
      <c r="C159" s="4" t="s">
        <v>16</v>
      </c>
      <c r="D159" s="5" t="s">
        <v>17</v>
      </c>
      <c r="E159" s="4">
        <v>201055108</v>
      </c>
      <c r="F159" s="4" t="s">
        <v>1019</v>
      </c>
      <c r="G159" s="11">
        <v>515318498</v>
      </c>
      <c r="H159" s="4">
        <v>2764730</v>
      </c>
      <c r="I159" s="13">
        <v>45611</v>
      </c>
      <c r="J159" s="11">
        <v>8553000</v>
      </c>
      <c r="K159" s="4" t="s">
        <v>1020</v>
      </c>
      <c r="L159" s="4" t="s">
        <v>65</v>
      </c>
      <c r="M159" s="4">
        <v>3</v>
      </c>
      <c r="N159" s="14">
        <v>2851000</v>
      </c>
    </row>
    <row r="160" spans="1:14" x14ac:dyDescent="0.25">
      <c r="A160" s="3">
        <f t="shared" si="4"/>
        <v>154</v>
      </c>
      <c r="B160" s="4" t="s">
        <v>66</v>
      </c>
      <c r="C160" s="4" t="s">
        <v>16</v>
      </c>
      <c r="D160" s="5" t="s">
        <v>17</v>
      </c>
      <c r="E160" s="4">
        <v>201055108</v>
      </c>
      <c r="F160" s="4" t="s">
        <v>491</v>
      </c>
      <c r="G160" s="11">
        <v>309528015</v>
      </c>
      <c r="H160" s="4">
        <v>2775005</v>
      </c>
      <c r="I160" s="13">
        <v>45616</v>
      </c>
      <c r="J160" s="11">
        <v>3840000</v>
      </c>
      <c r="K160" s="4" t="s">
        <v>1021</v>
      </c>
      <c r="L160" s="4" t="s">
        <v>28</v>
      </c>
      <c r="M160" s="4">
        <v>100</v>
      </c>
      <c r="N160" s="14">
        <v>38400</v>
      </c>
    </row>
    <row r="161" spans="1:14" x14ac:dyDescent="0.25">
      <c r="A161" s="3">
        <f t="shared" si="4"/>
        <v>155</v>
      </c>
      <c r="B161" s="4" t="s">
        <v>66</v>
      </c>
      <c r="C161" s="4" t="s">
        <v>16</v>
      </c>
      <c r="D161" s="5" t="s">
        <v>17</v>
      </c>
      <c r="E161" s="4">
        <v>201055108</v>
      </c>
      <c r="F161" s="4" t="s">
        <v>1022</v>
      </c>
      <c r="G161" s="11">
        <v>311541928</v>
      </c>
      <c r="H161" s="4">
        <v>2775013</v>
      </c>
      <c r="I161" s="13">
        <v>45616</v>
      </c>
      <c r="J161" s="11">
        <v>689800</v>
      </c>
      <c r="K161" s="4" t="s">
        <v>1023</v>
      </c>
      <c r="L161" s="4" t="s">
        <v>1024</v>
      </c>
      <c r="M161" s="4">
        <v>20</v>
      </c>
      <c r="N161" s="14">
        <v>34490</v>
      </c>
    </row>
    <row r="162" spans="1:14" ht="30" x14ac:dyDescent="0.25">
      <c r="A162" s="3">
        <f t="shared" si="4"/>
        <v>156</v>
      </c>
      <c r="B162" s="4" t="s">
        <v>53</v>
      </c>
      <c r="C162" s="4" t="s">
        <v>16</v>
      </c>
      <c r="D162" s="5" t="s">
        <v>17</v>
      </c>
      <c r="E162" s="4">
        <v>201055108</v>
      </c>
      <c r="F162" s="4" t="s">
        <v>1025</v>
      </c>
      <c r="G162" s="11" t="s">
        <v>1026</v>
      </c>
      <c r="H162" s="4" t="s">
        <v>1027</v>
      </c>
      <c r="I162" s="13" t="s">
        <v>1028</v>
      </c>
      <c r="J162" s="11">
        <v>1200000</v>
      </c>
      <c r="K162" s="4" t="s">
        <v>1029</v>
      </c>
      <c r="L162" s="4" t="s">
        <v>31</v>
      </c>
      <c r="M162" s="4">
        <v>6</v>
      </c>
      <c r="N162" s="14">
        <f>+J162/M162</f>
        <v>200000</v>
      </c>
    </row>
    <row r="163" spans="1:14" ht="30" x14ac:dyDescent="0.25">
      <c r="A163" s="3">
        <f t="shared" si="4"/>
        <v>157</v>
      </c>
      <c r="B163" s="4" t="s">
        <v>53</v>
      </c>
      <c r="C163" s="4" t="s">
        <v>16</v>
      </c>
      <c r="D163" s="5" t="s">
        <v>17</v>
      </c>
      <c r="E163" s="4">
        <v>201055108</v>
      </c>
      <c r="F163" s="4" t="s">
        <v>1030</v>
      </c>
      <c r="G163" s="11" t="s">
        <v>1031</v>
      </c>
      <c r="H163" s="4" t="s">
        <v>1032</v>
      </c>
      <c r="I163" s="13" t="s">
        <v>1033</v>
      </c>
      <c r="J163" s="11">
        <v>148777</v>
      </c>
      <c r="K163" s="4" t="s">
        <v>1029</v>
      </c>
      <c r="L163" s="4" t="s">
        <v>19</v>
      </c>
      <c r="M163" s="4">
        <v>1</v>
      </c>
      <c r="N163" s="14">
        <f t="shared" ref="N163:N164" si="6">+J163/M163</f>
        <v>148777</v>
      </c>
    </row>
    <row r="164" spans="1:14" x14ac:dyDescent="0.25">
      <c r="A164" s="3">
        <f t="shared" si="4"/>
        <v>158</v>
      </c>
      <c r="B164" s="4" t="s">
        <v>53</v>
      </c>
      <c r="C164" s="4" t="s">
        <v>16</v>
      </c>
      <c r="D164" s="5" t="s">
        <v>17</v>
      </c>
      <c r="E164" s="4">
        <v>201055108</v>
      </c>
      <c r="F164" s="4" t="s">
        <v>903</v>
      </c>
      <c r="G164" s="11" t="s">
        <v>1034</v>
      </c>
      <c r="H164" s="4" t="s">
        <v>1035</v>
      </c>
      <c r="I164" s="13" t="s">
        <v>1036</v>
      </c>
      <c r="J164" s="11">
        <v>904470</v>
      </c>
      <c r="K164" s="4" t="s">
        <v>1037</v>
      </c>
      <c r="L164" s="4" t="s">
        <v>29</v>
      </c>
      <c r="M164" s="4">
        <v>70</v>
      </c>
      <c r="N164" s="14">
        <f t="shared" si="6"/>
        <v>12921</v>
      </c>
    </row>
    <row r="165" spans="1:14" ht="30" x14ac:dyDescent="0.25">
      <c r="A165" s="3">
        <f t="shared" si="4"/>
        <v>159</v>
      </c>
      <c r="B165" s="4" t="s">
        <v>38</v>
      </c>
      <c r="C165" s="4" t="s">
        <v>75</v>
      </c>
      <c r="D165" s="5" t="s">
        <v>17</v>
      </c>
      <c r="E165" s="4">
        <v>201055108</v>
      </c>
      <c r="F165" s="4" t="s">
        <v>1038</v>
      </c>
      <c r="G165" s="11" t="s">
        <v>1039</v>
      </c>
      <c r="H165" s="4" t="s">
        <v>1040</v>
      </c>
      <c r="I165" s="13" t="s">
        <v>1041</v>
      </c>
      <c r="J165" s="11">
        <v>120000</v>
      </c>
      <c r="K165" s="4" t="s">
        <v>54</v>
      </c>
      <c r="L165" s="4" t="s">
        <v>31</v>
      </c>
      <c r="M165" s="4">
        <v>2</v>
      </c>
      <c r="N165" s="14">
        <f>+J165/M165</f>
        <v>60000</v>
      </c>
    </row>
    <row r="166" spans="1:14" ht="45" x14ac:dyDescent="0.25">
      <c r="A166" s="3">
        <f t="shared" si="4"/>
        <v>160</v>
      </c>
      <c r="B166" s="4" t="s">
        <v>38</v>
      </c>
      <c r="C166" s="4" t="s">
        <v>75</v>
      </c>
      <c r="D166" s="5" t="s">
        <v>17</v>
      </c>
      <c r="E166" s="4">
        <v>201055108</v>
      </c>
      <c r="F166" s="4" t="s">
        <v>1042</v>
      </c>
      <c r="G166" s="11" t="s">
        <v>1043</v>
      </c>
      <c r="H166" s="4" t="s">
        <v>1044</v>
      </c>
      <c r="I166" s="13" t="s">
        <v>1045</v>
      </c>
      <c r="J166" s="11">
        <v>4700000</v>
      </c>
      <c r="K166" s="4" t="s">
        <v>1046</v>
      </c>
      <c r="L166" s="4" t="s">
        <v>32</v>
      </c>
      <c r="M166" s="4">
        <v>1</v>
      </c>
      <c r="N166" s="14">
        <f t="shared" ref="N166:N170" si="7">+J166/M166</f>
        <v>4700000</v>
      </c>
    </row>
    <row r="167" spans="1:14" ht="30" x14ac:dyDescent="0.25">
      <c r="A167" s="3">
        <f t="shared" si="4"/>
        <v>161</v>
      </c>
      <c r="B167" s="4" t="s">
        <v>38</v>
      </c>
      <c r="C167" s="4" t="s">
        <v>75</v>
      </c>
      <c r="D167" s="5" t="s">
        <v>17</v>
      </c>
      <c r="E167" s="4">
        <v>201055108</v>
      </c>
      <c r="F167" s="4" t="s">
        <v>99</v>
      </c>
      <c r="G167" s="11" t="s">
        <v>1047</v>
      </c>
      <c r="H167" s="4" t="s">
        <v>1048</v>
      </c>
      <c r="I167" s="13" t="s">
        <v>1049</v>
      </c>
      <c r="J167" s="11">
        <v>600000</v>
      </c>
      <c r="K167" s="4" t="s">
        <v>56</v>
      </c>
      <c r="L167" s="4" t="s">
        <v>31</v>
      </c>
      <c r="M167" s="4">
        <v>20</v>
      </c>
      <c r="N167" s="14">
        <f t="shared" si="7"/>
        <v>30000</v>
      </c>
    </row>
    <row r="168" spans="1:14" ht="30" x14ac:dyDescent="0.25">
      <c r="A168" s="3">
        <f t="shared" si="4"/>
        <v>162</v>
      </c>
      <c r="B168" s="4" t="s">
        <v>38</v>
      </c>
      <c r="C168" s="4" t="s">
        <v>75</v>
      </c>
      <c r="D168" s="5" t="s">
        <v>17</v>
      </c>
      <c r="E168" s="4">
        <v>201055108</v>
      </c>
      <c r="F168" s="4" t="s">
        <v>99</v>
      </c>
      <c r="G168" s="11" t="s">
        <v>1047</v>
      </c>
      <c r="H168" s="4" t="s">
        <v>1050</v>
      </c>
      <c r="I168" s="13" t="s">
        <v>1051</v>
      </c>
      <c r="J168" s="11">
        <v>540000</v>
      </c>
      <c r="K168" s="4" t="s">
        <v>23</v>
      </c>
      <c r="L168" s="4" t="s">
        <v>31</v>
      </c>
      <c r="M168" s="4">
        <v>300</v>
      </c>
      <c r="N168" s="14">
        <f t="shared" si="7"/>
        <v>1800</v>
      </c>
    </row>
    <row r="169" spans="1:14" x14ac:dyDescent="0.25">
      <c r="A169" s="3">
        <f t="shared" si="4"/>
        <v>163</v>
      </c>
      <c r="B169" s="4" t="s">
        <v>38</v>
      </c>
      <c r="C169" s="4" t="s">
        <v>75</v>
      </c>
      <c r="D169" s="5" t="s">
        <v>17</v>
      </c>
      <c r="E169" s="4">
        <v>201055108</v>
      </c>
      <c r="F169" s="4" t="s">
        <v>1052</v>
      </c>
      <c r="G169" s="11" t="s">
        <v>1053</v>
      </c>
      <c r="H169" s="4" t="s">
        <v>1054</v>
      </c>
      <c r="I169" s="13" t="s">
        <v>1055</v>
      </c>
      <c r="J169" s="11">
        <v>4198789</v>
      </c>
      <c r="K169" s="4" t="s">
        <v>1056</v>
      </c>
      <c r="L169" s="4" t="s">
        <v>32</v>
      </c>
      <c r="M169" s="4">
        <v>1</v>
      </c>
      <c r="N169" s="14">
        <f t="shared" si="7"/>
        <v>4198789</v>
      </c>
    </row>
    <row r="170" spans="1:14" x14ac:dyDescent="0.25">
      <c r="A170" s="3">
        <f t="shared" si="4"/>
        <v>164</v>
      </c>
      <c r="B170" s="4" t="s">
        <v>38</v>
      </c>
      <c r="C170" s="4" t="s">
        <v>75</v>
      </c>
      <c r="D170" s="5" t="s">
        <v>17</v>
      </c>
      <c r="E170" s="4">
        <v>201055108</v>
      </c>
      <c r="F170" s="4" t="s">
        <v>224</v>
      </c>
      <c r="G170" s="11" t="s">
        <v>1057</v>
      </c>
      <c r="H170" s="4" t="s">
        <v>1058</v>
      </c>
      <c r="I170" s="13" t="s">
        <v>1059</v>
      </c>
      <c r="J170" s="11">
        <v>2516982</v>
      </c>
      <c r="K170" s="4" t="s">
        <v>138</v>
      </c>
      <c r="L170" s="4" t="s">
        <v>32</v>
      </c>
      <c r="M170" s="4">
        <v>1</v>
      </c>
      <c r="N170" s="14">
        <f t="shared" si="7"/>
        <v>2516982</v>
      </c>
    </row>
    <row r="171" spans="1:14" x14ac:dyDescent="0.25">
      <c r="A171" s="3">
        <f t="shared" si="4"/>
        <v>165</v>
      </c>
      <c r="B171" s="4" t="s">
        <v>101</v>
      </c>
      <c r="C171" s="4" t="s">
        <v>1060</v>
      </c>
      <c r="D171" s="5" t="s">
        <v>17</v>
      </c>
      <c r="E171" s="4">
        <v>201055108</v>
      </c>
      <c r="F171" s="4" t="s">
        <v>100</v>
      </c>
      <c r="G171" s="11" t="s">
        <v>1061</v>
      </c>
      <c r="H171" s="4" t="s">
        <v>1062</v>
      </c>
      <c r="I171" s="13" t="s">
        <v>1063</v>
      </c>
      <c r="J171" s="11">
        <v>480000</v>
      </c>
      <c r="K171" s="4" t="s">
        <v>23</v>
      </c>
      <c r="L171" s="4" t="s">
        <v>31</v>
      </c>
      <c r="M171" s="4">
        <v>600</v>
      </c>
      <c r="N171" s="14">
        <f>+J171/M171</f>
        <v>800</v>
      </c>
    </row>
    <row r="172" spans="1:14" x14ac:dyDescent="0.25">
      <c r="A172" s="3">
        <f t="shared" si="4"/>
        <v>166</v>
      </c>
      <c r="B172" s="4" t="s">
        <v>101</v>
      </c>
      <c r="C172" s="4" t="s">
        <v>1060</v>
      </c>
      <c r="D172" s="5" t="s">
        <v>17</v>
      </c>
      <c r="E172" s="4">
        <v>201055108</v>
      </c>
      <c r="F172" s="4" t="s">
        <v>100</v>
      </c>
      <c r="G172" s="11" t="s">
        <v>1061</v>
      </c>
      <c r="H172" s="4" t="s">
        <v>1064</v>
      </c>
      <c r="I172" s="13" t="s">
        <v>1065</v>
      </c>
      <c r="J172" s="11">
        <v>3477000</v>
      </c>
      <c r="K172" s="4" t="s">
        <v>1066</v>
      </c>
      <c r="L172" s="4" t="s">
        <v>28</v>
      </c>
      <c r="M172" s="4">
        <v>95</v>
      </c>
      <c r="N172" s="14">
        <f t="shared" ref="N172:N180" si="8">+J172/M172</f>
        <v>36600</v>
      </c>
    </row>
    <row r="173" spans="1:14" x14ac:dyDescent="0.25">
      <c r="A173" s="3">
        <f t="shared" si="4"/>
        <v>167</v>
      </c>
      <c r="B173" s="4" t="s">
        <v>101</v>
      </c>
      <c r="C173" s="4" t="s">
        <v>1060</v>
      </c>
      <c r="D173" s="5" t="s">
        <v>17</v>
      </c>
      <c r="E173" s="4">
        <v>201055108</v>
      </c>
      <c r="F173" s="4" t="s">
        <v>100</v>
      </c>
      <c r="G173" s="11" t="s">
        <v>1061</v>
      </c>
      <c r="H173" s="4" t="s">
        <v>1067</v>
      </c>
      <c r="I173" s="13" t="s">
        <v>1068</v>
      </c>
      <c r="J173" s="11">
        <v>945000</v>
      </c>
      <c r="K173" s="4" t="s">
        <v>1069</v>
      </c>
      <c r="L173" s="4" t="s">
        <v>31</v>
      </c>
      <c r="M173" s="4">
        <v>150</v>
      </c>
      <c r="N173" s="14">
        <f t="shared" si="8"/>
        <v>6300</v>
      </c>
    </row>
    <row r="174" spans="1:14" x14ac:dyDescent="0.25">
      <c r="A174" s="3">
        <f t="shared" si="4"/>
        <v>168</v>
      </c>
      <c r="B174" s="4" t="s">
        <v>101</v>
      </c>
      <c r="C174" s="4" t="s">
        <v>1060</v>
      </c>
      <c r="D174" s="5" t="s">
        <v>17</v>
      </c>
      <c r="E174" s="4">
        <v>201055108</v>
      </c>
      <c r="F174" s="4" t="s">
        <v>1070</v>
      </c>
      <c r="G174" s="11" t="s">
        <v>1071</v>
      </c>
      <c r="H174" s="4" t="s">
        <v>1072</v>
      </c>
      <c r="I174" s="13" t="s">
        <v>1073</v>
      </c>
      <c r="J174" s="11">
        <v>2050000</v>
      </c>
      <c r="K174" s="4" t="s">
        <v>791</v>
      </c>
      <c r="L174" s="4" t="s">
        <v>31</v>
      </c>
      <c r="M174" s="4">
        <v>50000</v>
      </c>
      <c r="N174" s="14">
        <f t="shared" si="8"/>
        <v>41</v>
      </c>
    </row>
    <row r="175" spans="1:14" x14ac:dyDescent="0.25">
      <c r="A175" s="3">
        <f t="shared" si="4"/>
        <v>169</v>
      </c>
      <c r="B175" s="4" t="s">
        <v>101</v>
      </c>
      <c r="C175" s="4" t="s">
        <v>1060</v>
      </c>
      <c r="D175" s="5" t="s">
        <v>17</v>
      </c>
      <c r="E175" s="4">
        <v>201055108</v>
      </c>
      <c r="F175" s="4" t="s">
        <v>100</v>
      </c>
      <c r="G175" s="11" t="s">
        <v>1061</v>
      </c>
      <c r="H175" s="4" t="s">
        <v>1074</v>
      </c>
      <c r="I175" s="13" t="s">
        <v>1075</v>
      </c>
      <c r="J175" s="11">
        <v>2025000</v>
      </c>
      <c r="K175" s="4" t="s">
        <v>1076</v>
      </c>
      <c r="L175" s="4" t="s">
        <v>31</v>
      </c>
      <c r="M175" s="4">
        <v>75</v>
      </c>
      <c r="N175" s="14">
        <f t="shared" si="8"/>
        <v>27000</v>
      </c>
    </row>
    <row r="176" spans="1:14" x14ac:dyDescent="0.25">
      <c r="A176" s="3">
        <f t="shared" si="4"/>
        <v>170</v>
      </c>
      <c r="B176" s="4" t="s">
        <v>101</v>
      </c>
      <c r="C176" s="4" t="s">
        <v>1060</v>
      </c>
      <c r="D176" s="5" t="s">
        <v>17</v>
      </c>
      <c r="E176" s="4">
        <v>201055108</v>
      </c>
      <c r="F176" s="4" t="s">
        <v>100</v>
      </c>
      <c r="G176" s="11" t="s">
        <v>1061</v>
      </c>
      <c r="H176" s="4" t="s">
        <v>1077</v>
      </c>
      <c r="I176" s="13" t="s">
        <v>1078</v>
      </c>
      <c r="J176" s="11">
        <v>600000</v>
      </c>
      <c r="K176" s="4" t="s">
        <v>1079</v>
      </c>
      <c r="L176" s="4" t="s">
        <v>19</v>
      </c>
      <c r="M176" s="4">
        <v>25</v>
      </c>
      <c r="N176" s="14">
        <f t="shared" si="8"/>
        <v>24000</v>
      </c>
    </row>
    <row r="177" spans="1:14" x14ac:dyDescent="0.25">
      <c r="A177" s="3">
        <f t="shared" si="4"/>
        <v>171</v>
      </c>
      <c r="B177" s="4" t="s">
        <v>101</v>
      </c>
      <c r="C177" s="4" t="s">
        <v>1060</v>
      </c>
      <c r="D177" s="5" t="s">
        <v>17</v>
      </c>
      <c r="E177" s="4">
        <v>201055108</v>
      </c>
      <c r="F177" s="4" t="s">
        <v>1080</v>
      </c>
      <c r="G177" s="11" t="s">
        <v>1081</v>
      </c>
      <c r="H177" s="4" t="s">
        <v>1082</v>
      </c>
      <c r="I177" s="13" t="s">
        <v>1083</v>
      </c>
      <c r="J177" s="11">
        <v>2700000</v>
      </c>
      <c r="K177" s="4" t="s">
        <v>1084</v>
      </c>
      <c r="L177" s="4" t="s">
        <v>31</v>
      </c>
      <c r="M177" s="4">
        <v>2000</v>
      </c>
      <c r="N177" s="14">
        <f t="shared" si="8"/>
        <v>1350</v>
      </c>
    </row>
    <row r="178" spans="1:14" x14ac:dyDescent="0.25">
      <c r="A178" s="3">
        <f t="shared" si="4"/>
        <v>172</v>
      </c>
      <c r="B178" s="4" t="s">
        <v>101</v>
      </c>
      <c r="C178" s="4" t="s">
        <v>1060</v>
      </c>
      <c r="D178" s="5" t="s">
        <v>17</v>
      </c>
      <c r="E178" s="4">
        <v>201055108</v>
      </c>
      <c r="F178" s="4" t="s">
        <v>1080</v>
      </c>
      <c r="G178" s="11" t="s">
        <v>1081</v>
      </c>
      <c r="H178" s="4" t="s">
        <v>1085</v>
      </c>
      <c r="I178" s="13" t="s">
        <v>1086</v>
      </c>
      <c r="J178" s="11">
        <v>2730000</v>
      </c>
      <c r="K178" s="4" t="s">
        <v>1087</v>
      </c>
      <c r="L178" s="4" t="s">
        <v>31</v>
      </c>
      <c r="M178" s="4">
        <v>1500</v>
      </c>
      <c r="N178" s="14">
        <f t="shared" si="8"/>
        <v>1820</v>
      </c>
    </row>
    <row r="179" spans="1:14" x14ac:dyDescent="0.25">
      <c r="A179" s="3">
        <f t="shared" si="4"/>
        <v>173</v>
      </c>
      <c r="B179" s="4" t="s">
        <v>101</v>
      </c>
      <c r="C179" s="4" t="s">
        <v>1060</v>
      </c>
      <c r="D179" s="5" t="s">
        <v>17</v>
      </c>
      <c r="E179" s="4">
        <v>201055108</v>
      </c>
      <c r="F179" s="4" t="s">
        <v>100</v>
      </c>
      <c r="G179" s="11" t="s">
        <v>1061</v>
      </c>
      <c r="H179" s="4" t="s">
        <v>1088</v>
      </c>
      <c r="I179" s="13" t="s">
        <v>1089</v>
      </c>
      <c r="J179" s="11">
        <v>1280000</v>
      </c>
      <c r="K179" s="4" t="s">
        <v>1090</v>
      </c>
      <c r="L179" s="4" t="s">
        <v>31</v>
      </c>
      <c r="M179" s="4">
        <v>100</v>
      </c>
      <c r="N179" s="14">
        <f t="shared" si="8"/>
        <v>12800</v>
      </c>
    </row>
    <row r="180" spans="1:14" x14ac:dyDescent="0.25">
      <c r="A180" s="3">
        <f t="shared" si="4"/>
        <v>174</v>
      </c>
      <c r="B180" s="4" t="s">
        <v>101</v>
      </c>
      <c r="C180" s="4" t="s">
        <v>1060</v>
      </c>
      <c r="D180" s="5" t="s">
        <v>17</v>
      </c>
      <c r="E180" s="4">
        <v>201055108</v>
      </c>
      <c r="F180" s="4" t="s">
        <v>100</v>
      </c>
      <c r="G180" s="11" t="s">
        <v>1061</v>
      </c>
      <c r="H180" s="4" t="s">
        <v>1091</v>
      </c>
      <c r="I180" s="13" t="s">
        <v>1092</v>
      </c>
      <c r="J180" s="11">
        <v>3450000</v>
      </c>
      <c r="K180" s="4" t="s">
        <v>1093</v>
      </c>
      <c r="L180" s="4" t="s">
        <v>31</v>
      </c>
      <c r="M180" s="4">
        <v>1</v>
      </c>
      <c r="N180" s="14">
        <f t="shared" si="8"/>
        <v>3450000</v>
      </c>
    </row>
    <row r="181" spans="1:14" x14ac:dyDescent="0.25">
      <c r="A181" s="3">
        <f t="shared" si="4"/>
        <v>175</v>
      </c>
      <c r="B181" s="4" t="s">
        <v>1094</v>
      </c>
      <c r="C181" s="4" t="s">
        <v>78</v>
      </c>
      <c r="D181" s="5" t="s">
        <v>17</v>
      </c>
      <c r="E181" s="4">
        <v>201055108</v>
      </c>
      <c r="F181" s="4" t="s">
        <v>120</v>
      </c>
      <c r="G181" s="11" t="s">
        <v>1095</v>
      </c>
      <c r="H181" s="4" t="s">
        <v>1096</v>
      </c>
      <c r="I181" s="13" t="s">
        <v>1097</v>
      </c>
      <c r="J181" s="11">
        <v>5550000</v>
      </c>
      <c r="K181" s="4" t="s">
        <v>26</v>
      </c>
      <c r="L181" s="32" t="s">
        <v>28</v>
      </c>
      <c r="M181" s="33">
        <v>150</v>
      </c>
      <c r="N181" s="14">
        <f>+J181/M181</f>
        <v>37000</v>
      </c>
    </row>
    <row r="182" spans="1:14" ht="30" x14ac:dyDescent="0.25">
      <c r="A182" s="3">
        <f t="shared" si="4"/>
        <v>176</v>
      </c>
      <c r="B182" s="4" t="s">
        <v>1094</v>
      </c>
      <c r="C182" s="4" t="s">
        <v>78</v>
      </c>
      <c r="D182" s="5" t="s">
        <v>17</v>
      </c>
      <c r="E182" s="4">
        <v>201055108</v>
      </c>
      <c r="F182" s="4" t="s">
        <v>1098</v>
      </c>
      <c r="G182" s="11" t="s">
        <v>1099</v>
      </c>
      <c r="H182" s="4" t="s">
        <v>1100</v>
      </c>
      <c r="I182" s="13" t="s">
        <v>1101</v>
      </c>
      <c r="J182" s="11">
        <v>645000</v>
      </c>
      <c r="K182" s="4" t="s">
        <v>23</v>
      </c>
      <c r="L182" s="32" t="s">
        <v>31</v>
      </c>
      <c r="M182" s="33">
        <v>500</v>
      </c>
      <c r="N182" s="14">
        <f t="shared" ref="N182:N189" si="9">+J182/M182</f>
        <v>1290</v>
      </c>
    </row>
    <row r="183" spans="1:14" ht="30" x14ac:dyDescent="0.25">
      <c r="A183" s="3">
        <f t="shared" si="4"/>
        <v>177</v>
      </c>
      <c r="B183" s="4" t="s">
        <v>1094</v>
      </c>
      <c r="C183" s="4" t="s">
        <v>78</v>
      </c>
      <c r="D183" s="5" t="s">
        <v>17</v>
      </c>
      <c r="E183" s="4">
        <v>201055108</v>
      </c>
      <c r="F183" s="4" t="s">
        <v>1102</v>
      </c>
      <c r="G183" s="11" t="s">
        <v>1103</v>
      </c>
      <c r="H183" s="4" t="s">
        <v>1104</v>
      </c>
      <c r="I183" s="13" t="s">
        <v>1105</v>
      </c>
      <c r="J183" s="11">
        <v>20995000</v>
      </c>
      <c r="K183" s="4" t="s">
        <v>125</v>
      </c>
      <c r="L183" s="32" t="s">
        <v>32</v>
      </c>
      <c r="M183" s="33">
        <v>1</v>
      </c>
      <c r="N183" s="14">
        <f t="shared" si="9"/>
        <v>20995000</v>
      </c>
    </row>
    <row r="184" spans="1:14" ht="30" x14ac:dyDescent="0.25">
      <c r="A184" s="3">
        <f t="shared" si="4"/>
        <v>178</v>
      </c>
      <c r="B184" s="4" t="s">
        <v>1094</v>
      </c>
      <c r="C184" s="4" t="s">
        <v>78</v>
      </c>
      <c r="D184" s="5" t="s">
        <v>17</v>
      </c>
      <c r="E184" s="4">
        <v>201055108</v>
      </c>
      <c r="F184" s="4" t="s">
        <v>1106</v>
      </c>
      <c r="G184" s="11" t="s">
        <v>1107</v>
      </c>
      <c r="H184" s="4" t="s">
        <v>1108</v>
      </c>
      <c r="I184" s="13" t="s">
        <v>1109</v>
      </c>
      <c r="J184" s="11">
        <v>1710000</v>
      </c>
      <c r="K184" s="4" t="s">
        <v>1110</v>
      </c>
      <c r="L184" s="32" t="s">
        <v>32</v>
      </c>
      <c r="M184" s="33">
        <v>1</v>
      </c>
      <c r="N184" s="14">
        <f t="shared" si="9"/>
        <v>1710000</v>
      </c>
    </row>
    <row r="185" spans="1:14" ht="30" x14ac:dyDescent="0.25">
      <c r="A185" s="3">
        <f t="shared" si="4"/>
        <v>179</v>
      </c>
      <c r="B185" s="4" t="s">
        <v>1094</v>
      </c>
      <c r="C185" s="4" t="s">
        <v>78</v>
      </c>
      <c r="D185" s="5" t="s">
        <v>17</v>
      </c>
      <c r="E185" s="4">
        <v>201055108</v>
      </c>
      <c r="F185" s="4" t="s">
        <v>1106</v>
      </c>
      <c r="G185" s="11" t="s">
        <v>1107</v>
      </c>
      <c r="H185" s="4" t="s">
        <v>1111</v>
      </c>
      <c r="I185" s="13" t="s">
        <v>1112</v>
      </c>
      <c r="J185" s="11">
        <v>2510000</v>
      </c>
      <c r="K185" s="4" t="s">
        <v>1110</v>
      </c>
      <c r="L185" s="32" t="s">
        <v>32</v>
      </c>
      <c r="M185" s="33">
        <v>1</v>
      </c>
      <c r="N185" s="14">
        <f t="shared" si="9"/>
        <v>2510000</v>
      </c>
    </row>
    <row r="186" spans="1:14" ht="30" x14ac:dyDescent="0.25">
      <c r="A186" s="3">
        <f t="shared" si="4"/>
        <v>180</v>
      </c>
      <c r="B186" s="4" t="s">
        <v>1094</v>
      </c>
      <c r="C186" s="4" t="s">
        <v>78</v>
      </c>
      <c r="D186" s="5" t="s">
        <v>17</v>
      </c>
      <c r="E186" s="4">
        <v>201055108</v>
      </c>
      <c r="F186" s="4" t="s">
        <v>1106</v>
      </c>
      <c r="G186" s="11" t="s">
        <v>1107</v>
      </c>
      <c r="H186" s="4" t="s">
        <v>1113</v>
      </c>
      <c r="I186" s="13" t="s">
        <v>1112</v>
      </c>
      <c r="J186" s="11">
        <v>3111000</v>
      </c>
      <c r="K186" s="4" t="s">
        <v>1110</v>
      </c>
      <c r="L186" s="32" t="s">
        <v>32</v>
      </c>
      <c r="M186" s="33">
        <v>1</v>
      </c>
      <c r="N186" s="14">
        <f t="shared" si="9"/>
        <v>3111000</v>
      </c>
    </row>
    <row r="187" spans="1:14" ht="30" x14ac:dyDescent="0.25">
      <c r="A187" s="3">
        <f t="shared" si="4"/>
        <v>181</v>
      </c>
      <c r="B187" s="4" t="s">
        <v>1094</v>
      </c>
      <c r="C187" s="4" t="s">
        <v>78</v>
      </c>
      <c r="D187" s="5" t="s">
        <v>17</v>
      </c>
      <c r="E187" s="4">
        <v>201055108</v>
      </c>
      <c r="F187" s="4" t="s">
        <v>1114</v>
      </c>
      <c r="G187" s="11" t="s">
        <v>1115</v>
      </c>
      <c r="H187" s="4" t="s">
        <v>1116</v>
      </c>
      <c r="I187" s="13" t="s">
        <v>1117</v>
      </c>
      <c r="J187" s="11">
        <v>36998000</v>
      </c>
      <c r="K187" s="4" t="s">
        <v>1118</v>
      </c>
      <c r="L187" s="32" t="s">
        <v>882</v>
      </c>
      <c r="M187" s="33">
        <v>1</v>
      </c>
      <c r="N187" s="14">
        <f t="shared" si="9"/>
        <v>36998000</v>
      </c>
    </row>
    <row r="188" spans="1:14" x14ac:dyDescent="0.25">
      <c r="A188" s="3">
        <f t="shared" si="4"/>
        <v>182</v>
      </c>
      <c r="B188" s="4" t="s">
        <v>1094</v>
      </c>
      <c r="C188" s="4" t="s">
        <v>78</v>
      </c>
      <c r="D188" s="5" t="s">
        <v>17</v>
      </c>
      <c r="E188" s="4">
        <v>201055108</v>
      </c>
      <c r="F188" s="4" t="s">
        <v>1119</v>
      </c>
      <c r="G188" s="11" t="s">
        <v>1120</v>
      </c>
      <c r="H188" s="4" t="s">
        <v>1121</v>
      </c>
      <c r="I188" s="13" t="s">
        <v>1122</v>
      </c>
      <c r="J188" s="11">
        <v>1029000</v>
      </c>
      <c r="K188" s="4" t="s">
        <v>24</v>
      </c>
      <c r="L188" s="32" t="s">
        <v>31</v>
      </c>
      <c r="M188" s="33">
        <v>98</v>
      </c>
      <c r="N188" s="14">
        <f t="shared" si="9"/>
        <v>10500</v>
      </c>
    </row>
    <row r="189" spans="1:14" ht="30" x14ac:dyDescent="0.25">
      <c r="A189" s="3">
        <f t="shared" si="4"/>
        <v>183</v>
      </c>
      <c r="B189" s="4" t="s">
        <v>1094</v>
      </c>
      <c r="C189" s="4" t="s">
        <v>78</v>
      </c>
      <c r="D189" s="5" t="s">
        <v>17</v>
      </c>
      <c r="E189" s="4">
        <v>201055108</v>
      </c>
      <c r="F189" s="4" t="s">
        <v>1123</v>
      </c>
      <c r="G189" s="11" t="s">
        <v>1124</v>
      </c>
      <c r="H189" s="4" t="s">
        <v>1125</v>
      </c>
      <c r="I189" s="13" t="s">
        <v>1126</v>
      </c>
      <c r="J189" s="11">
        <v>5013000</v>
      </c>
      <c r="K189" s="4" t="s">
        <v>1127</v>
      </c>
      <c r="L189" s="32" t="s">
        <v>32</v>
      </c>
      <c r="M189" s="33">
        <v>18</v>
      </c>
      <c r="N189" s="14">
        <f t="shared" si="9"/>
        <v>278500</v>
      </c>
    </row>
    <row r="190" spans="1:14" ht="30" x14ac:dyDescent="0.25">
      <c r="A190" s="3">
        <f t="shared" si="4"/>
        <v>184</v>
      </c>
      <c r="B190" s="4" t="s">
        <v>1128</v>
      </c>
      <c r="C190" s="4" t="s">
        <v>1129</v>
      </c>
      <c r="D190" s="5" t="s">
        <v>17</v>
      </c>
      <c r="E190" s="4">
        <v>201055108</v>
      </c>
      <c r="F190" s="4" t="s">
        <v>1025</v>
      </c>
      <c r="G190" s="11" t="s">
        <v>1026</v>
      </c>
      <c r="H190" s="4" t="s">
        <v>1130</v>
      </c>
      <c r="I190" s="13" t="s">
        <v>1131</v>
      </c>
      <c r="J190" s="11">
        <v>1560000</v>
      </c>
      <c r="K190" s="4" t="s">
        <v>1132</v>
      </c>
      <c r="L190" s="4" t="s">
        <v>31</v>
      </c>
      <c r="M190" s="4">
        <v>24</v>
      </c>
      <c r="N190" s="14">
        <f>+J190/M190</f>
        <v>65000</v>
      </c>
    </row>
    <row r="191" spans="1:14" x14ac:dyDescent="0.25">
      <c r="A191" s="3">
        <f t="shared" si="4"/>
        <v>185</v>
      </c>
      <c r="B191" s="4" t="s">
        <v>1128</v>
      </c>
      <c r="C191" s="4" t="s">
        <v>1129</v>
      </c>
      <c r="D191" s="5" t="s">
        <v>17</v>
      </c>
      <c r="E191" s="4">
        <v>201055108</v>
      </c>
      <c r="F191" s="4" t="s">
        <v>1133</v>
      </c>
      <c r="G191" s="11" t="s">
        <v>1134</v>
      </c>
      <c r="H191" s="4" t="s">
        <v>1135</v>
      </c>
      <c r="I191" s="13" t="s">
        <v>1136</v>
      </c>
      <c r="J191" s="11">
        <v>900000</v>
      </c>
      <c r="K191" s="4" t="s">
        <v>540</v>
      </c>
      <c r="L191" s="4" t="s">
        <v>32</v>
      </c>
      <c r="M191" s="4">
        <v>1</v>
      </c>
      <c r="N191" s="14">
        <f t="shared" ref="N191:N196" si="10">+J191/M191</f>
        <v>900000</v>
      </c>
    </row>
    <row r="192" spans="1:14" x14ac:dyDescent="0.25">
      <c r="A192" s="3">
        <f t="shared" si="4"/>
        <v>186</v>
      </c>
      <c r="B192" s="4" t="s">
        <v>1128</v>
      </c>
      <c r="C192" s="4" t="s">
        <v>1129</v>
      </c>
      <c r="D192" s="5" t="s">
        <v>17</v>
      </c>
      <c r="E192" s="4">
        <v>201055108</v>
      </c>
      <c r="F192" s="4" t="s">
        <v>354</v>
      </c>
      <c r="G192" s="11" t="s">
        <v>355</v>
      </c>
      <c r="H192" s="4" t="s">
        <v>1137</v>
      </c>
      <c r="I192" s="13" t="s">
        <v>1138</v>
      </c>
      <c r="J192" s="11">
        <v>1400000</v>
      </c>
      <c r="K192" s="4" t="s">
        <v>218</v>
      </c>
      <c r="L192" s="4" t="s">
        <v>31</v>
      </c>
      <c r="M192" s="4">
        <v>4</v>
      </c>
      <c r="N192" s="14">
        <f t="shared" si="10"/>
        <v>350000</v>
      </c>
    </row>
    <row r="193" spans="1:14" ht="30" x14ac:dyDescent="0.25">
      <c r="A193" s="3">
        <f t="shared" si="4"/>
        <v>187</v>
      </c>
      <c r="B193" s="4" t="s">
        <v>1128</v>
      </c>
      <c r="C193" s="4" t="s">
        <v>1129</v>
      </c>
      <c r="D193" s="5" t="s">
        <v>17</v>
      </c>
      <c r="E193" s="4">
        <v>201055108</v>
      </c>
      <c r="F193" s="4" t="s">
        <v>1139</v>
      </c>
      <c r="G193" s="11" t="s">
        <v>1140</v>
      </c>
      <c r="H193" s="4" t="s">
        <v>1141</v>
      </c>
      <c r="I193" s="13" t="s">
        <v>1142</v>
      </c>
      <c r="J193" s="11">
        <v>840000</v>
      </c>
      <c r="K193" s="4" t="s">
        <v>61</v>
      </c>
      <c r="L193" s="4" t="s">
        <v>31</v>
      </c>
      <c r="M193" s="4">
        <v>10</v>
      </c>
      <c r="N193" s="14">
        <f t="shared" si="10"/>
        <v>84000</v>
      </c>
    </row>
    <row r="194" spans="1:14" x14ac:dyDescent="0.25">
      <c r="A194" s="3">
        <f t="shared" si="4"/>
        <v>188</v>
      </c>
      <c r="B194" s="4" t="s">
        <v>1128</v>
      </c>
      <c r="C194" s="4" t="s">
        <v>1129</v>
      </c>
      <c r="D194" s="5" t="s">
        <v>17</v>
      </c>
      <c r="E194" s="4">
        <v>201055108</v>
      </c>
      <c r="F194" s="4" t="s">
        <v>1143</v>
      </c>
      <c r="G194" s="11" t="s">
        <v>1144</v>
      </c>
      <c r="H194" s="4" t="s">
        <v>1145</v>
      </c>
      <c r="I194" s="13" t="s">
        <v>1146</v>
      </c>
      <c r="J194" s="11">
        <v>8860000</v>
      </c>
      <c r="K194" s="4" t="s">
        <v>1147</v>
      </c>
      <c r="L194" s="4" t="s">
        <v>31</v>
      </c>
      <c r="M194" s="4">
        <v>200</v>
      </c>
      <c r="N194" s="14">
        <f t="shared" si="10"/>
        <v>44300</v>
      </c>
    </row>
    <row r="195" spans="1:14" ht="30" x14ac:dyDescent="0.25">
      <c r="A195" s="3">
        <f t="shared" si="4"/>
        <v>189</v>
      </c>
      <c r="B195" s="4" t="s">
        <v>1128</v>
      </c>
      <c r="C195" s="4" t="s">
        <v>1129</v>
      </c>
      <c r="D195" s="5" t="s">
        <v>17</v>
      </c>
      <c r="E195" s="4">
        <v>201055108</v>
      </c>
      <c r="F195" s="4" t="s">
        <v>1139</v>
      </c>
      <c r="G195" s="11" t="s">
        <v>1140</v>
      </c>
      <c r="H195" s="4" t="s">
        <v>1148</v>
      </c>
      <c r="I195" s="13" t="s">
        <v>1149</v>
      </c>
      <c r="J195" s="11">
        <v>880000</v>
      </c>
      <c r="K195" s="4" t="s">
        <v>61</v>
      </c>
      <c r="L195" s="4" t="s">
        <v>31</v>
      </c>
      <c r="M195" s="4">
        <v>10</v>
      </c>
      <c r="N195" s="14">
        <f t="shared" si="10"/>
        <v>88000</v>
      </c>
    </row>
    <row r="196" spans="1:14" x14ac:dyDescent="0.25">
      <c r="A196" s="3">
        <f t="shared" si="4"/>
        <v>190</v>
      </c>
      <c r="B196" s="4" t="s">
        <v>1128</v>
      </c>
      <c r="C196" s="4" t="s">
        <v>1129</v>
      </c>
      <c r="D196" s="5" t="s">
        <v>17</v>
      </c>
      <c r="E196" s="4">
        <v>201055108</v>
      </c>
      <c r="F196" s="4" t="s">
        <v>358</v>
      </c>
      <c r="G196" s="11" t="s">
        <v>359</v>
      </c>
      <c r="H196" s="4" t="s">
        <v>1150</v>
      </c>
      <c r="I196" s="13" t="s">
        <v>1151</v>
      </c>
      <c r="J196" s="11">
        <v>37440000</v>
      </c>
      <c r="K196" s="4" t="s">
        <v>1152</v>
      </c>
      <c r="L196" s="4" t="s">
        <v>31</v>
      </c>
      <c r="M196" s="4">
        <v>5000</v>
      </c>
      <c r="N196" s="14">
        <f t="shared" si="10"/>
        <v>7488</v>
      </c>
    </row>
    <row r="197" spans="1:14" ht="30" x14ac:dyDescent="0.25">
      <c r="A197" s="3">
        <f t="shared" si="4"/>
        <v>191</v>
      </c>
      <c r="B197" s="4" t="s">
        <v>57</v>
      </c>
      <c r="C197" s="4" t="s">
        <v>75</v>
      </c>
      <c r="D197" s="5" t="s">
        <v>17</v>
      </c>
      <c r="E197" s="4">
        <v>201055108</v>
      </c>
      <c r="F197" s="4" t="s">
        <v>452</v>
      </c>
      <c r="G197" s="11" t="s">
        <v>453</v>
      </c>
      <c r="H197" s="4" t="s">
        <v>1153</v>
      </c>
      <c r="I197" s="13" t="s">
        <v>1154</v>
      </c>
      <c r="J197" s="11">
        <v>2980000</v>
      </c>
      <c r="K197" s="4" t="s">
        <v>125</v>
      </c>
      <c r="L197" s="4" t="s">
        <v>32</v>
      </c>
      <c r="M197" s="4">
        <v>1</v>
      </c>
      <c r="N197" s="14">
        <f>+J197/M197</f>
        <v>2980000</v>
      </c>
    </row>
    <row r="198" spans="1:14" ht="30" x14ac:dyDescent="0.25">
      <c r="A198" s="3">
        <f t="shared" si="4"/>
        <v>192</v>
      </c>
      <c r="B198" s="4" t="s">
        <v>57</v>
      </c>
      <c r="C198" s="4" t="s">
        <v>75</v>
      </c>
      <c r="D198" s="5" t="s">
        <v>17</v>
      </c>
      <c r="E198" s="4">
        <v>201055108</v>
      </c>
      <c r="F198" s="4" t="s">
        <v>1155</v>
      </c>
      <c r="G198" s="11" t="s">
        <v>1156</v>
      </c>
      <c r="H198" s="4" t="s">
        <v>1157</v>
      </c>
      <c r="I198" s="13" t="s">
        <v>1158</v>
      </c>
      <c r="J198" s="11">
        <v>2793000</v>
      </c>
      <c r="K198" s="4" t="s">
        <v>118</v>
      </c>
      <c r="L198" s="4" t="s">
        <v>32</v>
      </c>
      <c r="M198" s="4">
        <v>7</v>
      </c>
      <c r="N198" s="14">
        <f t="shared" ref="N198:N200" si="11">+J198/M198</f>
        <v>399000</v>
      </c>
    </row>
    <row r="199" spans="1:14" ht="30" x14ac:dyDescent="0.25">
      <c r="A199" s="3">
        <f t="shared" si="4"/>
        <v>193</v>
      </c>
      <c r="B199" s="4" t="s">
        <v>57</v>
      </c>
      <c r="C199" s="4" t="s">
        <v>75</v>
      </c>
      <c r="D199" s="5" t="s">
        <v>17</v>
      </c>
      <c r="E199" s="4">
        <v>201055108</v>
      </c>
      <c r="F199" s="4" t="s">
        <v>1159</v>
      </c>
      <c r="G199" s="11" t="s">
        <v>1160</v>
      </c>
      <c r="H199" s="4" t="s">
        <v>1161</v>
      </c>
      <c r="I199" s="13" t="s">
        <v>1162</v>
      </c>
      <c r="J199" s="11">
        <v>1760000</v>
      </c>
      <c r="K199" s="4" t="s">
        <v>138</v>
      </c>
      <c r="L199" s="4" t="s">
        <v>32</v>
      </c>
      <c r="M199" s="4">
        <v>44</v>
      </c>
      <c r="N199" s="14">
        <f t="shared" si="11"/>
        <v>40000</v>
      </c>
    </row>
    <row r="200" spans="1:14" ht="30" x14ac:dyDescent="0.25">
      <c r="A200" s="3">
        <f t="shared" ref="A200:A263" si="12">+A199+1</f>
        <v>194</v>
      </c>
      <c r="B200" s="4" t="s">
        <v>57</v>
      </c>
      <c r="C200" s="4" t="s">
        <v>75</v>
      </c>
      <c r="D200" s="5" t="s">
        <v>17</v>
      </c>
      <c r="E200" s="4">
        <v>201055108</v>
      </c>
      <c r="F200" s="4" t="s">
        <v>1159</v>
      </c>
      <c r="G200" s="11" t="s">
        <v>1160</v>
      </c>
      <c r="H200" s="4" t="s">
        <v>1163</v>
      </c>
      <c r="I200" s="13" t="s">
        <v>1164</v>
      </c>
      <c r="J200" s="11">
        <v>2484000</v>
      </c>
      <c r="K200" s="4" t="s">
        <v>46</v>
      </c>
      <c r="L200" s="4" t="s">
        <v>31</v>
      </c>
      <c r="M200" s="4">
        <v>138</v>
      </c>
      <c r="N200" s="14">
        <f t="shared" si="11"/>
        <v>18000</v>
      </c>
    </row>
    <row r="201" spans="1:14" ht="30" x14ac:dyDescent="0.25">
      <c r="A201" s="3">
        <f t="shared" si="12"/>
        <v>195</v>
      </c>
      <c r="B201" s="4" t="s">
        <v>64</v>
      </c>
      <c r="C201" s="4" t="s">
        <v>16</v>
      </c>
      <c r="D201" s="5" t="s">
        <v>17</v>
      </c>
      <c r="E201" s="4">
        <v>201055108</v>
      </c>
      <c r="F201" s="4" t="s">
        <v>1165</v>
      </c>
      <c r="G201" s="11" t="s">
        <v>1166</v>
      </c>
      <c r="H201" s="4" t="s">
        <v>1167</v>
      </c>
      <c r="I201" s="13" t="s">
        <v>1168</v>
      </c>
      <c r="J201" s="11">
        <v>228000</v>
      </c>
      <c r="K201" s="4" t="s">
        <v>1169</v>
      </c>
      <c r="L201" s="32" t="s">
        <v>31</v>
      </c>
      <c r="M201" s="33">
        <v>2000</v>
      </c>
      <c r="N201" s="14">
        <f>+J201/M201</f>
        <v>114</v>
      </c>
    </row>
    <row r="202" spans="1:14" x14ac:dyDescent="0.25">
      <c r="A202" s="3">
        <f t="shared" si="12"/>
        <v>196</v>
      </c>
      <c r="B202" s="4" t="s">
        <v>1170</v>
      </c>
      <c r="C202" s="4" t="s">
        <v>74</v>
      </c>
      <c r="D202" s="5" t="s">
        <v>17</v>
      </c>
      <c r="E202" s="4">
        <v>201055108</v>
      </c>
      <c r="F202" s="4" t="s">
        <v>1171</v>
      </c>
      <c r="G202" s="11" t="s">
        <v>1172</v>
      </c>
      <c r="H202" s="4" t="s">
        <v>1173</v>
      </c>
      <c r="I202" s="13" t="s">
        <v>1174</v>
      </c>
      <c r="J202" s="11">
        <v>8970000</v>
      </c>
      <c r="K202" s="4" t="s">
        <v>1175</v>
      </c>
      <c r="L202" s="4" t="s">
        <v>1176</v>
      </c>
      <c r="M202" s="4">
        <v>65</v>
      </c>
      <c r="N202" s="14">
        <f>+J202/M202</f>
        <v>138000</v>
      </c>
    </row>
    <row r="203" spans="1:14" ht="30" x14ac:dyDescent="0.25">
      <c r="A203" s="3">
        <f t="shared" si="12"/>
        <v>197</v>
      </c>
      <c r="B203" s="4" t="s">
        <v>1170</v>
      </c>
      <c r="C203" s="4" t="s">
        <v>74</v>
      </c>
      <c r="D203" s="5" t="s">
        <v>17</v>
      </c>
      <c r="E203" s="4">
        <v>201055108</v>
      </c>
      <c r="F203" s="4" t="s">
        <v>1177</v>
      </c>
      <c r="G203" s="11" t="s">
        <v>1178</v>
      </c>
      <c r="H203" s="4" t="s">
        <v>1179</v>
      </c>
      <c r="I203" s="13" t="s">
        <v>1180</v>
      </c>
      <c r="J203" s="11">
        <v>850000</v>
      </c>
      <c r="K203" s="4" t="s">
        <v>22</v>
      </c>
      <c r="L203" s="4" t="s">
        <v>32</v>
      </c>
      <c r="M203" s="4">
        <v>1</v>
      </c>
      <c r="N203" s="14">
        <f t="shared" ref="N203:N206" si="13">+J203/M203</f>
        <v>850000</v>
      </c>
    </row>
    <row r="204" spans="1:14" ht="30" x14ac:dyDescent="0.25">
      <c r="A204" s="3">
        <f t="shared" si="12"/>
        <v>198</v>
      </c>
      <c r="B204" s="4" t="s">
        <v>1170</v>
      </c>
      <c r="C204" s="4" t="s">
        <v>74</v>
      </c>
      <c r="D204" s="5" t="s">
        <v>17</v>
      </c>
      <c r="E204" s="4">
        <v>201055108</v>
      </c>
      <c r="F204" s="4" t="s">
        <v>1181</v>
      </c>
      <c r="G204" s="11" t="s">
        <v>1182</v>
      </c>
      <c r="H204" s="4" t="s">
        <v>1183</v>
      </c>
      <c r="I204" s="13" t="s">
        <v>1184</v>
      </c>
      <c r="J204" s="11">
        <v>3950000</v>
      </c>
      <c r="K204" s="4" t="s">
        <v>1185</v>
      </c>
      <c r="L204" s="4" t="s">
        <v>32</v>
      </c>
      <c r="M204" s="4">
        <v>1</v>
      </c>
      <c r="N204" s="14">
        <f t="shared" si="13"/>
        <v>3950000</v>
      </c>
    </row>
    <row r="205" spans="1:14" x14ac:dyDescent="0.25">
      <c r="A205" s="3">
        <f t="shared" si="12"/>
        <v>199</v>
      </c>
      <c r="B205" s="4" t="s">
        <v>1170</v>
      </c>
      <c r="C205" s="4" t="s">
        <v>74</v>
      </c>
      <c r="D205" s="5" t="s">
        <v>17</v>
      </c>
      <c r="E205" s="4">
        <v>201055108</v>
      </c>
      <c r="F205" s="4" t="s">
        <v>728</v>
      </c>
      <c r="G205" s="11" t="s">
        <v>955</v>
      </c>
      <c r="H205" s="4" t="s">
        <v>1186</v>
      </c>
      <c r="I205" s="13" t="s">
        <v>1187</v>
      </c>
      <c r="J205" s="11">
        <v>1899000</v>
      </c>
      <c r="K205" s="4" t="s">
        <v>265</v>
      </c>
      <c r="L205" s="4" t="s">
        <v>31</v>
      </c>
      <c r="M205" s="4">
        <v>1</v>
      </c>
      <c r="N205" s="14">
        <f t="shared" si="13"/>
        <v>1899000</v>
      </c>
    </row>
    <row r="206" spans="1:14" ht="30" x14ac:dyDescent="0.25">
      <c r="A206" s="3">
        <f t="shared" si="12"/>
        <v>200</v>
      </c>
      <c r="B206" s="4" t="s">
        <v>1170</v>
      </c>
      <c r="C206" s="4" t="s">
        <v>74</v>
      </c>
      <c r="D206" s="5" t="s">
        <v>17</v>
      </c>
      <c r="E206" s="4">
        <v>201055108</v>
      </c>
      <c r="F206" s="4" t="s">
        <v>1188</v>
      </c>
      <c r="G206" s="11" t="s">
        <v>1189</v>
      </c>
      <c r="H206" s="4" t="s">
        <v>1190</v>
      </c>
      <c r="I206" s="13" t="s">
        <v>1191</v>
      </c>
      <c r="J206" s="11">
        <v>3980000</v>
      </c>
      <c r="K206" s="4" t="s">
        <v>88</v>
      </c>
      <c r="L206" s="4" t="s">
        <v>31</v>
      </c>
      <c r="M206" s="4">
        <v>4</v>
      </c>
      <c r="N206" s="14">
        <f t="shared" si="13"/>
        <v>995000</v>
      </c>
    </row>
    <row r="207" spans="1:14" ht="30" x14ac:dyDescent="0.25">
      <c r="A207" s="3">
        <f t="shared" si="12"/>
        <v>201</v>
      </c>
      <c r="B207" s="4" t="s">
        <v>1192</v>
      </c>
      <c r="C207" s="4" t="s">
        <v>16</v>
      </c>
      <c r="D207" s="5" t="s">
        <v>17</v>
      </c>
      <c r="E207" s="4">
        <v>201055108</v>
      </c>
      <c r="F207" s="4" t="s">
        <v>1019</v>
      </c>
      <c r="G207" s="11" t="s">
        <v>1193</v>
      </c>
      <c r="H207" s="4" t="s">
        <v>1194</v>
      </c>
      <c r="I207" s="13" t="s">
        <v>1195</v>
      </c>
      <c r="J207" s="11">
        <v>1399999</v>
      </c>
      <c r="K207" s="4" t="s">
        <v>1196</v>
      </c>
      <c r="L207" s="4" t="s">
        <v>32</v>
      </c>
      <c r="M207" s="4">
        <v>1</v>
      </c>
      <c r="N207" s="14">
        <f>+J207/M207</f>
        <v>1399999</v>
      </c>
    </row>
    <row r="208" spans="1:14" x14ac:dyDescent="0.25">
      <c r="A208" s="3">
        <f t="shared" si="12"/>
        <v>202</v>
      </c>
      <c r="B208" s="4" t="s">
        <v>1192</v>
      </c>
      <c r="C208" s="4" t="s">
        <v>16</v>
      </c>
      <c r="D208" s="5" t="s">
        <v>17</v>
      </c>
      <c r="E208" s="4">
        <v>201055108</v>
      </c>
      <c r="F208" s="4" t="s">
        <v>1017</v>
      </c>
      <c r="G208" s="11" t="s">
        <v>1197</v>
      </c>
      <c r="H208" s="4" t="s">
        <v>1198</v>
      </c>
      <c r="I208" s="13" t="s">
        <v>1199</v>
      </c>
      <c r="J208" s="11">
        <v>357000</v>
      </c>
      <c r="K208" s="4" t="s">
        <v>1200</v>
      </c>
      <c r="L208" s="4" t="s">
        <v>1201</v>
      </c>
      <c r="M208" s="4">
        <v>3</v>
      </c>
      <c r="N208" s="14">
        <f t="shared" ref="N208:N216" si="14">+J208/M208</f>
        <v>119000</v>
      </c>
    </row>
    <row r="209" spans="1:14" ht="30" x14ac:dyDescent="0.25">
      <c r="A209" s="3">
        <f t="shared" si="12"/>
        <v>203</v>
      </c>
      <c r="B209" s="4" t="s">
        <v>1192</v>
      </c>
      <c r="C209" s="4" t="s">
        <v>16</v>
      </c>
      <c r="D209" s="5" t="s">
        <v>17</v>
      </c>
      <c r="E209" s="4">
        <v>201055108</v>
      </c>
      <c r="F209" s="4" t="s">
        <v>637</v>
      </c>
      <c r="G209" s="11" t="s">
        <v>1202</v>
      </c>
      <c r="H209" s="4" t="s">
        <v>1203</v>
      </c>
      <c r="I209" s="13" t="s">
        <v>1204</v>
      </c>
      <c r="J209" s="11">
        <v>333320</v>
      </c>
      <c r="K209" s="4" t="s">
        <v>104</v>
      </c>
      <c r="L209" s="4" t="s">
        <v>29</v>
      </c>
      <c r="M209" s="4">
        <v>20</v>
      </c>
      <c r="N209" s="14">
        <f t="shared" si="14"/>
        <v>16666</v>
      </c>
    </row>
    <row r="210" spans="1:14" x14ac:dyDescent="0.25">
      <c r="A210" s="3">
        <f t="shared" si="12"/>
        <v>204</v>
      </c>
      <c r="B210" s="4" t="s">
        <v>1192</v>
      </c>
      <c r="C210" s="4" t="s">
        <v>16</v>
      </c>
      <c r="D210" s="5" t="s">
        <v>17</v>
      </c>
      <c r="E210" s="4">
        <v>201055108</v>
      </c>
      <c r="F210" s="4" t="s">
        <v>491</v>
      </c>
      <c r="G210" s="11" t="s">
        <v>492</v>
      </c>
      <c r="H210" s="4" t="s">
        <v>1205</v>
      </c>
      <c r="I210" s="13" t="s">
        <v>1206</v>
      </c>
      <c r="J210" s="11">
        <v>796000</v>
      </c>
      <c r="K210" s="4" t="s">
        <v>26</v>
      </c>
      <c r="L210" s="4" t="s">
        <v>28</v>
      </c>
      <c r="M210" s="4">
        <v>20</v>
      </c>
      <c r="N210" s="14">
        <f t="shared" si="14"/>
        <v>39800</v>
      </c>
    </row>
    <row r="211" spans="1:14" ht="30" x14ac:dyDescent="0.25">
      <c r="A211" s="3">
        <f t="shared" si="12"/>
        <v>205</v>
      </c>
      <c r="B211" s="4" t="s">
        <v>1192</v>
      </c>
      <c r="C211" s="4" t="s">
        <v>16</v>
      </c>
      <c r="D211" s="5" t="s">
        <v>17</v>
      </c>
      <c r="E211" s="4">
        <v>201055108</v>
      </c>
      <c r="F211" s="4" t="s">
        <v>1207</v>
      </c>
      <c r="G211" s="11" t="s">
        <v>1208</v>
      </c>
      <c r="H211" s="4" t="s">
        <v>1209</v>
      </c>
      <c r="I211" s="13" t="s">
        <v>1210</v>
      </c>
      <c r="J211" s="11">
        <v>366660</v>
      </c>
      <c r="K211" s="4" t="s">
        <v>51</v>
      </c>
      <c r="L211" s="4" t="s">
        <v>31</v>
      </c>
      <c r="M211" s="4">
        <v>60</v>
      </c>
      <c r="N211" s="14">
        <f t="shared" si="14"/>
        <v>6111</v>
      </c>
    </row>
    <row r="212" spans="1:14" x14ac:dyDescent="0.25">
      <c r="A212" s="3">
        <f t="shared" si="12"/>
        <v>206</v>
      </c>
      <c r="B212" s="4" t="s">
        <v>1192</v>
      </c>
      <c r="C212" s="4" t="s">
        <v>16</v>
      </c>
      <c r="D212" s="5" t="s">
        <v>17</v>
      </c>
      <c r="E212" s="4">
        <v>201055108</v>
      </c>
      <c r="F212" s="4" t="s">
        <v>1211</v>
      </c>
      <c r="G212" s="11" t="s">
        <v>1212</v>
      </c>
      <c r="H212" s="4" t="s">
        <v>1213</v>
      </c>
      <c r="I212" s="13" t="s">
        <v>1214</v>
      </c>
      <c r="J212" s="11">
        <v>175000</v>
      </c>
      <c r="K212" s="4" t="s">
        <v>1215</v>
      </c>
      <c r="L212" s="4" t="s">
        <v>31</v>
      </c>
      <c r="M212" s="4">
        <v>5</v>
      </c>
      <c r="N212" s="14">
        <f t="shared" si="14"/>
        <v>35000</v>
      </c>
    </row>
    <row r="213" spans="1:14" x14ac:dyDescent="0.25">
      <c r="A213" s="3">
        <f t="shared" si="12"/>
        <v>207</v>
      </c>
      <c r="B213" s="4" t="s">
        <v>1192</v>
      </c>
      <c r="C213" s="4" t="s">
        <v>16</v>
      </c>
      <c r="D213" s="5" t="s">
        <v>17</v>
      </c>
      <c r="E213" s="4">
        <v>201055108</v>
      </c>
      <c r="F213" s="4" t="s">
        <v>482</v>
      </c>
      <c r="G213" s="11" t="s">
        <v>1216</v>
      </c>
      <c r="H213" s="4" t="s">
        <v>1217</v>
      </c>
      <c r="I213" s="13" t="s">
        <v>1218</v>
      </c>
      <c r="J213" s="11">
        <v>104480</v>
      </c>
      <c r="K213" s="4" t="s">
        <v>130</v>
      </c>
      <c r="L213" s="4" t="s">
        <v>31</v>
      </c>
      <c r="M213" s="4">
        <v>10</v>
      </c>
      <c r="N213" s="14">
        <f t="shared" si="14"/>
        <v>10448</v>
      </c>
    </row>
    <row r="214" spans="1:14" ht="30" x14ac:dyDescent="0.25">
      <c r="A214" s="3">
        <f t="shared" si="12"/>
        <v>208</v>
      </c>
      <c r="B214" s="4" t="s">
        <v>1192</v>
      </c>
      <c r="C214" s="4" t="s">
        <v>16</v>
      </c>
      <c r="D214" s="5" t="s">
        <v>17</v>
      </c>
      <c r="E214" s="4">
        <v>201055108</v>
      </c>
      <c r="F214" s="4" t="s">
        <v>703</v>
      </c>
      <c r="G214" s="11" t="s">
        <v>1219</v>
      </c>
      <c r="H214" s="4" t="s">
        <v>1220</v>
      </c>
      <c r="I214" s="13" t="s">
        <v>1221</v>
      </c>
      <c r="J214" s="11">
        <v>222200</v>
      </c>
      <c r="K214" s="4" t="s">
        <v>407</v>
      </c>
      <c r="L214" s="4" t="s">
        <v>1222</v>
      </c>
      <c r="M214" s="4">
        <v>25</v>
      </c>
      <c r="N214" s="14">
        <f t="shared" si="14"/>
        <v>8888</v>
      </c>
    </row>
    <row r="215" spans="1:14" ht="30" x14ac:dyDescent="0.25">
      <c r="A215" s="3">
        <f t="shared" si="12"/>
        <v>209</v>
      </c>
      <c r="B215" s="4" t="s">
        <v>1192</v>
      </c>
      <c r="C215" s="4" t="s">
        <v>16</v>
      </c>
      <c r="D215" s="5" t="s">
        <v>17</v>
      </c>
      <c r="E215" s="4">
        <v>201055108</v>
      </c>
      <c r="F215" s="4" t="s">
        <v>1223</v>
      </c>
      <c r="G215" s="11" t="s">
        <v>1224</v>
      </c>
      <c r="H215" s="4" t="s">
        <v>1225</v>
      </c>
      <c r="I215" s="13" t="s">
        <v>1226</v>
      </c>
      <c r="J215" s="11">
        <v>1499000</v>
      </c>
      <c r="K215" s="4" t="s">
        <v>577</v>
      </c>
      <c r="L215" s="4" t="s">
        <v>31</v>
      </c>
      <c r="M215" s="4">
        <v>1000</v>
      </c>
      <c r="N215" s="14">
        <f t="shared" si="14"/>
        <v>1499</v>
      </c>
    </row>
    <row r="216" spans="1:14" ht="30" x14ac:dyDescent="0.25">
      <c r="A216" s="3">
        <f t="shared" si="12"/>
        <v>210</v>
      </c>
      <c r="B216" s="4" t="s">
        <v>1192</v>
      </c>
      <c r="C216" s="4" t="s">
        <v>16</v>
      </c>
      <c r="D216" s="5" t="s">
        <v>17</v>
      </c>
      <c r="E216" s="4">
        <v>201055108</v>
      </c>
      <c r="F216" s="4" t="s">
        <v>1019</v>
      </c>
      <c r="G216" s="11" t="s">
        <v>1193</v>
      </c>
      <c r="H216" s="4" t="s">
        <v>1227</v>
      </c>
      <c r="I216" s="13" t="s">
        <v>1228</v>
      </c>
      <c r="J216" s="11">
        <v>8179000</v>
      </c>
      <c r="K216" s="4" t="s">
        <v>930</v>
      </c>
      <c r="L216" s="4" t="s">
        <v>32</v>
      </c>
      <c r="M216" s="4">
        <v>1</v>
      </c>
      <c r="N216" s="14">
        <f t="shared" si="14"/>
        <v>8179000</v>
      </c>
    </row>
    <row r="217" spans="1:14" x14ac:dyDescent="0.25">
      <c r="A217" s="3">
        <f t="shared" si="12"/>
        <v>211</v>
      </c>
      <c r="B217" s="4"/>
      <c r="C217" s="4"/>
      <c r="D217" s="5"/>
      <c r="E217" s="4"/>
      <c r="F217" s="4"/>
      <c r="G217" s="11"/>
      <c r="H217" s="4"/>
      <c r="I217" s="13"/>
      <c r="J217" s="11"/>
      <c r="K217" s="19"/>
      <c r="L217" s="4"/>
      <c r="M217" s="4"/>
      <c r="N217" s="14"/>
    </row>
    <row r="218" spans="1:14" x14ac:dyDescent="0.25">
      <c r="A218" s="3">
        <f t="shared" si="12"/>
        <v>212</v>
      </c>
      <c r="B218" s="4"/>
      <c r="C218" s="4"/>
      <c r="D218" s="5"/>
      <c r="E218" s="4"/>
      <c r="F218" s="4"/>
      <c r="G218" s="11"/>
      <c r="H218" s="4"/>
      <c r="I218" s="13"/>
      <c r="J218" s="11"/>
      <c r="K218" s="4"/>
      <c r="L218" s="4"/>
      <c r="M218" s="4"/>
      <c r="N218" s="14"/>
    </row>
    <row r="219" spans="1:14" x14ac:dyDescent="0.25">
      <c r="A219" s="3">
        <f t="shared" si="12"/>
        <v>213</v>
      </c>
      <c r="B219" s="4"/>
      <c r="C219" s="4"/>
      <c r="D219" s="5"/>
      <c r="E219" s="4"/>
      <c r="F219" s="4"/>
      <c r="G219" s="11"/>
      <c r="H219" s="4"/>
      <c r="I219" s="13"/>
      <c r="J219" s="11"/>
      <c r="K219" s="4"/>
      <c r="L219" s="4"/>
      <c r="M219" s="4"/>
      <c r="N219" s="14"/>
    </row>
    <row r="220" spans="1:14" x14ac:dyDescent="0.25">
      <c r="A220" s="3">
        <f t="shared" si="12"/>
        <v>214</v>
      </c>
      <c r="B220" s="4"/>
      <c r="C220" s="4"/>
      <c r="D220" s="5"/>
      <c r="E220" s="4"/>
      <c r="F220" s="4"/>
      <c r="G220" s="4"/>
      <c r="H220" s="4"/>
      <c r="I220" s="13"/>
      <c r="J220" s="14"/>
      <c r="K220" s="4"/>
      <c r="L220" s="4"/>
      <c r="M220" s="4"/>
      <c r="N220" s="14"/>
    </row>
    <row r="221" spans="1:14" x14ac:dyDescent="0.25">
      <c r="A221" s="3">
        <f t="shared" si="12"/>
        <v>215</v>
      </c>
      <c r="B221" s="4"/>
      <c r="C221" s="4"/>
      <c r="D221" s="5"/>
      <c r="E221" s="4"/>
      <c r="F221" s="4"/>
      <c r="G221" s="11"/>
      <c r="H221" s="4"/>
      <c r="I221" s="13"/>
      <c r="J221" s="11"/>
      <c r="K221" s="4"/>
      <c r="L221" s="4"/>
      <c r="M221" s="4"/>
      <c r="N221" s="14"/>
    </row>
    <row r="222" spans="1:14" x14ac:dyDescent="0.25">
      <c r="A222" s="3">
        <f t="shared" si="12"/>
        <v>216</v>
      </c>
      <c r="B222" s="4"/>
      <c r="C222" s="4"/>
      <c r="D222" s="5"/>
      <c r="E222" s="4"/>
      <c r="F222" s="4"/>
      <c r="G222" s="11"/>
      <c r="H222" s="4"/>
      <c r="I222" s="13"/>
      <c r="J222" s="11"/>
      <c r="K222" s="4"/>
      <c r="L222" s="4"/>
      <c r="M222" s="4"/>
      <c r="N222" s="14"/>
    </row>
    <row r="223" spans="1:14" x14ac:dyDescent="0.25">
      <c r="A223" s="3">
        <f t="shared" si="12"/>
        <v>217</v>
      </c>
      <c r="B223" s="4"/>
      <c r="C223" s="4"/>
      <c r="D223" s="5"/>
      <c r="E223" s="4"/>
      <c r="F223" s="4"/>
      <c r="G223" s="11"/>
      <c r="H223" s="4"/>
      <c r="I223" s="13"/>
      <c r="J223" s="11"/>
      <c r="K223" s="4"/>
      <c r="L223" s="4"/>
      <c r="M223" s="4"/>
      <c r="N223" s="14"/>
    </row>
    <row r="224" spans="1:14" x14ac:dyDescent="0.25">
      <c r="A224" s="3">
        <f t="shared" si="12"/>
        <v>218</v>
      </c>
      <c r="B224" s="4"/>
      <c r="C224" s="4"/>
      <c r="D224" s="5"/>
      <c r="E224" s="4"/>
      <c r="F224" s="4"/>
      <c r="G224" s="11"/>
      <c r="H224" s="4"/>
      <c r="I224" s="13"/>
      <c r="J224" s="11"/>
      <c r="K224" s="4"/>
      <c r="L224" s="4"/>
      <c r="M224" s="4"/>
      <c r="N224" s="14"/>
    </row>
    <row r="225" spans="1:14" x14ac:dyDescent="0.25">
      <c r="A225" s="3">
        <f t="shared" si="12"/>
        <v>219</v>
      </c>
      <c r="B225" s="4"/>
      <c r="C225" s="4"/>
      <c r="D225" s="5"/>
      <c r="E225" s="4"/>
      <c r="F225" s="4"/>
      <c r="G225" s="11"/>
      <c r="H225" s="4"/>
      <c r="I225" s="13"/>
      <c r="J225" s="11"/>
      <c r="K225" s="4"/>
      <c r="L225" s="4"/>
      <c r="M225" s="4"/>
      <c r="N225" s="14"/>
    </row>
    <row r="226" spans="1:14" x14ac:dyDescent="0.25">
      <c r="A226" s="3">
        <f t="shared" si="12"/>
        <v>220</v>
      </c>
      <c r="B226" s="4"/>
      <c r="C226" s="4"/>
      <c r="D226" s="5"/>
      <c r="E226" s="4"/>
      <c r="F226" s="4"/>
      <c r="G226" s="11"/>
      <c r="H226" s="4"/>
      <c r="I226" s="13"/>
      <c r="J226" s="11"/>
      <c r="K226" s="4"/>
      <c r="L226" s="4"/>
      <c r="M226" s="4"/>
      <c r="N226" s="14"/>
    </row>
    <row r="227" spans="1:14" x14ac:dyDescent="0.25">
      <c r="A227" s="3">
        <f t="shared" si="12"/>
        <v>221</v>
      </c>
      <c r="B227" s="4"/>
      <c r="C227" s="4"/>
      <c r="D227" s="5"/>
      <c r="E227" s="4"/>
      <c r="F227" s="4"/>
      <c r="G227" s="11"/>
      <c r="H227" s="4"/>
      <c r="I227" s="13"/>
      <c r="J227" s="11"/>
      <c r="K227" s="4"/>
      <c r="L227" s="4"/>
      <c r="M227" s="4"/>
      <c r="N227" s="14"/>
    </row>
    <row r="228" spans="1:14" x14ac:dyDescent="0.25">
      <c r="A228" s="3">
        <f t="shared" si="12"/>
        <v>222</v>
      </c>
      <c r="B228" s="4"/>
      <c r="C228" s="4"/>
      <c r="D228" s="5"/>
      <c r="E228" s="4"/>
      <c r="F228" s="4"/>
      <c r="G228" s="11"/>
      <c r="H228" s="4"/>
      <c r="I228" s="13"/>
      <c r="J228" s="11"/>
      <c r="K228" s="4"/>
      <c r="L228" s="4"/>
      <c r="M228" s="4"/>
      <c r="N228" s="14"/>
    </row>
    <row r="229" spans="1:14" x14ac:dyDescent="0.25">
      <c r="A229" s="3">
        <f t="shared" si="12"/>
        <v>223</v>
      </c>
      <c r="B229" s="4"/>
      <c r="C229" s="4"/>
      <c r="D229" s="5"/>
      <c r="E229" s="4"/>
      <c r="F229" s="4"/>
      <c r="G229" s="11"/>
      <c r="H229" s="4"/>
      <c r="I229" s="13"/>
      <c r="J229" s="11"/>
      <c r="K229" s="4"/>
      <c r="L229" s="4"/>
      <c r="M229" s="4"/>
      <c r="N229" s="14"/>
    </row>
    <row r="230" spans="1:14" x14ac:dyDescent="0.25">
      <c r="A230" s="3">
        <f t="shared" si="12"/>
        <v>224</v>
      </c>
      <c r="B230" s="4"/>
      <c r="C230" s="4"/>
      <c r="D230" s="5"/>
      <c r="E230" s="4"/>
      <c r="F230" s="4"/>
      <c r="G230" s="11"/>
      <c r="H230" s="4"/>
      <c r="I230" s="13"/>
      <c r="J230" s="11"/>
      <c r="K230" s="4"/>
      <c r="L230" s="4"/>
      <c r="M230" s="4"/>
      <c r="N230" s="14"/>
    </row>
    <row r="231" spans="1:14" x14ac:dyDescent="0.25">
      <c r="A231" s="3">
        <f t="shared" si="12"/>
        <v>225</v>
      </c>
      <c r="B231" s="4"/>
      <c r="C231" s="4"/>
      <c r="D231" s="5"/>
      <c r="E231" s="4"/>
      <c r="F231" s="4"/>
      <c r="G231" s="11"/>
      <c r="H231" s="4"/>
      <c r="I231" s="13"/>
      <c r="J231" s="11"/>
      <c r="K231" s="4"/>
      <c r="L231" s="4"/>
      <c r="M231" s="4"/>
      <c r="N231" s="14"/>
    </row>
    <row r="232" spans="1:14" x14ac:dyDescent="0.25">
      <c r="A232" s="3">
        <f t="shared" si="12"/>
        <v>226</v>
      </c>
      <c r="B232" s="4"/>
      <c r="C232" s="4"/>
      <c r="D232" s="5"/>
      <c r="E232" s="4"/>
      <c r="F232" s="4"/>
      <c r="G232" s="11"/>
      <c r="H232" s="4"/>
      <c r="I232" s="13"/>
      <c r="J232" s="11"/>
      <c r="K232" s="4"/>
      <c r="L232" s="4"/>
      <c r="M232" s="4"/>
      <c r="N232" s="14"/>
    </row>
    <row r="233" spans="1:14" x14ac:dyDescent="0.25">
      <c r="A233" s="3">
        <f t="shared" si="12"/>
        <v>227</v>
      </c>
      <c r="B233" s="4"/>
      <c r="C233" s="4"/>
      <c r="D233" s="5"/>
      <c r="E233" s="4"/>
      <c r="F233" s="4"/>
      <c r="G233" s="11"/>
      <c r="H233" s="4"/>
      <c r="I233" s="13"/>
      <c r="J233" s="11"/>
      <c r="K233" s="4"/>
      <c r="L233" s="4"/>
      <c r="M233" s="4"/>
      <c r="N233" s="14"/>
    </row>
    <row r="234" spans="1:14" x14ac:dyDescent="0.25">
      <c r="A234" s="3">
        <f t="shared" si="12"/>
        <v>228</v>
      </c>
      <c r="B234" s="4"/>
      <c r="C234" s="4"/>
      <c r="D234" s="5"/>
      <c r="E234" s="4"/>
      <c r="F234" s="4"/>
      <c r="G234" s="11"/>
      <c r="H234" s="4"/>
      <c r="I234" s="13"/>
      <c r="J234" s="11"/>
      <c r="K234" s="4"/>
      <c r="L234" s="4"/>
      <c r="M234" s="4"/>
      <c r="N234" s="14"/>
    </row>
    <row r="235" spans="1:14" x14ac:dyDescent="0.25">
      <c r="A235" s="3">
        <f t="shared" si="12"/>
        <v>229</v>
      </c>
      <c r="B235" s="4"/>
      <c r="C235" s="4"/>
      <c r="D235" s="5"/>
      <c r="E235" s="4"/>
      <c r="F235" s="4"/>
      <c r="G235" s="11"/>
      <c r="H235" s="4"/>
      <c r="I235" s="13"/>
      <c r="J235" s="11"/>
      <c r="K235" s="4"/>
      <c r="L235" s="4"/>
      <c r="M235" s="4"/>
      <c r="N235" s="14"/>
    </row>
    <row r="236" spans="1:14" x14ac:dyDescent="0.25">
      <c r="A236" s="3">
        <f t="shared" si="12"/>
        <v>230</v>
      </c>
      <c r="B236" s="4"/>
      <c r="C236" s="4"/>
      <c r="D236" s="5"/>
      <c r="E236" s="4"/>
      <c r="F236" s="4"/>
      <c r="G236" s="11"/>
      <c r="H236" s="4"/>
      <c r="I236" s="13"/>
      <c r="J236" s="11"/>
      <c r="K236" s="4"/>
      <c r="L236" s="4"/>
      <c r="M236" s="4"/>
      <c r="N236" s="14"/>
    </row>
    <row r="237" spans="1:14" x14ac:dyDescent="0.25">
      <c r="A237" s="3">
        <f t="shared" si="12"/>
        <v>231</v>
      </c>
      <c r="B237" s="4"/>
      <c r="C237" s="4"/>
      <c r="D237" s="5"/>
      <c r="E237" s="4"/>
      <c r="F237" s="4"/>
      <c r="G237" s="11"/>
      <c r="H237" s="4"/>
      <c r="I237" s="13"/>
      <c r="J237" s="11"/>
      <c r="K237" s="4"/>
      <c r="L237" s="4"/>
      <c r="M237" s="4"/>
      <c r="N237" s="14"/>
    </row>
    <row r="238" spans="1:14" x14ac:dyDescent="0.25">
      <c r="A238" s="3">
        <f t="shared" si="12"/>
        <v>232</v>
      </c>
      <c r="B238" s="4"/>
      <c r="C238" s="4"/>
      <c r="D238" s="5"/>
      <c r="E238" s="4"/>
      <c r="F238" s="4"/>
      <c r="G238" s="11"/>
      <c r="H238" s="4"/>
      <c r="I238" s="13"/>
      <c r="J238" s="11"/>
      <c r="K238" s="4"/>
      <c r="L238" s="4"/>
      <c r="M238" s="4"/>
      <c r="N238" s="14"/>
    </row>
    <row r="239" spans="1:14" x14ac:dyDescent="0.25">
      <c r="A239" s="3">
        <f t="shared" si="12"/>
        <v>233</v>
      </c>
      <c r="B239" s="4"/>
      <c r="C239" s="4"/>
      <c r="D239" s="5"/>
      <c r="E239" s="4"/>
      <c r="F239" s="4"/>
      <c r="G239" s="11"/>
      <c r="H239" s="4"/>
      <c r="I239" s="13"/>
      <c r="J239" s="11"/>
      <c r="K239" s="4"/>
      <c r="L239" s="4"/>
      <c r="M239" s="4"/>
      <c r="N239" s="14"/>
    </row>
    <row r="240" spans="1:14" x14ac:dyDescent="0.25">
      <c r="A240" s="3">
        <f t="shared" si="12"/>
        <v>234</v>
      </c>
      <c r="B240" s="4"/>
      <c r="C240" s="4"/>
      <c r="D240" s="5"/>
      <c r="E240" s="4"/>
      <c r="F240" s="4"/>
      <c r="G240" s="11"/>
      <c r="H240" s="4"/>
      <c r="I240" s="13"/>
      <c r="J240" s="11"/>
      <c r="K240" s="4"/>
      <c r="L240" s="4"/>
      <c r="M240" s="4"/>
      <c r="N240" s="14"/>
    </row>
    <row r="241" spans="1:14" x14ac:dyDescent="0.25">
      <c r="A241" s="3">
        <f t="shared" si="12"/>
        <v>235</v>
      </c>
      <c r="B241" s="4"/>
      <c r="C241" s="4"/>
      <c r="D241" s="5"/>
      <c r="E241" s="4"/>
      <c r="F241" s="4"/>
      <c r="G241" s="11"/>
      <c r="H241" s="4"/>
      <c r="I241" s="13"/>
      <c r="J241" s="11"/>
      <c r="K241" s="4"/>
      <c r="L241" s="4"/>
      <c r="M241" s="4"/>
      <c r="N241" s="14"/>
    </row>
    <row r="242" spans="1:14" x14ac:dyDescent="0.25">
      <c r="A242" s="3">
        <f t="shared" si="12"/>
        <v>236</v>
      </c>
      <c r="B242" s="4"/>
      <c r="C242" s="4"/>
      <c r="D242" s="5"/>
      <c r="E242" s="4"/>
      <c r="F242" s="4"/>
      <c r="G242" s="11"/>
      <c r="H242" s="4"/>
      <c r="I242" s="13"/>
      <c r="J242" s="11"/>
      <c r="K242" s="4"/>
      <c r="L242" s="4"/>
      <c r="M242" s="4"/>
      <c r="N242" s="14"/>
    </row>
    <row r="243" spans="1:14" x14ac:dyDescent="0.25">
      <c r="A243" s="3">
        <f t="shared" si="12"/>
        <v>237</v>
      </c>
      <c r="B243" s="4"/>
      <c r="C243" s="4"/>
      <c r="D243" s="5"/>
      <c r="E243" s="4"/>
      <c r="F243" s="4"/>
      <c r="G243" s="11"/>
      <c r="H243" s="4"/>
      <c r="I243" s="13"/>
      <c r="J243" s="11"/>
      <c r="K243" s="4"/>
      <c r="L243" s="4"/>
      <c r="M243" s="4"/>
      <c r="N243" s="14"/>
    </row>
    <row r="244" spans="1:14" x14ac:dyDescent="0.25">
      <c r="A244" s="3">
        <f t="shared" si="12"/>
        <v>238</v>
      </c>
      <c r="B244" s="4"/>
      <c r="C244" s="4"/>
      <c r="D244" s="5"/>
      <c r="E244" s="4"/>
      <c r="F244" s="4"/>
      <c r="G244" s="11"/>
      <c r="H244" s="4"/>
      <c r="I244" s="13"/>
      <c r="J244" s="11"/>
      <c r="K244" s="4"/>
      <c r="L244" s="4"/>
      <c r="M244" s="4"/>
      <c r="N244" s="14"/>
    </row>
    <row r="245" spans="1:14" x14ac:dyDescent="0.25">
      <c r="A245" s="3">
        <f t="shared" si="12"/>
        <v>239</v>
      </c>
      <c r="B245" s="4"/>
      <c r="C245" s="4"/>
      <c r="D245" s="5"/>
      <c r="E245" s="4"/>
      <c r="F245" s="4"/>
      <c r="G245" s="11"/>
      <c r="H245" s="4"/>
      <c r="I245" s="13"/>
      <c r="J245" s="11"/>
      <c r="K245" s="4"/>
      <c r="L245" s="4"/>
      <c r="M245" s="4"/>
      <c r="N245" s="14"/>
    </row>
    <row r="246" spans="1:14" x14ac:dyDescent="0.25">
      <c r="A246" s="3">
        <f t="shared" si="12"/>
        <v>240</v>
      </c>
      <c r="B246" s="4"/>
      <c r="C246" s="4"/>
      <c r="D246" s="5"/>
      <c r="E246" s="4"/>
      <c r="F246" s="4"/>
      <c r="G246" s="11"/>
      <c r="H246" s="4"/>
      <c r="I246" s="13"/>
      <c r="J246" s="11"/>
      <c r="K246" s="4"/>
      <c r="L246" s="4"/>
      <c r="M246" s="4"/>
      <c r="N246" s="14"/>
    </row>
    <row r="247" spans="1:14" x14ac:dyDescent="0.25">
      <c r="A247" s="3">
        <f t="shared" si="12"/>
        <v>241</v>
      </c>
      <c r="B247" s="4"/>
      <c r="C247" s="4"/>
      <c r="D247" s="5"/>
      <c r="E247" s="4"/>
      <c r="F247" s="4"/>
      <c r="G247" s="11"/>
      <c r="H247" s="4"/>
      <c r="I247" s="13"/>
      <c r="J247" s="11"/>
      <c r="K247" s="4"/>
      <c r="L247" s="4"/>
      <c r="M247" s="4"/>
      <c r="N247" s="14"/>
    </row>
    <row r="248" spans="1:14" x14ac:dyDescent="0.25">
      <c r="A248" s="3">
        <f t="shared" si="12"/>
        <v>242</v>
      </c>
      <c r="B248" s="4"/>
      <c r="C248" s="4"/>
      <c r="D248" s="5"/>
      <c r="E248" s="4"/>
      <c r="F248" s="4"/>
      <c r="G248" s="11"/>
      <c r="H248" s="4"/>
      <c r="I248" s="13"/>
      <c r="J248" s="11"/>
      <c r="K248" s="4"/>
      <c r="L248" s="4"/>
      <c r="M248" s="4"/>
      <c r="N248" s="14"/>
    </row>
    <row r="249" spans="1:14" x14ac:dyDescent="0.25">
      <c r="A249" s="3">
        <f t="shared" si="12"/>
        <v>243</v>
      </c>
      <c r="B249" s="4"/>
      <c r="C249" s="4"/>
      <c r="D249" s="5"/>
      <c r="E249" s="4"/>
      <c r="F249" s="4"/>
      <c r="G249" s="11"/>
      <c r="H249" s="4"/>
      <c r="I249" s="13"/>
      <c r="J249" s="11"/>
      <c r="K249" s="4"/>
      <c r="L249" s="4"/>
      <c r="M249" s="4"/>
      <c r="N249" s="14"/>
    </row>
    <row r="250" spans="1:14" x14ac:dyDescent="0.25">
      <c r="A250" s="3">
        <f t="shared" si="12"/>
        <v>244</v>
      </c>
      <c r="B250" s="4"/>
      <c r="C250" s="4"/>
      <c r="D250" s="5"/>
      <c r="E250" s="4"/>
      <c r="F250" s="4"/>
      <c r="G250" s="11"/>
      <c r="H250" s="4"/>
      <c r="I250" s="13"/>
      <c r="J250" s="11"/>
      <c r="K250" s="4"/>
      <c r="L250" s="4"/>
      <c r="M250" s="4"/>
      <c r="N250" s="14"/>
    </row>
    <row r="251" spans="1:14" x14ac:dyDescent="0.25">
      <c r="A251" s="3">
        <f t="shared" si="12"/>
        <v>245</v>
      </c>
      <c r="B251" s="4"/>
      <c r="C251" s="4"/>
      <c r="D251" s="5"/>
      <c r="E251" s="4"/>
      <c r="F251" s="4"/>
      <c r="G251" s="11"/>
      <c r="H251" s="4"/>
      <c r="I251" s="13"/>
      <c r="J251" s="11"/>
      <c r="K251" s="4"/>
      <c r="L251" s="4"/>
      <c r="M251" s="4"/>
      <c r="N251" s="14"/>
    </row>
    <row r="252" spans="1:14" x14ac:dyDescent="0.25">
      <c r="A252" s="3">
        <f t="shared" si="12"/>
        <v>246</v>
      </c>
      <c r="B252" s="4"/>
      <c r="C252" s="4"/>
      <c r="D252" s="5"/>
      <c r="E252" s="4"/>
      <c r="F252" s="4"/>
      <c r="G252" s="11"/>
      <c r="H252" s="4"/>
      <c r="I252" s="13"/>
      <c r="J252" s="11"/>
      <c r="K252" s="4"/>
      <c r="L252" s="4"/>
      <c r="M252" s="4"/>
      <c r="N252" s="14"/>
    </row>
    <row r="253" spans="1:14" x14ac:dyDescent="0.25">
      <c r="A253" s="3">
        <f t="shared" si="12"/>
        <v>247</v>
      </c>
      <c r="B253" s="4"/>
      <c r="C253" s="4"/>
      <c r="D253" s="5"/>
      <c r="E253" s="4"/>
      <c r="F253" s="4"/>
      <c r="G253" s="11"/>
      <c r="H253" s="4"/>
      <c r="I253" s="13"/>
      <c r="J253" s="11"/>
      <c r="K253" s="4"/>
      <c r="L253" s="4"/>
      <c r="M253" s="4"/>
      <c r="N253" s="14"/>
    </row>
    <row r="254" spans="1:14" x14ac:dyDescent="0.25">
      <c r="A254" s="3">
        <f t="shared" si="12"/>
        <v>248</v>
      </c>
      <c r="B254" s="4"/>
      <c r="C254" s="4"/>
      <c r="D254" s="5"/>
      <c r="E254" s="4"/>
      <c r="F254" s="4"/>
      <c r="G254" s="11"/>
      <c r="H254" s="4"/>
      <c r="I254" s="13"/>
      <c r="J254" s="11"/>
      <c r="K254" s="4"/>
      <c r="L254" s="4"/>
      <c r="M254" s="4"/>
      <c r="N254" s="14"/>
    </row>
    <row r="255" spans="1:14" x14ac:dyDescent="0.25">
      <c r="A255" s="3">
        <f t="shared" si="12"/>
        <v>249</v>
      </c>
      <c r="B255" s="4"/>
      <c r="C255" s="4"/>
      <c r="D255" s="5"/>
      <c r="E255" s="4"/>
      <c r="F255" s="4"/>
      <c r="G255" s="11"/>
      <c r="H255" s="4"/>
      <c r="I255" s="13"/>
      <c r="J255" s="11"/>
      <c r="K255" s="4"/>
      <c r="L255" s="4"/>
      <c r="M255" s="4"/>
      <c r="N255" s="14"/>
    </row>
    <row r="256" spans="1:14" x14ac:dyDescent="0.25">
      <c r="A256" s="3">
        <f t="shared" si="12"/>
        <v>250</v>
      </c>
      <c r="B256" s="4"/>
      <c r="C256" s="4"/>
      <c r="D256" s="5"/>
      <c r="E256" s="4"/>
      <c r="F256" s="4"/>
      <c r="G256" s="11"/>
      <c r="H256" s="4"/>
      <c r="I256" s="13"/>
      <c r="J256" s="11"/>
      <c r="K256" s="4"/>
      <c r="L256" s="4"/>
      <c r="M256" s="4"/>
      <c r="N256" s="14"/>
    </row>
    <row r="257" spans="1:14" x14ac:dyDescent="0.25">
      <c r="A257" s="3">
        <f t="shared" si="12"/>
        <v>251</v>
      </c>
      <c r="B257" s="4"/>
      <c r="C257" s="4"/>
      <c r="D257" s="5"/>
      <c r="E257" s="4"/>
      <c r="F257" s="4"/>
      <c r="G257" s="11"/>
      <c r="H257" s="4"/>
      <c r="I257" s="13"/>
      <c r="J257" s="11"/>
      <c r="K257" s="4"/>
      <c r="L257" s="4"/>
      <c r="M257" s="4"/>
      <c r="N257" s="14"/>
    </row>
    <row r="258" spans="1:14" x14ac:dyDescent="0.25">
      <c r="A258" s="3">
        <f t="shared" si="12"/>
        <v>252</v>
      </c>
      <c r="B258" s="4"/>
      <c r="C258" s="4"/>
      <c r="D258" s="5"/>
      <c r="E258" s="4"/>
      <c r="F258" s="4"/>
      <c r="G258" s="11"/>
      <c r="H258" s="4"/>
      <c r="I258" s="13"/>
      <c r="J258" s="11"/>
      <c r="K258" s="4"/>
      <c r="L258" s="4"/>
      <c r="M258" s="4"/>
      <c r="N258" s="14"/>
    </row>
    <row r="259" spans="1:14" x14ac:dyDescent="0.25">
      <c r="A259" s="3">
        <f t="shared" si="12"/>
        <v>253</v>
      </c>
      <c r="B259" s="4"/>
      <c r="C259" s="4"/>
      <c r="D259" s="5"/>
      <c r="E259" s="4"/>
      <c r="F259" s="4"/>
      <c r="G259" s="11"/>
      <c r="H259" s="4"/>
      <c r="I259" s="13"/>
      <c r="J259" s="11"/>
      <c r="K259" s="4"/>
      <c r="L259" s="4"/>
      <c r="M259" s="4"/>
      <c r="N259" s="14"/>
    </row>
    <row r="260" spans="1:14" x14ac:dyDescent="0.25">
      <c r="A260" s="3">
        <f t="shared" si="12"/>
        <v>254</v>
      </c>
      <c r="B260" s="4"/>
      <c r="C260" s="4"/>
      <c r="D260" s="5"/>
      <c r="E260" s="4"/>
      <c r="F260" s="4"/>
      <c r="G260" s="11"/>
      <c r="H260" s="4"/>
      <c r="I260" s="13"/>
      <c r="J260" s="11"/>
      <c r="K260" s="4"/>
      <c r="L260" s="4"/>
      <c r="M260" s="4"/>
      <c r="N260" s="14"/>
    </row>
    <row r="261" spans="1:14" x14ac:dyDescent="0.25">
      <c r="A261" s="3">
        <f t="shared" si="12"/>
        <v>255</v>
      </c>
      <c r="B261" s="4"/>
      <c r="C261" s="4"/>
      <c r="D261" s="5"/>
      <c r="E261" s="4"/>
      <c r="F261" s="4"/>
      <c r="G261" s="11"/>
      <c r="H261" s="4"/>
      <c r="I261" s="13"/>
      <c r="J261" s="11"/>
      <c r="K261" s="4"/>
      <c r="L261" s="4"/>
      <c r="M261" s="4"/>
      <c r="N261" s="14"/>
    </row>
    <row r="262" spans="1:14" x14ac:dyDescent="0.25">
      <c r="A262" s="3">
        <f t="shared" si="12"/>
        <v>256</v>
      </c>
      <c r="B262" s="4"/>
      <c r="C262" s="4"/>
      <c r="D262" s="5"/>
      <c r="E262" s="4"/>
      <c r="F262" s="4"/>
      <c r="G262" s="11"/>
      <c r="H262" s="4"/>
      <c r="I262" s="13"/>
      <c r="J262" s="11"/>
      <c r="K262" s="4"/>
      <c r="L262" s="4"/>
      <c r="M262" s="4"/>
      <c r="N262" s="14"/>
    </row>
    <row r="263" spans="1:14" x14ac:dyDescent="0.25">
      <c r="A263" s="3">
        <f t="shared" si="12"/>
        <v>257</v>
      </c>
      <c r="B263" s="4"/>
      <c r="C263" s="4"/>
      <c r="D263" s="5"/>
      <c r="E263" s="4"/>
      <c r="F263" s="4"/>
      <c r="G263" s="11"/>
      <c r="H263" s="4"/>
      <c r="I263" s="13"/>
      <c r="J263" s="11"/>
      <c r="K263" s="4"/>
      <c r="L263" s="4"/>
      <c r="M263" s="4"/>
      <c r="N263" s="14"/>
    </row>
    <row r="264" spans="1:14" x14ac:dyDescent="0.25">
      <c r="A264" s="3">
        <f t="shared" ref="A264:A271" si="15">+A263+1</f>
        <v>258</v>
      </c>
      <c r="B264" s="4"/>
      <c r="C264" s="4"/>
      <c r="D264" s="5"/>
      <c r="E264" s="4"/>
      <c r="F264" s="4"/>
      <c r="G264" s="11"/>
      <c r="H264" s="4"/>
      <c r="I264" s="13"/>
      <c r="J264" s="11"/>
      <c r="K264" s="4"/>
      <c r="L264" s="4"/>
      <c r="M264" s="4"/>
      <c r="N264" s="14"/>
    </row>
    <row r="265" spans="1:14" x14ac:dyDescent="0.25">
      <c r="A265" s="3">
        <f t="shared" si="15"/>
        <v>259</v>
      </c>
      <c r="B265" s="4"/>
      <c r="C265" s="4"/>
      <c r="D265" s="5"/>
      <c r="E265" s="4"/>
      <c r="F265" s="4"/>
      <c r="G265" s="11"/>
      <c r="H265" s="4"/>
      <c r="I265" s="13"/>
      <c r="J265" s="11"/>
      <c r="K265" s="4"/>
      <c r="L265" s="4"/>
      <c r="M265" s="4"/>
      <c r="N265" s="14"/>
    </row>
    <row r="266" spans="1:14" x14ac:dyDescent="0.25">
      <c r="A266" s="3">
        <f t="shared" si="15"/>
        <v>260</v>
      </c>
      <c r="B266" s="4"/>
      <c r="C266" s="4"/>
      <c r="D266" s="5"/>
      <c r="E266" s="4"/>
      <c r="F266" s="4"/>
      <c r="G266" s="11"/>
      <c r="H266" s="4"/>
      <c r="I266" s="13"/>
      <c r="J266" s="11"/>
      <c r="K266" s="4"/>
      <c r="L266" s="4"/>
      <c r="M266" s="4"/>
      <c r="N266" s="14"/>
    </row>
    <row r="267" spans="1:14" x14ac:dyDescent="0.25">
      <c r="A267" s="3">
        <f t="shared" si="15"/>
        <v>261</v>
      </c>
      <c r="B267" s="4"/>
      <c r="C267" s="4"/>
      <c r="D267" s="5"/>
      <c r="E267" s="4"/>
      <c r="F267" s="4"/>
      <c r="G267" s="11"/>
      <c r="H267" s="4"/>
      <c r="I267" s="13"/>
      <c r="J267" s="11"/>
      <c r="K267" s="4"/>
      <c r="L267" s="4"/>
      <c r="M267" s="4"/>
      <c r="N267" s="14"/>
    </row>
    <row r="268" spans="1:14" x14ac:dyDescent="0.25">
      <c r="A268" s="3">
        <f t="shared" si="15"/>
        <v>262</v>
      </c>
      <c r="B268" s="4"/>
      <c r="C268" s="4"/>
      <c r="D268" s="5"/>
      <c r="E268" s="4"/>
      <c r="F268" s="4"/>
      <c r="G268" s="11"/>
      <c r="H268" s="4"/>
      <c r="I268" s="13"/>
      <c r="J268" s="11"/>
      <c r="K268" s="4"/>
      <c r="L268" s="4"/>
      <c r="M268" s="4"/>
      <c r="N268" s="14"/>
    </row>
    <row r="269" spans="1:14" x14ac:dyDescent="0.25">
      <c r="A269" s="3">
        <f t="shared" si="15"/>
        <v>263</v>
      </c>
      <c r="B269" s="4"/>
      <c r="C269" s="4"/>
      <c r="D269" s="5"/>
      <c r="E269" s="4"/>
      <c r="F269" s="4"/>
      <c r="G269" s="11"/>
      <c r="H269" s="4"/>
      <c r="I269" s="13"/>
      <c r="J269" s="11"/>
      <c r="K269" s="4"/>
      <c r="L269" s="4"/>
      <c r="M269" s="4"/>
      <c r="N269" s="14"/>
    </row>
    <row r="270" spans="1:14" x14ac:dyDescent="0.25">
      <c r="A270" s="3">
        <f t="shared" si="15"/>
        <v>264</v>
      </c>
      <c r="B270" s="4"/>
      <c r="C270" s="4"/>
      <c r="D270" s="5"/>
      <c r="E270" s="4"/>
      <c r="F270" s="4"/>
      <c r="G270" s="11"/>
      <c r="H270" s="4"/>
      <c r="I270" s="13"/>
      <c r="J270" s="11"/>
      <c r="K270" s="4"/>
      <c r="L270" s="4"/>
      <c r="M270" s="4"/>
      <c r="N270" s="14"/>
    </row>
    <row r="271" spans="1:14" x14ac:dyDescent="0.25">
      <c r="A271" s="3">
        <f t="shared" si="15"/>
        <v>265</v>
      </c>
      <c r="B271" s="4"/>
      <c r="C271" s="4"/>
      <c r="D271" s="5"/>
      <c r="E271" s="4"/>
      <c r="F271" s="4"/>
      <c r="G271" s="11"/>
      <c r="H271" s="4"/>
      <c r="I271" s="13"/>
      <c r="J271" s="11"/>
      <c r="K271" s="4"/>
      <c r="L271" s="4"/>
      <c r="M271" s="4"/>
      <c r="N271" s="14"/>
    </row>
  </sheetData>
  <mergeCells count="12">
    <mergeCell ref="J4:J5"/>
    <mergeCell ref="K4:N4"/>
    <mergeCell ref="A2:N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92DAE-60AB-4B6E-9858-2BF978C709E9}">
  <dimension ref="A2:N327"/>
  <sheetViews>
    <sheetView workbookViewId="0">
      <selection activeCell="I12" sqref="I12"/>
    </sheetView>
  </sheetViews>
  <sheetFormatPr defaultRowHeight="15" x14ac:dyDescent="0.25"/>
  <cols>
    <col min="1" max="1" width="5.5703125" style="1" customWidth="1"/>
    <col min="2" max="2" width="22" style="1" customWidth="1"/>
    <col min="3" max="3" width="16" style="1" customWidth="1"/>
    <col min="4" max="4" width="11.85546875" style="1" customWidth="1"/>
    <col min="5" max="5" width="15.140625" style="1" customWidth="1"/>
    <col min="6" max="6" width="34.7109375" style="1" customWidth="1"/>
    <col min="7" max="7" width="18.28515625" style="12" customWidth="1"/>
    <col min="8" max="8" width="17.5703125" style="1" customWidth="1"/>
    <col min="9" max="9" width="19.42578125" style="8" customWidth="1"/>
    <col min="10" max="10" width="23.28515625" style="1" customWidth="1"/>
    <col min="11" max="11" width="42.140625" style="1" customWidth="1"/>
    <col min="12" max="12" width="13" style="9" customWidth="1"/>
    <col min="13" max="13" width="10.85546875" style="6" customWidth="1"/>
    <col min="14" max="14" width="18.42578125" style="1" customWidth="1"/>
    <col min="15" max="16384" width="9.140625" style="1"/>
  </cols>
  <sheetData>
    <row r="2" spans="1:14" ht="42.75" customHeight="1" x14ac:dyDescent="0.25">
      <c r="A2" s="22" t="s">
        <v>1229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4" spans="1:14" ht="48.75" customHeight="1" x14ac:dyDescent="0.25">
      <c r="A4" s="23" t="s">
        <v>0</v>
      </c>
      <c r="B4" s="23" t="s">
        <v>11</v>
      </c>
      <c r="C4" s="23" t="s">
        <v>12</v>
      </c>
      <c r="D4" s="23" t="s">
        <v>13</v>
      </c>
      <c r="E4" s="23" t="s">
        <v>14</v>
      </c>
      <c r="F4" s="23" t="s">
        <v>9</v>
      </c>
      <c r="G4" s="30" t="s">
        <v>10</v>
      </c>
      <c r="H4" s="23" t="s">
        <v>1</v>
      </c>
      <c r="I4" s="28" t="s">
        <v>2</v>
      </c>
      <c r="J4" s="23" t="s">
        <v>3</v>
      </c>
      <c r="K4" s="25" t="s">
        <v>6</v>
      </c>
      <c r="L4" s="26"/>
      <c r="M4" s="26"/>
      <c r="N4" s="27"/>
    </row>
    <row r="5" spans="1:14" s="2" customFormat="1" ht="28.5" x14ac:dyDescent="0.25">
      <c r="A5" s="24"/>
      <c r="B5" s="24"/>
      <c r="C5" s="24"/>
      <c r="D5" s="24"/>
      <c r="E5" s="24"/>
      <c r="F5" s="24"/>
      <c r="G5" s="31"/>
      <c r="H5" s="24"/>
      <c r="I5" s="29"/>
      <c r="J5" s="24"/>
      <c r="K5" s="4" t="s">
        <v>7</v>
      </c>
      <c r="L5" s="20" t="s">
        <v>4</v>
      </c>
      <c r="M5" s="20" t="s">
        <v>5</v>
      </c>
      <c r="N5" s="20" t="s">
        <v>8</v>
      </c>
    </row>
    <row r="6" spans="1:14" s="2" customFormat="1" ht="30" x14ac:dyDescent="0.25">
      <c r="A6" s="3">
        <v>1</v>
      </c>
      <c r="B6" s="4" t="s">
        <v>101</v>
      </c>
      <c r="C6" s="4" t="s">
        <v>1060</v>
      </c>
      <c r="D6" s="5" t="s">
        <v>17</v>
      </c>
      <c r="E6" s="4">
        <v>201055108</v>
      </c>
      <c r="F6" s="4" t="s">
        <v>1230</v>
      </c>
      <c r="G6" s="11">
        <v>310483122</v>
      </c>
      <c r="H6" s="4">
        <v>2805350</v>
      </c>
      <c r="I6" s="10">
        <v>45627</v>
      </c>
      <c r="J6" s="11">
        <v>4550000</v>
      </c>
      <c r="K6" s="4" t="s">
        <v>1231</v>
      </c>
      <c r="L6" s="4" t="s">
        <v>32</v>
      </c>
      <c r="M6" s="4">
        <v>1</v>
      </c>
      <c r="N6" s="11">
        <f>+J6/M6</f>
        <v>4550000</v>
      </c>
    </row>
    <row r="7" spans="1:14" s="2" customFormat="1" x14ac:dyDescent="0.25">
      <c r="A7" s="3">
        <f t="shared" ref="A7:A70" si="0">+A6+1</f>
        <v>2</v>
      </c>
      <c r="B7" s="4" t="s">
        <v>101</v>
      </c>
      <c r="C7" s="4" t="s">
        <v>1060</v>
      </c>
      <c r="D7" s="5" t="s">
        <v>17</v>
      </c>
      <c r="E7" s="4">
        <v>201055108</v>
      </c>
      <c r="F7" s="4" t="s">
        <v>100</v>
      </c>
      <c r="G7" s="11">
        <v>201268941</v>
      </c>
      <c r="H7" s="4" t="s">
        <v>1232</v>
      </c>
      <c r="I7" s="10">
        <v>45630</v>
      </c>
      <c r="J7" s="11">
        <v>3515000</v>
      </c>
      <c r="K7" s="4" t="s">
        <v>26</v>
      </c>
      <c r="L7" s="4" t="s">
        <v>28</v>
      </c>
      <c r="M7" s="4">
        <v>95</v>
      </c>
      <c r="N7" s="11">
        <f t="shared" ref="N7:N11" si="1">+J7/M7</f>
        <v>37000</v>
      </c>
    </row>
    <row r="8" spans="1:14" s="2" customFormat="1" x14ac:dyDescent="0.25">
      <c r="A8" s="3">
        <f t="shared" si="0"/>
        <v>3</v>
      </c>
      <c r="B8" s="4" t="s">
        <v>101</v>
      </c>
      <c r="C8" s="4" t="s">
        <v>1060</v>
      </c>
      <c r="D8" s="5" t="s">
        <v>17</v>
      </c>
      <c r="E8" s="4">
        <v>201055108</v>
      </c>
      <c r="F8" s="4" t="s">
        <v>100</v>
      </c>
      <c r="G8" s="11">
        <v>201268941</v>
      </c>
      <c r="H8" s="4" t="s">
        <v>1233</v>
      </c>
      <c r="I8" s="10">
        <v>45630</v>
      </c>
      <c r="J8" s="11">
        <v>342000</v>
      </c>
      <c r="K8" s="4" t="s">
        <v>1234</v>
      </c>
      <c r="L8" s="4" t="s">
        <v>31</v>
      </c>
      <c r="M8" s="4">
        <v>400</v>
      </c>
      <c r="N8" s="11">
        <f t="shared" si="1"/>
        <v>855</v>
      </c>
    </row>
    <row r="9" spans="1:14" s="2" customFormat="1" x14ac:dyDescent="0.25">
      <c r="A9" s="3">
        <f t="shared" si="0"/>
        <v>4</v>
      </c>
      <c r="B9" s="4" t="s">
        <v>101</v>
      </c>
      <c r="C9" s="4" t="s">
        <v>1060</v>
      </c>
      <c r="D9" s="5" t="s">
        <v>17</v>
      </c>
      <c r="E9" s="4">
        <v>201055108</v>
      </c>
      <c r="F9" s="4" t="s">
        <v>100</v>
      </c>
      <c r="G9" s="11">
        <v>201268941</v>
      </c>
      <c r="H9" s="4" t="s">
        <v>1235</v>
      </c>
      <c r="I9" s="10">
        <v>45630</v>
      </c>
      <c r="J9" s="11">
        <v>3540000</v>
      </c>
      <c r="K9" s="4" t="s">
        <v>83</v>
      </c>
      <c r="L9" s="4" t="s">
        <v>31</v>
      </c>
      <c r="M9" s="4">
        <v>120</v>
      </c>
      <c r="N9" s="11">
        <f t="shared" si="1"/>
        <v>29500</v>
      </c>
    </row>
    <row r="10" spans="1:14" s="2" customFormat="1" x14ac:dyDescent="0.25">
      <c r="A10" s="3">
        <f t="shared" si="0"/>
        <v>5</v>
      </c>
      <c r="B10" s="4" t="s">
        <v>101</v>
      </c>
      <c r="C10" s="4" t="s">
        <v>1060</v>
      </c>
      <c r="D10" s="5" t="s">
        <v>17</v>
      </c>
      <c r="E10" s="4">
        <v>201055108</v>
      </c>
      <c r="F10" s="4" t="s">
        <v>252</v>
      </c>
      <c r="G10" s="11">
        <v>204366439</v>
      </c>
      <c r="H10" s="4">
        <v>2811113</v>
      </c>
      <c r="I10" s="10">
        <v>45630</v>
      </c>
      <c r="J10" s="11">
        <v>8965800</v>
      </c>
      <c r="K10" s="4" t="s">
        <v>1236</v>
      </c>
      <c r="L10" s="4" t="s">
        <v>32</v>
      </c>
      <c r="M10" s="4">
        <v>1</v>
      </c>
      <c r="N10" s="11">
        <f t="shared" si="1"/>
        <v>8965800</v>
      </c>
    </row>
    <row r="11" spans="1:14" s="2" customFormat="1" x14ac:dyDescent="0.25">
      <c r="A11" s="3">
        <f t="shared" si="0"/>
        <v>6</v>
      </c>
      <c r="B11" s="4" t="s">
        <v>101</v>
      </c>
      <c r="C11" s="4" t="s">
        <v>1060</v>
      </c>
      <c r="D11" s="5" t="s">
        <v>17</v>
      </c>
      <c r="E11" s="4">
        <v>201055108</v>
      </c>
      <c r="F11" s="4" t="s">
        <v>1237</v>
      </c>
      <c r="G11" s="11" t="s">
        <v>1238</v>
      </c>
      <c r="H11" s="4">
        <v>2864118</v>
      </c>
      <c r="I11" s="10">
        <v>45645</v>
      </c>
      <c r="J11" s="11">
        <v>2350000</v>
      </c>
      <c r="K11" s="4" t="s">
        <v>24</v>
      </c>
      <c r="L11" s="4" t="s">
        <v>31</v>
      </c>
      <c r="M11" s="4">
        <v>250</v>
      </c>
      <c r="N11" s="11">
        <f t="shared" si="1"/>
        <v>9400</v>
      </c>
    </row>
    <row r="12" spans="1:14" s="2" customFormat="1" ht="45" x14ac:dyDescent="0.25">
      <c r="A12" s="3"/>
      <c r="B12" s="4" t="s">
        <v>1094</v>
      </c>
      <c r="C12" s="4" t="s">
        <v>78</v>
      </c>
      <c r="D12" s="5" t="s">
        <v>17</v>
      </c>
      <c r="E12" s="4">
        <v>201055108</v>
      </c>
      <c r="F12" s="4" t="s">
        <v>1239</v>
      </c>
      <c r="G12" s="11" t="s">
        <v>1240</v>
      </c>
      <c r="H12" s="4">
        <v>2837669</v>
      </c>
      <c r="I12" s="10">
        <v>45640</v>
      </c>
      <c r="J12" s="11">
        <v>4112000</v>
      </c>
      <c r="K12" s="4" t="s">
        <v>1241</v>
      </c>
      <c r="L12" s="4" t="s">
        <v>1242</v>
      </c>
      <c r="M12" s="4">
        <v>8</v>
      </c>
      <c r="N12" s="11">
        <v>514000</v>
      </c>
    </row>
    <row r="13" spans="1:14" s="2" customFormat="1" ht="30" x14ac:dyDescent="0.25">
      <c r="A13" s="3">
        <f>+A11+1</f>
        <v>7</v>
      </c>
      <c r="B13" s="4" t="s">
        <v>1094</v>
      </c>
      <c r="C13" s="4" t="s">
        <v>78</v>
      </c>
      <c r="D13" s="5" t="s">
        <v>17</v>
      </c>
      <c r="E13" s="4">
        <v>201055108</v>
      </c>
      <c r="F13" s="4" t="s">
        <v>1243</v>
      </c>
      <c r="G13" s="11">
        <v>309576899</v>
      </c>
      <c r="H13" s="4">
        <v>2838096</v>
      </c>
      <c r="I13" s="10">
        <v>45640</v>
      </c>
      <c r="J13" s="11">
        <v>5400000</v>
      </c>
      <c r="K13" s="4" t="s">
        <v>1244</v>
      </c>
      <c r="L13" s="4" t="s">
        <v>28</v>
      </c>
      <c r="M13" s="4">
        <v>150</v>
      </c>
      <c r="N13" s="11">
        <v>36000</v>
      </c>
    </row>
    <row r="14" spans="1:14" s="2" customFormat="1" ht="30" x14ac:dyDescent="0.25">
      <c r="A14" s="3">
        <f t="shared" si="0"/>
        <v>8</v>
      </c>
      <c r="B14" s="4" t="s">
        <v>1094</v>
      </c>
      <c r="C14" s="4" t="s">
        <v>78</v>
      </c>
      <c r="D14" s="5" t="s">
        <v>17</v>
      </c>
      <c r="E14" s="4">
        <v>201055108</v>
      </c>
      <c r="F14" s="4" t="s">
        <v>20</v>
      </c>
      <c r="G14" s="11">
        <v>204339803</v>
      </c>
      <c r="H14" s="4">
        <v>2838681</v>
      </c>
      <c r="I14" s="10">
        <v>45640</v>
      </c>
      <c r="J14" s="11">
        <v>2702500</v>
      </c>
      <c r="K14" s="4" t="s">
        <v>22</v>
      </c>
      <c r="L14" s="4" t="s">
        <v>36</v>
      </c>
      <c r="M14" s="4">
        <v>1</v>
      </c>
      <c r="N14" s="11">
        <v>2702500</v>
      </c>
    </row>
    <row r="15" spans="1:14" s="2" customFormat="1" x14ac:dyDescent="0.25">
      <c r="A15" s="3">
        <f t="shared" si="0"/>
        <v>9</v>
      </c>
      <c r="B15" s="4" t="s">
        <v>1094</v>
      </c>
      <c r="C15" s="4" t="s">
        <v>78</v>
      </c>
      <c r="D15" s="5" t="s">
        <v>17</v>
      </c>
      <c r="E15" s="4">
        <v>201055108</v>
      </c>
      <c r="F15" s="4" t="s">
        <v>1052</v>
      </c>
      <c r="G15" s="11">
        <v>311697400</v>
      </c>
      <c r="H15" s="4">
        <v>2839412</v>
      </c>
      <c r="I15" s="10">
        <v>45640</v>
      </c>
      <c r="J15" s="11">
        <v>4830000</v>
      </c>
      <c r="K15" s="4" t="s">
        <v>1056</v>
      </c>
      <c r="L15" s="4" t="s">
        <v>36</v>
      </c>
      <c r="M15" s="4">
        <v>1</v>
      </c>
      <c r="N15" s="11">
        <v>4830000</v>
      </c>
    </row>
    <row r="16" spans="1:14" s="2" customFormat="1" ht="30" x14ac:dyDescent="0.25">
      <c r="A16" s="3">
        <f t="shared" si="0"/>
        <v>10</v>
      </c>
      <c r="B16" s="4" t="s">
        <v>1094</v>
      </c>
      <c r="C16" s="4" t="s">
        <v>78</v>
      </c>
      <c r="D16" s="5" t="s">
        <v>17</v>
      </c>
      <c r="E16" s="4">
        <v>201055108</v>
      </c>
      <c r="F16" s="4" t="s">
        <v>1245</v>
      </c>
      <c r="G16" s="11">
        <v>301413465</v>
      </c>
      <c r="H16" s="4">
        <v>2840362</v>
      </c>
      <c r="I16" s="10">
        <v>45640</v>
      </c>
      <c r="J16" s="11">
        <v>556000</v>
      </c>
      <c r="K16" s="4" t="s">
        <v>27</v>
      </c>
      <c r="L16" s="4" t="s">
        <v>19</v>
      </c>
      <c r="M16" s="4">
        <v>20</v>
      </c>
      <c r="N16" s="11">
        <v>27800</v>
      </c>
    </row>
    <row r="17" spans="1:14" s="2" customFormat="1" ht="30" x14ac:dyDescent="0.25">
      <c r="A17" s="3">
        <f t="shared" si="0"/>
        <v>11</v>
      </c>
      <c r="B17" s="4" t="s">
        <v>1094</v>
      </c>
      <c r="C17" s="4" t="s">
        <v>78</v>
      </c>
      <c r="D17" s="5" t="s">
        <v>17</v>
      </c>
      <c r="E17" s="4">
        <v>201055108</v>
      </c>
      <c r="F17" s="4" t="s">
        <v>1245</v>
      </c>
      <c r="G17" s="11">
        <v>301413465</v>
      </c>
      <c r="H17" s="4">
        <v>2840371</v>
      </c>
      <c r="I17" s="10">
        <v>45640</v>
      </c>
      <c r="J17" s="11">
        <v>384000</v>
      </c>
      <c r="K17" s="4" t="s">
        <v>1246</v>
      </c>
      <c r="L17" s="4" t="s">
        <v>31</v>
      </c>
      <c r="M17" s="4">
        <v>6</v>
      </c>
      <c r="N17" s="11">
        <v>64000</v>
      </c>
    </row>
    <row r="18" spans="1:14" s="2" customFormat="1" ht="30" x14ac:dyDescent="0.25">
      <c r="A18" s="3">
        <f t="shared" si="0"/>
        <v>12</v>
      </c>
      <c r="B18" s="4" t="s">
        <v>1094</v>
      </c>
      <c r="C18" s="4" t="s">
        <v>78</v>
      </c>
      <c r="D18" s="5" t="s">
        <v>17</v>
      </c>
      <c r="E18" s="4">
        <v>201055108</v>
      </c>
      <c r="F18" s="4" t="s">
        <v>1245</v>
      </c>
      <c r="G18" s="11">
        <v>301413465</v>
      </c>
      <c r="H18" s="4">
        <v>2840404</v>
      </c>
      <c r="I18" s="10">
        <v>45640</v>
      </c>
      <c r="J18" s="11">
        <v>160000</v>
      </c>
      <c r="K18" s="4" t="s">
        <v>1247</v>
      </c>
      <c r="L18" s="4" t="s">
        <v>36</v>
      </c>
      <c r="M18" s="4">
        <v>16</v>
      </c>
      <c r="N18" s="11">
        <v>10000</v>
      </c>
    </row>
    <row r="19" spans="1:14" s="2" customFormat="1" ht="30" x14ac:dyDescent="0.25">
      <c r="A19" s="3">
        <f t="shared" si="0"/>
        <v>13</v>
      </c>
      <c r="B19" s="4" t="s">
        <v>1094</v>
      </c>
      <c r="C19" s="4" t="s">
        <v>78</v>
      </c>
      <c r="D19" s="5" t="s">
        <v>17</v>
      </c>
      <c r="E19" s="4">
        <v>201055108</v>
      </c>
      <c r="F19" s="4" t="s">
        <v>1245</v>
      </c>
      <c r="G19" s="11">
        <v>301413465</v>
      </c>
      <c r="H19" s="4">
        <v>2840462</v>
      </c>
      <c r="I19" s="10">
        <v>45640</v>
      </c>
      <c r="J19" s="11">
        <v>1200000</v>
      </c>
      <c r="K19" s="4" t="s">
        <v>25</v>
      </c>
      <c r="L19" s="4" t="s">
        <v>31</v>
      </c>
      <c r="M19" s="4">
        <v>24000</v>
      </c>
      <c r="N19" s="11">
        <v>50</v>
      </c>
    </row>
    <row r="20" spans="1:14" s="2" customFormat="1" ht="30" x14ac:dyDescent="0.25">
      <c r="A20" s="3">
        <f t="shared" si="0"/>
        <v>14</v>
      </c>
      <c r="B20" s="4" t="s">
        <v>1094</v>
      </c>
      <c r="C20" s="4" t="s">
        <v>78</v>
      </c>
      <c r="D20" s="5" t="s">
        <v>17</v>
      </c>
      <c r="E20" s="4">
        <v>201055108</v>
      </c>
      <c r="F20" s="4" t="s">
        <v>261</v>
      </c>
      <c r="G20" s="11">
        <v>301354864</v>
      </c>
      <c r="H20" s="4">
        <v>2840673</v>
      </c>
      <c r="I20" s="10">
        <v>45640</v>
      </c>
      <c r="J20" s="11">
        <v>330000</v>
      </c>
      <c r="K20" s="4" t="s">
        <v>408</v>
      </c>
      <c r="L20" s="4" t="s">
        <v>31</v>
      </c>
      <c r="M20" s="4">
        <v>20</v>
      </c>
      <c r="N20" s="11">
        <v>16500</v>
      </c>
    </row>
    <row r="21" spans="1:14" s="2" customFormat="1" ht="30" x14ac:dyDescent="0.25">
      <c r="A21" s="3">
        <f t="shared" si="0"/>
        <v>15</v>
      </c>
      <c r="B21" s="4" t="s">
        <v>1094</v>
      </c>
      <c r="C21" s="4" t="s">
        <v>78</v>
      </c>
      <c r="D21" s="5" t="s">
        <v>17</v>
      </c>
      <c r="E21" s="4">
        <v>201055108</v>
      </c>
      <c r="F21" s="4" t="s">
        <v>261</v>
      </c>
      <c r="G21" s="11">
        <v>301354864</v>
      </c>
      <c r="H21" s="4">
        <v>2840697</v>
      </c>
      <c r="I21" s="10">
        <v>45640</v>
      </c>
      <c r="J21" s="11">
        <v>840000</v>
      </c>
      <c r="K21" s="4" t="s">
        <v>130</v>
      </c>
      <c r="L21" s="4" t="s">
        <v>28</v>
      </c>
      <c r="M21" s="4">
        <v>35</v>
      </c>
      <c r="N21" s="11">
        <v>24000</v>
      </c>
    </row>
    <row r="22" spans="1:14" s="2" customFormat="1" ht="30" x14ac:dyDescent="0.25">
      <c r="A22" s="3">
        <f t="shared" si="0"/>
        <v>16</v>
      </c>
      <c r="B22" s="4" t="s">
        <v>1094</v>
      </c>
      <c r="C22" s="4" t="s">
        <v>78</v>
      </c>
      <c r="D22" s="5" t="s">
        <v>17</v>
      </c>
      <c r="E22" s="4">
        <v>201055108</v>
      </c>
      <c r="F22" s="4" t="s">
        <v>261</v>
      </c>
      <c r="G22" s="11">
        <v>301354864</v>
      </c>
      <c r="H22" s="4">
        <v>2843226</v>
      </c>
      <c r="I22" s="10">
        <v>45641</v>
      </c>
      <c r="J22" s="11">
        <v>700000</v>
      </c>
      <c r="K22" s="4" t="s">
        <v>104</v>
      </c>
      <c r="L22" s="4" t="s">
        <v>29</v>
      </c>
      <c r="M22" s="4">
        <v>50</v>
      </c>
      <c r="N22" s="11">
        <v>14000</v>
      </c>
    </row>
    <row r="23" spans="1:14" s="2" customFormat="1" ht="30" x14ac:dyDescent="0.25">
      <c r="A23" s="3">
        <f t="shared" si="0"/>
        <v>17</v>
      </c>
      <c r="B23" s="4" t="s">
        <v>1094</v>
      </c>
      <c r="C23" s="4" t="s">
        <v>78</v>
      </c>
      <c r="D23" s="5" t="s">
        <v>17</v>
      </c>
      <c r="E23" s="4">
        <v>201055108</v>
      </c>
      <c r="F23" s="4" t="s">
        <v>1245</v>
      </c>
      <c r="G23" s="11">
        <v>301413465</v>
      </c>
      <c r="H23" s="4">
        <v>2843712</v>
      </c>
      <c r="I23" s="10">
        <v>45641</v>
      </c>
      <c r="J23" s="11">
        <v>5700000</v>
      </c>
      <c r="K23" s="4" t="s">
        <v>477</v>
      </c>
      <c r="L23" s="4" t="s">
        <v>35</v>
      </c>
      <c r="M23" s="4">
        <v>30000</v>
      </c>
      <c r="N23" s="11">
        <v>190</v>
      </c>
    </row>
    <row r="24" spans="1:14" s="2" customFormat="1" ht="30" x14ac:dyDescent="0.25">
      <c r="A24" s="3">
        <f t="shared" si="0"/>
        <v>18</v>
      </c>
      <c r="B24" s="4" t="s">
        <v>1094</v>
      </c>
      <c r="C24" s="4" t="s">
        <v>78</v>
      </c>
      <c r="D24" s="5" t="s">
        <v>17</v>
      </c>
      <c r="E24" s="4">
        <v>201055108</v>
      </c>
      <c r="F24" s="4" t="s">
        <v>1245</v>
      </c>
      <c r="G24" s="11">
        <v>301413465</v>
      </c>
      <c r="H24" s="4">
        <v>2843719</v>
      </c>
      <c r="I24" s="10">
        <v>45641</v>
      </c>
      <c r="J24" s="11">
        <v>960000</v>
      </c>
      <c r="K24" s="4" t="s">
        <v>791</v>
      </c>
      <c r="L24" s="4" t="s">
        <v>35</v>
      </c>
      <c r="M24" s="4">
        <v>40000</v>
      </c>
      <c r="N24" s="11">
        <v>24</v>
      </c>
    </row>
    <row r="25" spans="1:14" s="2" customFormat="1" ht="30" x14ac:dyDescent="0.25">
      <c r="A25" s="3">
        <f t="shared" si="0"/>
        <v>19</v>
      </c>
      <c r="B25" s="4" t="s">
        <v>1094</v>
      </c>
      <c r="C25" s="4" t="s">
        <v>78</v>
      </c>
      <c r="D25" s="5" t="s">
        <v>17</v>
      </c>
      <c r="E25" s="4">
        <v>201055108</v>
      </c>
      <c r="F25" s="4" t="s">
        <v>1245</v>
      </c>
      <c r="G25" s="11">
        <v>301413465</v>
      </c>
      <c r="H25" s="4">
        <v>2843722</v>
      </c>
      <c r="I25" s="10">
        <v>45641</v>
      </c>
      <c r="J25" s="11">
        <v>200000</v>
      </c>
      <c r="K25" s="4" t="s">
        <v>54</v>
      </c>
      <c r="L25" s="4" t="s">
        <v>36</v>
      </c>
      <c r="M25" s="4">
        <v>4</v>
      </c>
      <c r="N25" s="11">
        <v>50000</v>
      </c>
    </row>
    <row r="26" spans="1:14" s="2" customFormat="1" ht="60" x14ac:dyDescent="0.25">
      <c r="A26" s="3">
        <f t="shared" si="0"/>
        <v>20</v>
      </c>
      <c r="B26" s="4" t="s">
        <v>905</v>
      </c>
      <c r="C26" s="4" t="s">
        <v>906</v>
      </c>
      <c r="D26" s="5" t="s">
        <v>17</v>
      </c>
      <c r="E26" s="4">
        <v>201055108</v>
      </c>
      <c r="F26" s="4" t="s">
        <v>1248</v>
      </c>
      <c r="G26" s="11">
        <v>41610932580049</v>
      </c>
      <c r="H26" s="4">
        <v>2812138</v>
      </c>
      <c r="I26" s="10" t="s">
        <v>1249</v>
      </c>
      <c r="J26" s="11">
        <v>2840000</v>
      </c>
      <c r="K26" s="4" t="s">
        <v>1250</v>
      </c>
      <c r="L26" s="4" t="s">
        <v>31</v>
      </c>
      <c r="M26" s="4">
        <v>5</v>
      </c>
      <c r="N26" s="11">
        <f>+J26/M26</f>
        <v>568000</v>
      </c>
    </row>
    <row r="27" spans="1:14" s="2" customFormat="1" ht="45" x14ac:dyDescent="0.25">
      <c r="A27" s="3">
        <f t="shared" si="0"/>
        <v>21</v>
      </c>
      <c r="B27" s="4" t="s">
        <v>905</v>
      </c>
      <c r="C27" s="4" t="s">
        <v>906</v>
      </c>
      <c r="D27" s="5" t="s">
        <v>17</v>
      </c>
      <c r="E27" s="4">
        <v>201055108</v>
      </c>
      <c r="F27" s="4" t="s">
        <v>318</v>
      </c>
      <c r="G27" s="11">
        <v>600764544</v>
      </c>
      <c r="H27" s="4">
        <v>2817396</v>
      </c>
      <c r="I27" s="10" t="s">
        <v>1251</v>
      </c>
      <c r="J27" s="11">
        <v>795000</v>
      </c>
      <c r="K27" s="4" t="s">
        <v>1252</v>
      </c>
      <c r="L27" s="4" t="s">
        <v>32</v>
      </c>
      <c r="M27" s="4">
        <v>1</v>
      </c>
      <c r="N27" s="11">
        <f t="shared" ref="N27:N43" si="2">+J27/M27</f>
        <v>795000</v>
      </c>
    </row>
    <row r="28" spans="1:14" s="2" customFormat="1" ht="60" x14ac:dyDescent="0.25">
      <c r="A28" s="3">
        <f t="shared" si="0"/>
        <v>22</v>
      </c>
      <c r="B28" s="4" t="s">
        <v>905</v>
      </c>
      <c r="C28" s="4" t="s">
        <v>906</v>
      </c>
      <c r="D28" s="5" t="s">
        <v>17</v>
      </c>
      <c r="E28" s="4">
        <v>201055108</v>
      </c>
      <c r="F28" s="4" t="s">
        <v>318</v>
      </c>
      <c r="G28" s="11">
        <v>600764544</v>
      </c>
      <c r="H28" s="4">
        <v>2817440</v>
      </c>
      <c r="I28" s="10" t="s">
        <v>1251</v>
      </c>
      <c r="J28" s="11">
        <v>695000</v>
      </c>
      <c r="K28" s="4" t="s">
        <v>1253</v>
      </c>
      <c r="L28" s="4" t="s">
        <v>32</v>
      </c>
      <c r="M28" s="4">
        <v>1</v>
      </c>
      <c r="N28" s="11">
        <f t="shared" si="2"/>
        <v>695000</v>
      </c>
    </row>
    <row r="29" spans="1:14" s="2" customFormat="1" ht="60" x14ac:dyDescent="0.25">
      <c r="A29" s="3">
        <f t="shared" si="0"/>
        <v>23</v>
      </c>
      <c r="B29" s="4" t="s">
        <v>905</v>
      </c>
      <c r="C29" s="4" t="s">
        <v>906</v>
      </c>
      <c r="D29" s="5" t="s">
        <v>17</v>
      </c>
      <c r="E29" s="4">
        <v>201055108</v>
      </c>
      <c r="F29" s="4" t="s">
        <v>1254</v>
      </c>
      <c r="G29" s="11">
        <v>305658545</v>
      </c>
      <c r="H29" s="4">
        <v>2817450</v>
      </c>
      <c r="I29" s="10" t="s">
        <v>1251</v>
      </c>
      <c r="J29" s="11">
        <v>1148000</v>
      </c>
      <c r="K29" s="4" t="s">
        <v>1253</v>
      </c>
      <c r="L29" s="4" t="s">
        <v>32</v>
      </c>
      <c r="M29" s="4">
        <v>1</v>
      </c>
      <c r="N29" s="11">
        <f t="shared" si="2"/>
        <v>1148000</v>
      </c>
    </row>
    <row r="30" spans="1:14" s="2" customFormat="1" ht="45" x14ac:dyDescent="0.25">
      <c r="A30" s="3">
        <f t="shared" si="0"/>
        <v>24</v>
      </c>
      <c r="B30" s="4" t="s">
        <v>905</v>
      </c>
      <c r="C30" s="4" t="s">
        <v>906</v>
      </c>
      <c r="D30" s="5" t="s">
        <v>17</v>
      </c>
      <c r="E30" s="4">
        <v>201055108</v>
      </c>
      <c r="F30" s="4" t="s">
        <v>1255</v>
      </c>
      <c r="G30" s="11">
        <v>600764544</v>
      </c>
      <c r="H30" s="4">
        <v>2818011</v>
      </c>
      <c r="I30" s="10" t="s">
        <v>1251</v>
      </c>
      <c r="J30" s="11">
        <v>1550000</v>
      </c>
      <c r="K30" s="4" t="s">
        <v>1256</v>
      </c>
      <c r="L30" s="4" t="s">
        <v>32</v>
      </c>
      <c r="M30" s="4">
        <v>1</v>
      </c>
      <c r="N30" s="11">
        <f t="shared" si="2"/>
        <v>1550000</v>
      </c>
    </row>
    <row r="31" spans="1:14" s="2" customFormat="1" ht="45" x14ac:dyDescent="0.25">
      <c r="A31" s="3">
        <f t="shared" si="0"/>
        <v>25</v>
      </c>
      <c r="B31" s="4" t="s">
        <v>905</v>
      </c>
      <c r="C31" s="4" t="s">
        <v>906</v>
      </c>
      <c r="D31" s="5" t="s">
        <v>17</v>
      </c>
      <c r="E31" s="4">
        <v>201055108</v>
      </c>
      <c r="F31" s="4" t="s">
        <v>1257</v>
      </c>
      <c r="G31" s="11">
        <v>301517311</v>
      </c>
      <c r="H31" s="4">
        <v>2828196</v>
      </c>
      <c r="I31" s="10" t="s">
        <v>1258</v>
      </c>
      <c r="J31" s="11">
        <v>2200000</v>
      </c>
      <c r="K31" s="4" t="s">
        <v>1259</v>
      </c>
      <c r="L31" s="4" t="s">
        <v>37</v>
      </c>
      <c r="M31" s="4">
        <v>1</v>
      </c>
      <c r="N31" s="11">
        <f t="shared" si="2"/>
        <v>2200000</v>
      </c>
    </row>
    <row r="32" spans="1:14" s="2" customFormat="1" ht="30" x14ac:dyDescent="0.25">
      <c r="A32" s="3">
        <f t="shared" si="0"/>
        <v>26</v>
      </c>
      <c r="B32" s="4" t="s">
        <v>905</v>
      </c>
      <c r="C32" s="4" t="s">
        <v>906</v>
      </c>
      <c r="D32" s="5" t="s">
        <v>17</v>
      </c>
      <c r="E32" s="4">
        <v>201055108</v>
      </c>
      <c r="F32" s="4" t="s">
        <v>1257</v>
      </c>
      <c r="G32" s="11">
        <v>301517311</v>
      </c>
      <c r="H32" s="4">
        <v>2828250</v>
      </c>
      <c r="I32" s="10" t="s">
        <v>1258</v>
      </c>
      <c r="J32" s="11">
        <v>2200000</v>
      </c>
      <c r="K32" s="4" t="s">
        <v>1260</v>
      </c>
      <c r="L32" s="4" t="s">
        <v>37</v>
      </c>
      <c r="M32" s="4">
        <v>1</v>
      </c>
      <c r="N32" s="11">
        <f t="shared" si="2"/>
        <v>2200000</v>
      </c>
    </row>
    <row r="33" spans="1:14" s="2" customFormat="1" ht="30" x14ac:dyDescent="0.25">
      <c r="A33" s="3">
        <f t="shared" si="0"/>
        <v>27</v>
      </c>
      <c r="B33" s="4" t="s">
        <v>905</v>
      </c>
      <c r="C33" s="4" t="s">
        <v>906</v>
      </c>
      <c r="D33" s="5" t="s">
        <v>17</v>
      </c>
      <c r="E33" s="4">
        <v>201055108</v>
      </c>
      <c r="F33" s="4" t="s">
        <v>1257</v>
      </c>
      <c r="G33" s="11">
        <v>301517311</v>
      </c>
      <c r="H33" s="4">
        <v>2828347</v>
      </c>
      <c r="I33" s="10" t="s">
        <v>1258</v>
      </c>
      <c r="J33" s="11">
        <v>10000000</v>
      </c>
      <c r="K33" s="4" t="s">
        <v>1260</v>
      </c>
      <c r="L33" s="4" t="s">
        <v>37</v>
      </c>
      <c r="M33" s="4">
        <v>1</v>
      </c>
      <c r="N33" s="11">
        <f t="shared" si="2"/>
        <v>10000000</v>
      </c>
    </row>
    <row r="34" spans="1:14" s="2" customFormat="1" ht="45" x14ac:dyDescent="0.25">
      <c r="A34" s="3">
        <f t="shared" si="0"/>
        <v>28</v>
      </c>
      <c r="B34" s="4" t="s">
        <v>905</v>
      </c>
      <c r="C34" s="4" t="s">
        <v>906</v>
      </c>
      <c r="D34" s="5" t="s">
        <v>17</v>
      </c>
      <c r="E34" s="4">
        <v>201055108</v>
      </c>
      <c r="F34" s="4" t="s">
        <v>1257</v>
      </c>
      <c r="G34" s="11">
        <v>301517311</v>
      </c>
      <c r="H34" s="4">
        <v>2828361</v>
      </c>
      <c r="I34" s="10" t="s">
        <v>1258</v>
      </c>
      <c r="J34" s="11">
        <v>10000000</v>
      </c>
      <c r="K34" s="4" t="s">
        <v>1261</v>
      </c>
      <c r="L34" s="4" t="s">
        <v>37</v>
      </c>
      <c r="M34" s="4">
        <v>1</v>
      </c>
      <c r="N34" s="11">
        <f t="shared" si="2"/>
        <v>10000000</v>
      </c>
    </row>
    <row r="35" spans="1:14" s="2" customFormat="1" ht="30" x14ac:dyDescent="0.25">
      <c r="A35" s="3">
        <f t="shared" si="0"/>
        <v>29</v>
      </c>
      <c r="B35" s="4" t="s">
        <v>905</v>
      </c>
      <c r="C35" s="4" t="s">
        <v>906</v>
      </c>
      <c r="D35" s="5" t="s">
        <v>17</v>
      </c>
      <c r="E35" s="4">
        <v>201055108</v>
      </c>
      <c r="F35" s="4" t="s">
        <v>1257</v>
      </c>
      <c r="G35" s="11">
        <v>301517311</v>
      </c>
      <c r="H35" s="4">
        <v>2828363</v>
      </c>
      <c r="I35" s="10" t="s">
        <v>1258</v>
      </c>
      <c r="J35" s="16">
        <v>14888999</v>
      </c>
      <c r="K35" s="4" t="s">
        <v>1260</v>
      </c>
      <c r="L35" s="4" t="s">
        <v>37</v>
      </c>
      <c r="M35" s="4">
        <v>1</v>
      </c>
      <c r="N35" s="11">
        <f t="shared" si="2"/>
        <v>14888999</v>
      </c>
    </row>
    <row r="36" spans="1:14" s="2" customFormat="1" ht="30" x14ac:dyDescent="0.25">
      <c r="A36" s="3">
        <f t="shared" si="0"/>
        <v>30</v>
      </c>
      <c r="B36" s="4" t="s">
        <v>905</v>
      </c>
      <c r="C36" s="4" t="s">
        <v>906</v>
      </c>
      <c r="D36" s="5" t="s">
        <v>17</v>
      </c>
      <c r="E36" s="4">
        <v>201055108</v>
      </c>
      <c r="F36" s="4" t="s">
        <v>1257</v>
      </c>
      <c r="G36" s="11">
        <v>301517311</v>
      </c>
      <c r="H36" s="4">
        <v>2828367</v>
      </c>
      <c r="I36" s="10" t="s">
        <v>1258</v>
      </c>
      <c r="J36" s="16">
        <v>5500000</v>
      </c>
      <c r="K36" s="4" t="s">
        <v>1260</v>
      </c>
      <c r="L36" s="4" t="s">
        <v>37</v>
      </c>
      <c r="M36" s="4">
        <v>1</v>
      </c>
      <c r="N36" s="11">
        <f t="shared" si="2"/>
        <v>5500000</v>
      </c>
    </row>
    <row r="37" spans="1:14" s="2" customFormat="1" ht="30" x14ac:dyDescent="0.25">
      <c r="A37" s="3">
        <f t="shared" si="0"/>
        <v>31</v>
      </c>
      <c r="B37" s="4" t="s">
        <v>905</v>
      </c>
      <c r="C37" s="4" t="s">
        <v>906</v>
      </c>
      <c r="D37" s="5" t="s">
        <v>17</v>
      </c>
      <c r="E37" s="4">
        <v>201055108</v>
      </c>
      <c r="F37" s="4" t="s">
        <v>1008</v>
      </c>
      <c r="G37" s="11">
        <v>30691988</v>
      </c>
      <c r="H37" s="4">
        <v>2828935</v>
      </c>
      <c r="I37" s="10" t="s">
        <v>1262</v>
      </c>
      <c r="J37" s="16">
        <v>4260000</v>
      </c>
      <c r="K37" s="4" t="s">
        <v>1263</v>
      </c>
      <c r="L37" s="4" t="s">
        <v>32</v>
      </c>
      <c r="M37" s="4">
        <v>1</v>
      </c>
      <c r="N37" s="11">
        <f t="shared" si="2"/>
        <v>4260000</v>
      </c>
    </row>
    <row r="38" spans="1:14" s="2" customFormat="1" ht="45" x14ac:dyDescent="0.25">
      <c r="A38" s="3">
        <f t="shared" si="0"/>
        <v>32</v>
      </c>
      <c r="B38" s="4" t="s">
        <v>905</v>
      </c>
      <c r="C38" s="4" t="s">
        <v>906</v>
      </c>
      <c r="D38" s="5" t="s">
        <v>17</v>
      </c>
      <c r="E38" s="4">
        <v>201055108</v>
      </c>
      <c r="F38" s="4" t="s">
        <v>1264</v>
      </c>
      <c r="G38" s="11">
        <v>310736605</v>
      </c>
      <c r="H38" s="4">
        <v>2858125</v>
      </c>
      <c r="I38" s="13" t="s">
        <v>1265</v>
      </c>
      <c r="J38" s="16">
        <v>9920000</v>
      </c>
      <c r="K38" s="4" t="s">
        <v>1266</v>
      </c>
      <c r="L38" s="4" t="s">
        <v>882</v>
      </c>
      <c r="M38" s="4">
        <v>1</v>
      </c>
      <c r="N38" s="11">
        <f t="shared" si="2"/>
        <v>9920000</v>
      </c>
    </row>
    <row r="39" spans="1:14" s="2" customFormat="1" ht="45" x14ac:dyDescent="0.25">
      <c r="A39" s="3">
        <f t="shared" si="0"/>
        <v>33</v>
      </c>
      <c r="B39" s="4" t="s">
        <v>905</v>
      </c>
      <c r="C39" s="4" t="s">
        <v>906</v>
      </c>
      <c r="D39" s="5" t="s">
        <v>17</v>
      </c>
      <c r="E39" s="4">
        <v>201055108</v>
      </c>
      <c r="F39" s="4" t="s">
        <v>20</v>
      </c>
      <c r="G39" s="11">
        <v>204339803</v>
      </c>
      <c r="H39" s="4">
        <v>2862486</v>
      </c>
      <c r="I39" s="13" t="s">
        <v>1267</v>
      </c>
      <c r="J39" s="16">
        <v>4478070</v>
      </c>
      <c r="K39" s="4" t="s">
        <v>1268</v>
      </c>
      <c r="L39" s="4" t="s">
        <v>32</v>
      </c>
      <c r="M39" s="4">
        <v>1</v>
      </c>
      <c r="N39" s="11">
        <f t="shared" si="2"/>
        <v>4478070</v>
      </c>
    </row>
    <row r="40" spans="1:14" ht="45" x14ac:dyDescent="0.25">
      <c r="A40" s="3">
        <f t="shared" si="0"/>
        <v>34</v>
      </c>
      <c r="B40" s="4" t="s">
        <v>905</v>
      </c>
      <c r="C40" s="4" t="s">
        <v>906</v>
      </c>
      <c r="D40" s="5" t="s">
        <v>17</v>
      </c>
      <c r="E40" s="4">
        <v>201055108</v>
      </c>
      <c r="F40" s="4" t="s">
        <v>1269</v>
      </c>
      <c r="G40" s="11">
        <v>311759955</v>
      </c>
      <c r="H40" s="5">
        <v>2867956</v>
      </c>
      <c r="I40" s="13" t="s">
        <v>1270</v>
      </c>
      <c r="J40" s="16">
        <v>82800000</v>
      </c>
      <c r="K40" s="4" t="s">
        <v>1271</v>
      </c>
      <c r="L40" s="4" t="s">
        <v>31</v>
      </c>
      <c r="M40" s="4">
        <v>6000</v>
      </c>
      <c r="N40" s="11">
        <f t="shared" si="2"/>
        <v>13800</v>
      </c>
    </row>
    <row r="41" spans="1:14" ht="45" x14ac:dyDescent="0.25">
      <c r="A41" s="3">
        <f t="shared" si="0"/>
        <v>35</v>
      </c>
      <c r="B41" s="4" t="s">
        <v>905</v>
      </c>
      <c r="C41" s="4" t="s">
        <v>906</v>
      </c>
      <c r="D41" s="5" t="s">
        <v>17</v>
      </c>
      <c r="E41" s="4">
        <v>201055108</v>
      </c>
      <c r="F41" s="4" t="s">
        <v>1008</v>
      </c>
      <c r="G41" s="11">
        <v>306919883</v>
      </c>
      <c r="H41" s="4">
        <v>2869867</v>
      </c>
      <c r="I41" s="13" t="s">
        <v>1270</v>
      </c>
      <c r="J41" s="16">
        <v>1400000</v>
      </c>
      <c r="K41" s="4" t="s">
        <v>1272</v>
      </c>
      <c r="L41" s="4" t="s">
        <v>31</v>
      </c>
      <c r="M41" s="4">
        <v>1</v>
      </c>
      <c r="N41" s="11">
        <f t="shared" si="2"/>
        <v>1400000</v>
      </c>
    </row>
    <row r="42" spans="1:14" ht="45" x14ac:dyDescent="0.25">
      <c r="A42" s="3">
        <f t="shared" si="0"/>
        <v>36</v>
      </c>
      <c r="B42" s="4" t="s">
        <v>905</v>
      </c>
      <c r="C42" s="4" t="s">
        <v>906</v>
      </c>
      <c r="D42" s="5" t="s">
        <v>17</v>
      </c>
      <c r="E42" s="4">
        <v>201055108</v>
      </c>
      <c r="F42" s="4" t="s">
        <v>910</v>
      </c>
      <c r="G42" s="11">
        <v>203610934</v>
      </c>
      <c r="H42" s="4">
        <v>2891199</v>
      </c>
      <c r="I42" s="13" t="s">
        <v>1273</v>
      </c>
      <c r="J42" s="16">
        <v>2450000</v>
      </c>
      <c r="K42" s="4" t="s">
        <v>1274</v>
      </c>
      <c r="L42" s="4" t="s">
        <v>32</v>
      </c>
      <c r="M42" s="4">
        <v>1</v>
      </c>
      <c r="N42" s="11">
        <f t="shared" si="2"/>
        <v>2450000</v>
      </c>
    </row>
    <row r="43" spans="1:14" ht="60" x14ac:dyDescent="0.25">
      <c r="A43" s="3">
        <f t="shared" si="0"/>
        <v>37</v>
      </c>
      <c r="B43" s="4" t="s">
        <v>905</v>
      </c>
      <c r="C43" s="4" t="s">
        <v>906</v>
      </c>
      <c r="D43" s="5" t="s">
        <v>17</v>
      </c>
      <c r="E43" s="4">
        <v>201055108</v>
      </c>
      <c r="F43" s="4" t="s">
        <v>1239</v>
      </c>
      <c r="G43" s="11" t="s">
        <v>1275</v>
      </c>
      <c r="H43" s="4">
        <v>2891202</v>
      </c>
      <c r="I43" s="13" t="s">
        <v>1273</v>
      </c>
      <c r="J43" s="16">
        <v>2450000</v>
      </c>
      <c r="K43" s="4" t="s">
        <v>1276</v>
      </c>
      <c r="L43" s="4" t="s">
        <v>31</v>
      </c>
      <c r="M43" s="4">
        <v>1</v>
      </c>
      <c r="N43" s="11">
        <f t="shared" si="2"/>
        <v>2450000</v>
      </c>
    </row>
    <row r="44" spans="1:14" ht="30" x14ac:dyDescent="0.25">
      <c r="A44" s="3">
        <f t="shared" si="0"/>
        <v>38</v>
      </c>
      <c r="B44" s="4" t="s">
        <v>47</v>
      </c>
      <c r="C44" s="4" t="s">
        <v>77</v>
      </c>
      <c r="D44" s="5" t="s">
        <v>17</v>
      </c>
      <c r="E44" s="4">
        <v>201055108</v>
      </c>
      <c r="F44" s="4" t="s">
        <v>831</v>
      </c>
      <c r="G44" s="11" t="s">
        <v>832</v>
      </c>
      <c r="H44" s="4" t="s">
        <v>1277</v>
      </c>
      <c r="I44" s="13" t="s">
        <v>1278</v>
      </c>
      <c r="J44" s="16">
        <v>3500000</v>
      </c>
      <c r="K44" s="4" t="s">
        <v>266</v>
      </c>
      <c r="L44" s="4" t="s">
        <v>32</v>
      </c>
      <c r="M44" s="4">
        <v>1</v>
      </c>
      <c r="N44" s="11">
        <v>3500000</v>
      </c>
    </row>
    <row r="45" spans="1:14" ht="30" x14ac:dyDescent="0.25">
      <c r="A45" s="3">
        <f t="shared" si="0"/>
        <v>39</v>
      </c>
      <c r="B45" s="4" t="s">
        <v>47</v>
      </c>
      <c r="C45" s="4" t="s">
        <v>77</v>
      </c>
      <c r="D45" s="5" t="s">
        <v>17</v>
      </c>
      <c r="E45" s="4">
        <v>201055108</v>
      </c>
      <c r="F45" s="4" t="s">
        <v>831</v>
      </c>
      <c r="G45" s="11" t="s">
        <v>832</v>
      </c>
      <c r="H45" s="4" t="s">
        <v>1279</v>
      </c>
      <c r="I45" s="13" t="s">
        <v>1278</v>
      </c>
      <c r="J45" s="11">
        <v>3500000</v>
      </c>
      <c r="K45" s="4" t="s">
        <v>266</v>
      </c>
      <c r="L45" s="4" t="s">
        <v>32</v>
      </c>
      <c r="M45" s="4">
        <v>1</v>
      </c>
      <c r="N45" s="11">
        <v>3500000</v>
      </c>
    </row>
    <row r="46" spans="1:14" x14ac:dyDescent="0.25">
      <c r="A46" s="3">
        <f t="shared" si="0"/>
        <v>40</v>
      </c>
      <c r="B46" s="4" t="s">
        <v>47</v>
      </c>
      <c r="C46" s="4" t="s">
        <v>77</v>
      </c>
      <c r="D46" s="5" t="s">
        <v>17</v>
      </c>
      <c r="E46" s="4">
        <v>201055108</v>
      </c>
      <c r="F46" s="4" t="s">
        <v>1280</v>
      </c>
      <c r="G46" s="11" t="s">
        <v>1281</v>
      </c>
      <c r="H46" s="4" t="s">
        <v>1282</v>
      </c>
      <c r="I46" s="13" t="s">
        <v>1283</v>
      </c>
      <c r="J46" s="11">
        <v>600000</v>
      </c>
      <c r="K46" s="4" t="s">
        <v>21</v>
      </c>
      <c r="L46" s="4" t="s">
        <v>31</v>
      </c>
      <c r="M46" s="4">
        <v>200</v>
      </c>
      <c r="N46" s="11">
        <v>3000</v>
      </c>
    </row>
    <row r="47" spans="1:14" ht="30" x14ac:dyDescent="0.25">
      <c r="A47" s="3">
        <f t="shared" si="0"/>
        <v>41</v>
      </c>
      <c r="B47" s="4" t="s">
        <v>47</v>
      </c>
      <c r="C47" s="4" t="s">
        <v>77</v>
      </c>
      <c r="D47" s="5" t="s">
        <v>17</v>
      </c>
      <c r="E47" s="4">
        <v>201055108</v>
      </c>
      <c r="F47" s="4" t="s">
        <v>1284</v>
      </c>
      <c r="G47" s="11" t="s">
        <v>1285</v>
      </c>
      <c r="H47" s="4" t="s">
        <v>1286</v>
      </c>
      <c r="I47" s="13" t="s">
        <v>1287</v>
      </c>
      <c r="J47" s="11">
        <v>7800000</v>
      </c>
      <c r="K47" s="4" t="s">
        <v>1288</v>
      </c>
      <c r="L47" s="4" t="s">
        <v>32</v>
      </c>
      <c r="M47" s="4">
        <v>1</v>
      </c>
      <c r="N47" s="11">
        <v>7800000</v>
      </c>
    </row>
    <row r="48" spans="1:14" ht="30" x14ac:dyDescent="0.25">
      <c r="A48" s="3">
        <f t="shared" si="0"/>
        <v>42</v>
      </c>
      <c r="B48" s="4" t="s">
        <v>47</v>
      </c>
      <c r="C48" s="4" t="s">
        <v>77</v>
      </c>
      <c r="D48" s="5" t="s">
        <v>17</v>
      </c>
      <c r="E48" s="4">
        <v>201055108</v>
      </c>
      <c r="F48" s="4" t="s">
        <v>40</v>
      </c>
      <c r="G48" s="11" t="s">
        <v>42</v>
      </c>
      <c r="H48" s="4" t="s">
        <v>1289</v>
      </c>
      <c r="I48" s="13" t="s">
        <v>1290</v>
      </c>
      <c r="J48" s="11">
        <v>1218000</v>
      </c>
      <c r="K48" s="4" t="s">
        <v>46</v>
      </c>
      <c r="L48" s="4" t="s">
        <v>31</v>
      </c>
      <c r="M48" s="4">
        <v>87</v>
      </c>
      <c r="N48" s="11">
        <v>14000</v>
      </c>
    </row>
    <row r="49" spans="1:14" ht="30" x14ac:dyDescent="0.25">
      <c r="A49" s="3">
        <f t="shared" si="0"/>
        <v>43</v>
      </c>
      <c r="B49" s="4" t="s">
        <v>47</v>
      </c>
      <c r="C49" s="4" t="s">
        <v>77</v>
      </c>
      <c r="D49" s="5" t="s">
        <v>17</v>
      </c>
      <c r="E49" s="4">
        <v>201055108</v>
      </c>
      <c r="F49" s="4" t="s">
        <v>40</v>
      </c>
      <c r="G49" s="11" t="s">
        <v>42</v>
      </c>
      <c r="H49" s="4" t="s">
        <v>1291</v>
      </c>
      <c r="I49" s="13" t="s">
        <v>1292</v>
      </c>
      <c r="J49" s="11">
        <v>144000</v>
      </c>
      <c r="K49" s="4" t="s">
        <v>628</v>
      </c>
      <c r="L49" s="4" t="s">
        <v>32</v>
      </c>
      <c r="M49" s="4">
        <v>8</v>
      </c>
      <c r="N49" s="11">
        <v>18000</v>
      </c>
    </row>
    <row r="50" spans="1:14" x14ac:dyDescent="0.25">
      <c r="A50" s="3">
        <f t="shared" si="0"/>
        <v>44</v>
      </c>
      <c r="B50" s="4" t="s">
        <v>47</v>
      </c>
      <c r="C50" s="4" t="s">
        <v>77</v>
      </c>
      <c r="D50" s="5" t="s">
        <v>17</v>
      </c>
      <c r="E50" s="4">
        <v>201055108</v>
      </c>
      <c r="F50" s="4" t="s">
        <v>40</v>
      </c>
      <c r="G50" s="11" t="s">
        <v>42</v>
      </c>
      <c r="H50" s="4" t="s">
        <v>1293</v>
      </c>
      <c r="I50" s="13" t="s">
        <v>1294</v>
      </c>
      <c r="J50" s="11">
        <v>1050000</v>
      </c>
      <c r="K50" s="4" t="s">
        <v>138</v>
      </c>
      <c r="L50" s="4" t="s">
        <v>32</v>
      </c>
      <c r="M50" s="4">
        <v>3</v>
      </c>
      <c r="N50" s="11">
        <v>350000</v>
      </c>
    </row>
    <row r="51" spans="1:14" x14ac:dyDescent="0.25">
      <c r="A51" s="3">
        <f t="shared" si="0"/>
        <v>45</v>
      </c>
      <c r="B51" s="4" t="s">
        <v>47</v>
      </c>
      <c r="C51" s="4" t="s">
        <v>77</v>
      </c>
      <c r="D51" s="5" t="s">
        <v>17</v>
      </c>
      <c r="E51" s="4">
        <v>201055108</v>
      </c>
      <c r="F51" s="4" t="s">
        <v>40</v>
      </c>
      <c r="G51" s="11" t="s">
        <v>42</v>
      </c>
      <c r="H51" s="4" t="s">
        <v>1295</v>
      </c>
      <c r="I51" s="13" t="s">
        <v>1296</v>
      </c>
      <c r="J51" s="11">
        <v>144000</v>
      </c>
      <c r="K51" s="4" t="s">
        <v>45</v>
      </c>
      <c r="L51" s="4" t="s">
        <v>32</v>
      </c>
      <c r="M51" s="4">
        <v>8</v>
      </c>
      <c r="N51" s="11">
        <v>18000</v>
      </c>
    </row>
    <row r="52" spans="1:14" x14ac:dyDescent="0.25">
      <c r="A52" s="3">
        <f t="shared" si="0"/>
        <v>46</v>
      </c>
      <c r="B52" s="4" t="s">
        <v>47</v>
      </c>
      <c r="C52" s="4" t="s">
        <v>77</v>
      </c>
      <c r="D52" s="5" t="s">
        <v>17</v>
      </c>
      <c r="E52" s="4">
        <v>201055108</v>
      </c>
      <c r="F52" s="4" t="s">
        <v>40</v>
      </c>
      <c r="G52" s="11" t="s">
        <v>42</v>
      </c>
      <c r="H52" s="4" t="s">
        <v>1297</v>
      </c>
      <c r="I52" s="13" t="s">
        <v>1298</v>
      </c>
      <c r="J52" s="11">
        <v>119840</v>
      </c>
      <c r="K52" s="4" t="s">
        <v>126</v>
      </c>
      <c r="L52" s="4" t="s">
        <v>32</v>
      </c>
      <c r="M52" s="4">
        <v>8</v>
      </c>
      <c r="N52" s="11">
        <v>14980</v>
      </c>
    </row>
    <row r="53" spans="1:14" x14ac:dyDescent="0.25">
      <c r="A53" s="3">
        <f t="shared" si="0"/>
        <v>47</v>
      </c>
      <c r="B53" s="4" t="s">
        <v>47</v>
      </c>
      <c r="C53" s="4" t="s">
        <v>77</v>
      </c>
      <c r="D53" s="5" t="s">
        <v>17</v>
      </c>
      <c r="E53" s="4">
        <v>201055108</v>
      </c>
      <c r="F53" s="4" t="s">
        <v>40</v>
      </c>
      <c r="G53" s="11" t="s">
        <v>42</v>
      </c>
      <c r="H53" s="4" t="s">
        <v>1299</v>
      </c>
      <c r="I53" s="13" t="s">
        <v>1300</v>
      </c>
      <c r="J53" s="11">
        <v>119840</v>
      </c>
      <c r="K53" s="4" t="s">
        <v>44</v>
      </c>
      <c r="L53" s="4" t="s">
        <v>32</v>
      </c>
      <c r="M53" s="4">
        <v>8</v>
      </c>
      <c r="N53" s="11">
        <v>14980</v>
      </c>
    </row>
    <row r="54" spans="1:14" x14ac:dyDescent="0.25">
      <c r="A54" s="3">
        <f t="shared" si="0"/>
        <v>48</v>
      </c>
      <c r="B54" s="4" t="s">
        <v>47</v>
      </c>
      <c r="C54" s="4" t="s">
        <v>77</v>
      </c>
      <c r="D54" s="5" t="s">
        <v>17</v>
      </c>
      <c r="E54" s="4">
        <v>201055108</v>
      </c>
      <c r="F54" s="4" t="s">
        <v>824</v>
      </c>
      <c r="G54" s="11" t="s">
        <v>825</v>
      </c>
      <c r="H54" s="4" t="s">
        <v>1301</v>
      </c>
      <c r="I54" s="13" t="s">
        <v>1302</v>
      </c>
      <c r="J54" s="11">
        <v>574500</v>
      </c>
      <c r="K54" s="4" t="s">
        <v>56</v>
      </c>
      <c r="L54" s="4" t="s">
        <v>31</v>
      </c>
      <c r="M54" s="4">
        <v>500</v>
      </c>
      <c r="N54" s="11">
        <v>1149</v>
      </c>
    </row>
    <row r="55" spans="1:14" x14ac:dyDescent="0.25">
      <c r="A55" s="3">
        <f t="shared" si="0"/>
        <v>49</v>
      </c>
      <c r="B55" s="4" t="s">
        <v>47</v>
      </c>
      <c r="C55" s="4" t="s">
        <v>77</v>
      </c>
      <c r="D55" s="5" t="s">
        <v>17</v>
      </c>
      <c r="E55" s="4">
        <v>201055108</v>
      </c>
      <c r="F55" s="4" t="s">
        <v>580</v>
      </c>
      <c r="G55" s="11" t="s">
        <v>586</v>
      </c>
      <c r="H55" s="4" t="s">
        <v>1303</v>
      </c>
      <c r="I55" s="13" t="s">
        <v>1304</v>
      </c>
      <c r="J55" s="11">
        <v>190000</v>
      </c>
      <c r="K55" s="4" t="s">
        <v>83</v>
      </c>
      <c r="L55" s="4" t="s">
        <v>31</v>
      </c>
      <c r="M55" s="4">
        <v>100</v>
      </c>
      <c r="N55" s="11">
        <v>1900</v>
      </c>
    </row>
    <row r="56" spans="1:14" x14ac:dyDescent="0.25">
      <c r="A56" s="3">
        <f t="shared" si="0"/>
        <v>50</v>
      </c>
      <c r="B56" s="4" t="s">
        <v>47</v>
      </c>
      <c r="C56" s="4" t="s">
        <v>77</v>
      </c>
      <c r="D56" s="5" t="s">
        <v>17</v>
      </c>
      <c r="E56" s="4">
        <v>201055108</v>
      </c>
      <c r="F56" s="4" t="s">
        <v>580</v>
      </c>
      <c r="G56" s="11" t="s">
        <v>586</v>
      </c>
      <c r="H56" s="4" t="s">
        <v>1305</v>
      </c>
      <c r="I56" s="13" t="s">
        <v>1306</v>
      </c>
      <c r="J56" s="11">
        <v>2508000</v>
      </c>
      <c r="K56" s="4" t="s">
        <v>627</v>
      </c>
      <c r="L56" s="4" t="s">
        <v>28</v>
      </c>
      <c r="M56" s="4">
        <v>60</v>
      </c>
      <c r="N56" s="11">
        <v>41800</v>
      </c>
    </row>
    <row r="57" spans="1:14" x14ac:dyDescent="0.25">
      <c r="A57" s="3">
        <f t="shared" si="0"/>
        <v>51</v>
      </c>
      <c r="B57" s="4" t="s">
        <v>47</v>
      </c>
      <c r="C57" s="4" t="s">
        <v>77</v>
      </c>
      <c r="D57" s="5" t="s">
        <v>17</v>
      </c>
      <c r="E57" s="4">
        <v>201055108</v>
      </c>
      <c r="F57" s="4" t="s">
        <v>1307</v>
      </c>
      <c r="G57" s="11" t="s">
        <v>1308</v>
      </c>
      <c r="H57" s="4" t="s">
        <v>1309</v>
      </c>
      <c r="I57" s="13" t="s">
        <v>1310</v>
      </c>
      <c r="J57" s="11">
        <v>549000</v>
      </c>
      <c r="K57" s="4" t="s">
        <v>51</v>
      </c>
      <c r="L57" s="4" t="s">
        <v>31</v>
      </c>
      <c r="M57" s="4">
        <v>100</v>
      </c>
      <c r="N57" s="11">
        <v>5490</v>
      </c>
    </row>
    <row r="58" spans="1:14" x14ac:dyDescent="0.25">
      <c r="A58" s="3">
        <f t="shared" si="0"/>
        <v>52</v>
      </c>
      <c r="B58" s="4" t="s">
        <v>1128</v>
      </c>
      <c r="C58" s="4" t="s">
        <v>1311</v>
      </c>
      <c r="D58" s="5" t="s">
        <v>17</v>
      </c>
      <c r="E58" s="4">
        <v>201055108</v>
      </c>
      <c r="F58" s="4" t="s">
        <v>708</v>
      </c>
      <c r="G58" s="11" t="s">
        <v>1312</v>
      </c>
      <c r="H58" s="4" t="s">
        <v>1313</v>
      </c>
      <c r="I58" s="13">
        <v>45641</v>
      </c>
      <c r="J58" s="11">
        <v>1199999</v>
      </c>
      <c r="K58" s="4" t="s">
        <v>125</v>
      </c>
      <c r="L58" s="4" t="s">
        <v>37</v>
      </c>
      <c r="M58" s="4">
        <v>1</v>
      </c>
      <c r="N58" s="11">
        <v>1199999</v>
      </c>
    </row>
    <row r="59" spans="1:14" ht="30" x14ac:dyDescent="0.25">
      <c r="A59" s="3">
        <f t="shared" si="0"/>
        <v>53</v>
      </c>
      <c r="B59" s="4" t="s">
        <v>1128</v>
      </c>
      <c r="C59" s="4" t="s">
        <v>1311</v>
      </c>
      <c r="D59" s="5" t="s">
        <v>17</v>
      </c>
      <c r="E59" s="4">
        <v>201055108</v>
      </c>
      <c r="F59" s="4" t="s">
        <v>354</v>
      </c>
      <c r="G59" s="11" t="s">
        <v>355</v>
      </c>
      <c r="H59" s="4" t="s">
        <v>1314</v>
      </c>
      <c r="I59" s="13">
        <v>45631</v>
      </c>
      <c r="J59" s="11">
        <v>500000</v>
      </c>
      <c r="K59" s="4" t="s">
        <v>314</v>
      </c>
      <c r="L59" s="4" t="s">
        <v>31</v>
      </c>
      <c r="M59" s="4">
        <v>1</v>
      </c>
      <c r="N59" s="11">
        <v>500000</v>
      </c>
    </row>
    <row r="60" spans="1:14" ht="90" x14ac:dyDescent="0.25">
      <c r="A60" s="3">
        <f t="shared" si="0"/>
        <v>54</v>
      </c>
      <c r="B60" s="4" t="s">
        <v>1128</v>
      </c>
      <c r="C60" s="4" t="s">
        <v>1311</v>
      </c>
      <c r="D60" s="5" t="s">
        <v>17</v>
      </c>
      <c r="E60" s="4">
        <v>201055108</v>
      </c>
      <c r="F60" s="4" t="s">
        <v>1315</v>
      </c>
      <c r="G60" s="11" t="s">
        <v>1316</v>
      </c>
      <c r="H60" s="4" t="s">
        <v>1317</v>
      </c>
      <c r="I60" s="13">
        <v>45637</v>
      </c>
      <c r="J60" s="11">
        <v>2000000</v>
      </c>
      <c r="K60" s="4" t="s">
        <v>1318</v>
      </c>
      <c r="L60" s="4" t="s">
        <v>32</v>
      </c>
      <c r="M60" s="4">
        <v>2.5</v>
      </c>
      <c r="N60" s="11">
        <v>2000000</v>
      </c>
    </row>
    <row r="61" spans="1:14" x14ac:dyDescent="0.25">
      <c r="A61" s="3">
        <f t="shared" si="0"/>
        <v>55</v>
      </c>
      <c r="B61" s="4" t="s">
        <v>48</v>
      </c>
      <c r="C61" s="4" t="s">
        <v>1319</v>
      </c>
      <c r="D61" s="5" t="s">
        <v>17</v>
      </c>
      <c r="E61" s="4">
        <v>201055108</v>
      </c>
      <c r="F61" s="4" t="s">
        <v>1320</v>
      </c>
      <c r="G61" s="11">
        <v>309018870</v>
      </c>
      <c r="H61" s="4" t="s">
        <v>1321</v>
      </c>
      <c r="I61" s="13">
        <v>45580</v>
      </c>
      <c r="J61" s="11">
        <v>10500000</v>
      </c>
      <c r="K61" s="4" t="s">
        <v>843</v>
      </c>
      <c r="L61" s="4" t="s">
        <v>32</v>
      </c>
      <c r="M61" s="4">
        <v>21</v>
      </c>
      <c r="N61" s="11">
        <v>500000</v>
      </c>
    </row>
    <row r="62" spans="1:14" ht="45" x14ac:dyDescent="0.25">
      <c r="A62" s="3">
        <f t="shared" si="0"/>
        <v>56</v>
      </c>
      <c r="B62" s="4" t="s">
        <v>48</v>
      </c>
      <c r="C62" s="4" t="s">
        <v>1319</v>
      </c>
      <c r="D62" s="5" t="s">
        <v>17</v>
      </c>
      <c r="E62" s="4">
        <v>201055108</v>
      </c>
      <c r="F62" s="4" t="s">
        <v>844</v>
      </c>
      <c r="G62" s="11">
        <v>201052396</v>
      </c>
      <c r="H62" s="4" t="s">
        <v>1322</v>
      </c>
      <c r="I62" s="13">
        <v>45611</v>
      </c>
      <c r="J62" s="11">
        <v>4042500</v>
      </c>
      <c r="K62" s="4" t="s">
        <v>846</v>
      </c>
      <c r="L62" s="4" t="s">
        <v>32</v>
      </c>
      <c r="M62" s="4">
        <v>1</v>
      </c>
      <c r="N62" s="11">
        <v>4042500</v>
      </c>
    </row>
    <row r="63" spans="1:14" x14ac:dyDescent="0.25">
      <c r="A63" s="3">
        <f t="shared" si="0"/>
        <v>57</v>
      </c>
      <c r="B63" s="4" t="s">
        <v>48</v>
      </c>
      <c r="C63" s="4" t="s">
        <v>1319</v>
      </c>
      <c r="D63" s="5" t="s">
        <v>17</v>
      </c>
      <c r="E63" s="4">
        <v>201055108</v>
      </c>
      <c r="F63" s="4" t="s">
        <v>1323</v>
      </c>
      <c r="G63" s="11">
        <v>306350099</v>
      </c>
      <c r="H63" s="4" t="s">
        <v>1324</v>
      </c>
      <c r="I63" s="13">
        <v>45624</v>
      </c>
      <c r="J63" s="11">
        <v>3081718.8</v>
      </c>
      <c r="K63" s="4" t="s">
        <v>1325</v>
      </c>
      <c r="L63" s="4" t="s">
        <v>32</v>
      </c>
      <c r="M63" s="4">
        <v>1</v>
      </c>
      <c r="N63" s="11">
        <v>3081718.8</v>
      </c>
    </row>
    <row r="64" spans="1:14" ht="30" x14ac:dyDescent="0.25">
      <c r="A64" s="3">
        <f t="shared" si="0"/>
        <v>58</v>
      </c>
      <c r="B64" s="4" t="s">
        <v>48</v>
      </c>
      <c r="C64" s="4" t="s">
        <v>1319</v>
      </c>
      <c r="D64" s="5" t="s">
        <v>17</v>
      </c>
      <c r="E64" s="4">
        <v>201055108</v>
      </c>
      <c r="F64" s="4" t="s">
        <v>885</v>
      </c>
      <c r="G64" s="11" t="s">
        <v>886</v>
      </c>
      <c r="H64" s="4" t="s">
        <v>1326</v>
      </c>
      <c r="I64" s="13" t="s">
        <v>1327</v>
      </c>
      <c r="J64" s="11">
        <v>8750000</v>
      </c>
      <c r="K64" s="4" t="s">
        <v>1328</v>
      </c>
      <c r="L64" s="4" t="s">
        <v>37</v>
      </c>
      <c r="M64" s="4">
        <v>10</v>
      </c>
      <c r="N64" s="11">
        <v>875000</v>
      </c>
    </row>
    <row r="65" spans="1:14" ht="30" x14ac:dyDescent="0.25">
      <c r="A65" s="3">
        <f t="shared" si="0"/>
        <v>59</v>
      </c>
      <c r="B65" s="4" t="s">
        <v>48</v>
      </c>
      <c r="C65" s="4" t="s">
        <v>1319</v>
      </c>
      <c r="D65" s="5" t="s">
        <v>17</v>
      </c>
      <c r="E65" s="4">
        <v>201055108</v>
      </c>
      <c r="F65" s="4" t="s">
        <v>131</v>
      </c>
      <c r="G65" s="11" t="s">
        <v>132</v>
      </c>
      <c r="H65" s="4" t="s">
        <v>1329</v>
      </c>
      <c r="I65" s="13" t="s">
        <v>1330</v>
      </c>
      <c r="J65" s="11">
        <v>1500000</v>
      </c>
      <c r="K65" s="4" t="s">
        <v>1331</v>
      </c>
      <c r="L65" s="4" t="s">
        <v>32</v>
      </c>
      <c r="M65" s="4">
        <v>2</v>
      </c>
      <c r="N65" s="11">
        <v>750000</v>
      </c>
    </row>
    <row r="66" spans="1:14" ht="30" x14ac:dyDescent="0.25">
      <c r="A66" s="3">
        <f t="shared" si="0"/>
        <v>60</v>
      </c>
      <c r="B66" s="4" t="s">
        <v>48</v>
      </c>
      <c r="C66" s="4" t="s">
        <v>1319</v>
      </c>
      <c r="D66" s="5" t="s">
        <v>17</v>
      </c>
      <c r="E66" s="4">
        <v>201055108</v>
      </c>
      <c r="F66" s="4" t="s">
        <v>1332</v>
      </c>
      <c r="G66" s="11" t="s">
        <v>1333</v>
      </c>
      <c r="H66" s="4" t="s">
        <v>1334</v>
      </c>
      <c r="I66" s="13" t="s">
        <v>1335</v>
      </c>
      <c r="J66" s="11">
        <v>5800000</v>
      </c>
      <c r="K66" s="4" t="s">
        <v>1336</v>
      </c>
      <c r="L66" s="4" t="s">
        <v>32</v>
      </c>
      <c r="M66" s="4">
        <v>1</v>
      </c>
      <c r="N66" s="11">
        <v>5800000</v>
      </c>
    </row>
    <row r="67" spans="1:14" ht="30" x14ac:dyDescent="0.25">
      <c r="A67" s="3">
        <f t="shared" si="0"/>
        <v>61</v>
      </c>
      <c r="B67" s="4" t="s">
        <v>48</v>
      </c>
      <c r="C67" s="4" t="s">
        <v>1319</v>
      </c>
      <c r="D67" s="5" t="s">
        <v>17</v>
      </c>
      <c r="E67" s="4">
        <v>201055108</v>
      </c>
      <c r="F67" s="4" t="s">
        <v>106</v>
      </c>
      <c r="G67" s="11" t="s">
        <v>108</v>
      </c>
      <c r="H67" s="4" t="s">
        <v>1337</v>
      </c>
      <c r="I67" s="13" t="s">
        <v>1338</v>
      </c>
      <c r="J67" s="11">
        <v>6000000</v>
      </c>
      <c r="K67" s="4" t="s">
        <v>26</v>
      </c>
      <c r="L67" s="4" t="s">
        <v>28</v>
      </c>
      <c r="M67" s="4">
        <v>150</v>
      </c>
      <c r="N67" s="11">
        <v>40000</v>
      </c>
    </row>
    <row r="68" spans="1:14" ht="30" x14ac:dyDescent="0.25">
      <c r="A68" s="3">
        <f t="shared" si="0"/>
        <v>62</v>
      </c>
      <c r="B68" s="4" t="s">
        <v>48</v>
      </c>
      <c r="C68" s="4" t="s">
        <v>1319</v>
      </c>
      <c r="D68" s="5" t="s">
        <v>17</v>
      </c>
      <c r="E68" s="4">
        <v>201055108</v>
      </c>
      <c r="F68" s="4" t="s">
        <v>49</v>
      </c>
      <c r="G68" s="11" t="s">
        <v>50</v>
      </c>
      <c r="H68" s="4" t="s">
        <v>1339</v>
      </c>
      <c r="I68" s="13" t="s">
        <v>1340</v>
      </c>
      <c r="J68" s="11">
        <v>500000</v>
      </c>
      <c r="K68" s="4" t="s">
        <v>865</v>
      </c>
      <c r="L68" s="4" t="s">
        <v>31</v>
      </c>
      <c r="M68" s="4">
        <v>500</v>
      </c>
      <c r="N68" s="11">
        <v>1000</v>
      </c>
    </row>
    <row r="69" spans="1:14" ht="30" x14ac:dyDescent="0.25">
      <c r="A69" s="3">
        <f t="shared" si="0"/>
        <v>63</v>
      </c>
      <c r="B69" s="4" t="s">
        <v>48</v>
      </c>
      <c r="C69" s="4" t="s">
        <v>1319</v>
      </c>
      <c r="D69" s="5" t="s">
        <v>17</v>
      </c>
      <c r="E69" s="4">
        <v>201055108</v>
      </c>
      <c r="F69" s="4" t="s">
        <v>1341</v>
      </c>
      <c r="G69" s="11" t="s">
        <v>1342</v>
      </c>
      <c r="H69" s="4" t="s">
        <v>1343</v>
      </c>
      <c r="I69" s="13" t="s">
        <v>1344</v>
      </c>
      <c r="J69" s="11">
        <v>1148000</v>
      </c>
      <c r="K69" s="4" t="s">
        <v>255</v>
      </c>
      <c r="L69" s="4" t="s">
        <v>31</v>
      </c>
      <c r="M69" s="4">
        <v>7</v>
      </c>
      <c r="N69" s="11">
        <v>164000</v>
      </c>
    </row>
    <row r="70" spans="1:14" ht="30" x14ac:dyDescent="0.25">
      <c r="A70" s="3">
        <f t="shared" si="0"/>
        <v>64</v>
      </c>
      <c r="B70" s="4" t="s">
        <v>48</v>
      </c>
      <c r="C70" s="4" t="s">
        <v>1319</v>
      </c>
      <c r="D70" s="5" t="s">
        <v>17</v>
      </c>
      <c r="E70" s="4">
        <v>201055108</v>
      </c>
      <c r="F70" s="4" t="s">
        <v>1345</v>
      </c>
      <c r="G70" s="11" t="s">
        <v>1346</v>
      </c>
      <c r="H70" s="4" t="s">
        <v>1347</v>
      </c>
      <c r="I70" s="13" t="s">
        <v>1348</v>
      </c>
      <c r="J70" s="11">
        <v>6000000</v>
      </c>
      <c r="K70" s="4" t="s">
        <v>1349</v>
      </c>
      <c r="L70" s="4" t="s">
        <v>882</v>
      </c>
      <c r="M70" s="4">
        <v>30</v>
      </c>
      <c r="N70" s="11">
        <v>200000</v>
      </c>
    </row>
    <row r="71" spans="1:14" x14ac:dyDescent="0.25">
      <c r="A71" s="3">
        <f t="shared" ref="A71:A134" si="3">+A70+1</f>
        <v>65</v>
      </c>
      <c r="B71" s="4" t="s">
        <v>48</v>
      </c>
      <c r="C71" s="4" t="s">
        <v>1319</v>
      </c>
      <c r="D71" s="5" t="s">
        <v>17</v>
      </c>
      <c r="E71" s="4">
        <v>201055108</v>
      </c>
      <c r="F71" s="4" t="s">
        <v>1350</v>
      </c>
      <c r="G71" s="11" t="s">
        <v>1351</v>
      </c>
      <c r="H71" s="4" t="s">
        <v>1352</v>
      </c>
      <c r="I71" s="13" t="s">
        <v>1353</v>
      </c>
      <c r="J71" s="11">
        <v>13900000</v>
      </c>
      <c r="K71" s="4" t="s">
        <v>1354</v>
      </c>
      <c r="L71" s="4" t="s">
        <v>34</v>
      </c>
      <c r="M71" s="4">
        <v>1</v>
      </c>
      <c r="N71" s="11">
        <v>13900000</v>
      </c>
    </row>
    <row r="72" spans="1:14" ht="30" x14ac:dyDescent="0.25">
      <c r="A72" s="3">
        <f t="shared" si="3"/>
        <v>66</v>
      </c>
      <c r="B72" s="4" t="s">
        <v>48</v>
      </c>
      <c r="C72" s="4" t="s">
        <v>1319</v>
      </c>
      <c r="D72" s="5" t="s">
        <v>17</v>
      </c>
      <c r="E72" s="4">
        <v>201055108</v>
      </c>
      <c r="F72" s="4" t="s">
        <v>1341</v>
      </c>
      <c r="G72" s="11" t="s">
        <v>1342</v>
      </c>
      <c r="H72" s="4" t="s">
        <v>1355</v>
      </c>
      <c r="I72" s="13" t="s">
        <v>1356</v>
      </c>
      <c r="J72" s="11">
        <v>510000</v>
      </c>
      <c r="K72" s="4" t="s">
        <v>1357</v>
      </c>
      <c r="L72" s="4" t="s">
        <v>1358</v>
      </c>
      <c r="M72" s="4">
        <v>100</v>
      </c>
      <c r="N72" s="11">
        <v>5100</v>
      </c>
    </row>
    <row r="73" spans="1:14" ht="30" x14ac:dyDescent="0.25">
      <c r="A73" s="3">
        <f t="shared" si="3"/>
        <v>67</v>
      </c>
      <c r="B73" s="4" t="s">
        <v>48</v>
      </c>
      <c r="C73" s="4" t="s">
        <v>1319</v>
      </c>
      <c r="D73" s="5" t="s">
        <v>17</v>
      </c>
      <c r="E73" s="4">
        <v>201055108</v>
      </c>
      <c r="F73" s="4" t="s">
        <v>1341</v>
      </c>
      <c r="G73" s="11" t="s">
        <v>1342</v>
      </c>
      <c r="H73" s="4" t="s">
        <v>1359</v>
      </c>
      <c r="I73" s="13" t="s">
        <v>1360</v>
      </c>
      <c r="J73" s="11">
        <v>298000</v>
      </c>
      <c r="K73" s="4" t="s">
        <v>104</v>
      </c>
      <c r="L73" s="4" t="s">
        <v>29</v>
      </c>
      <c r="M73" s="4">
        <v>20</v>
      </c>
      <c r="N73" s="11">
        <v>14900</v>
      </c>
    </row>
    <row r="74" spans="1:14" ht="30" x14ac:dyDescent="0.25">
      <c r="A74" s="3">
        <f t="shared" si="3"/>
        <v>68</v>
      </c>
      <c r="B74" s="4" t="s">
        <v>48</v>
      </c>
      <c r="C74" s="4" t="s">
        <v>1319</v>
      </c>
      <c r="D74" s="5" t="s">
        <v>17</v>
      </c>
      <c r="E74" s="4">
        <v>201055108</v>
      </c>
      <c r="F74" s="4" t="s">
        <v>1341</v>
      </c>
      <c r="G74" s="11" t="s">
        <v>1342</v>
      </c>
      <c r="H74" s="4" t="s">
        <v>1361</v>
      </c>
      <c r="I74" s="13" t="s">
        <v>1362</v>
      </c>
      <c r="J74" s="11">
        <v>264000</v>
      </c>
      <c r="K74" s="4" t="s">
        <v>51</v>
      </c>
      <c r="L74" s="4" t="s">
        <v>31</v>
      </c>
      <c r="M74" s="4">
        <v>30</v>
      </c>
      <c r="N74" s="11">
        <v>8800</v>
      </c>
    </row>
    <row r="75" spans="1:14" ht="30" x14ac:dyDescent="0.25">
      <c r="A75" s="3">
        <f t="shared" si="3"/>
        <v>69</v>
      </c>
      <c r="B75" s="4" t="s">
        <v>85</v>
      </c>
      <c r="C75" s="4" t="s">
        <v>86</v>
      </c>
      <c r="D75" s="5" t="s">
        <v>17</v>
      </c>
      <c r="E75" s="4">
        <v>201055108</v>
      </c>
      <c r="F75" s="4" t="s">
        <v>1363</v>
      </c>
      <c r="G75" s="11" t="s">
        <v>1364</v>
      </c>
      <c r="H75" s="4" t="s">
        <v>1365</v>
      </c>
      <c r="I75" s="13" t="s">
        <v>1366</v>
      </c>
      <c r="J75" s="11">
        <v>575000</v>
      </c>
      <c r="K75" s="4" t="s">
        <v>24</v>
      </c>
      <c r="L75" s="4" t="s">
        <v>1367</v>
      </c>
      <c r="M75" s="4">
        <v>50</v>
      </c>
      <c r="N75" s="11">
        <v>11500</v>
      </c>
    </row>
    <row r="76" spans="1:14" ht="30" x14ac:dyDescent="0.25">
      <c r="A76" s="3">
        <f t="shared" si="3"/>
        <v>70</v>
      </c>
      <c r="B76" s="4" t="s">
        <v>85</v>
      </c>
      <c r="C76" s="4" t="s">
        <v>86</v>
      </c>
      <c r="D76" s="5" t="s">
        <v>17</v>
      </c>
      <c r="E76" s="4">
        <v>201055108</v>
      </c>
      <c r="F76" s="4" t="s">
        <v>1368</v>
      </c>
      <c r="G76" s="11" t="s">
        <v>1369</v>
      </c>
      <c r="H76" s="4" t="s">
        <v>1370</v>
      </c>
      <c r="I76" s="13" t="s">
        <v>1371</v>
      </c>
      <c r="J76" s="11">
        <v>1316000</v>
      </c>
      <c r="K76" s="4" t="s">
        <v>22</v>
      </c>
      <c r="L76" s="4" t="s">
        <v>32</v>
      </c>
      <c r="M76" s="4">
        <v>1</v>
      </c>
      <c r="N76" s="11">
        <v>1316000</v>
      </c>
    </row>
    <row r="77" spans="1:14" ht="30" x14ac:dyDescent="0.25">
      <c r="A77" s="3">
        <f t="shared" si="3"/>
        <v>71</v>
      </c>
      <c r="B77" s="4" t="s">
        <v>85</v>
      </c>
      <c r="C77" s="4" t="s">
        <v>86</v>
      </c>
      <c r="D77" s="5" t="s">
        <v>17</v>
      </c>
      <c r="E77" s="4">
        <v>201055108</v>
      </c>
      <c r="F77" s="4" t="s">
        <v>1363</v>
      </c>
      <c r="G77" s="11" t="s">
        <v>1364</v>
      </c>
      <c r="H77" s="4" t="s">
        <v>1372</v>
      </c>
      <c r="I77" s="13" t="s">
        <v>1373</v>
      </c>
      <c r="J77" s="11">
        <v>724950</v>
      </c>
      <c r="K77" s="4" t="s">
        <v>24</v>
      </c>
      <c r="L77" s="4" t="s">
        <v>1367</v>
      </c>
      <c r="M77" s="4">
        <v>50</v>
      </c>
      <c r="N77" s="11">
        <v>14499</v>
      </c>
    </row>
    <row r="78" spans="1:14" ht="30" x14ac:dyDescent="0.25">
      <c r="A78" s="3">
        <f t="shared" si="3"/>
        <v>72</v>
      </c>
      <c r="B78" s="4" t="s">
        <v>85</v>
      </c>
      <c r="C78" s="4" t="s">
        <v>86</v>
      </c>
      <c r="D78" s="5" t="s">
        <v>17</v>
      </c>
      <c r="E78" s="4">
        <v>201055108</v>
      </c>
      <c r="F78" s="4" t="s">
        <v>1374</v>
      </c>
      <c r="G78" s="11" t="s">
        <v>1375</v>
      </c>
      <c r="H78" s="4" t="s">
        <v>1376</v>
      </c>
      <c r="I78" s="13" t="s">
        <v>1377</v>
      </c>
      <c r="J78" s="11">
        <v>14000000</v>
      </c>
      <c r="K78" s="4" t="s">
        <v>1378</v>
      </c>
      <c r="L78" s="4" t="s">
        <v>31</v>
      </c>
      <c r="M78" s="4">
        <v>80</v>
      </c>
      <c r="N78" s="11">
        <v>175000</v>
      </c>
    </row>
    <row r="79" spans="1:14" x14ac:dyDescent="0.25">
      <c r="A79" s="3">
        <f t="shared" si="3"/>
        <v>73</v>
      </c>
      <c r="B79" s="4" t="s">
        <v>85</v>
      </c>
      <c r="C79" s="4" t="s">
        <v>86</v>
      </c>
      <c r="D79" s="5" t="s">
        <v>17</v>
      </c>
      <c r="E79" s="4">
        <v>201055108</v>
      </c>
      <c r="F79" s="4" t="s">
        <v>779</v>
      </c>
      <c r="G79" s="11" t="s">
        <v>780</v>
      </c>
      <c r="H79" s="4" t="s">
        <v>1379</v>
      </c>
      <c r="I79" s="13" t="s">
        <v>1380</v>
      </c>
      <c r="J79" s="11">
        <v>3750000</v>
      </c>
      <c r="K79" s="4" t="s">
        <v>125</v>
      </c>
      <c r="L79" s="4" t="s">
        <v>32</v>
      </c>
      <c r="M79" s="4">
        <v>1</v>
      </c>
      <c r="N79" s="11">
        <v>3750000</v>
      </c>
    </row>
    <row r="80" spans="1:14" ht="30" x14ac:dyDescent="0.25">
      <c r="A80" s="3">
        <f t="shared" si="3"/>
        <v>74</v>
      </c>
      <c r="B80" s="4" t="s">
        <v>85</v>
      </c>
      <c r="C80" s="4" t="s">
        <v>86</v>
      </c>
      <c r="D80" s="5" t="s">
        <v>17</v>
      </c>
      <c r="E80" s="4">
        <v>201055108</v>
      </c>
      <c r="F80" s="4" t="s">
        <v>1374</v>
      </c>
      <c r="G80" s="11" t="s">
        <v>1375</v>
      </c>
      <c r="H80" s="4" t="s">
        <v>1381</v>
      </c>
      <c r="I80" s="13" t="s">
        <v>1382</v>
      </c>
      <c r="J80" s="11">
        <v>31000000</v>
      </c>
      <c r="K80" s="4" t="s">
        <v>1383</v>
      </c>
      <c r="L80" s="4" t="s">
        <v>31</v>
      </c>
      <c r="M80" s="4">
        <v>200</v>
      </c>
      <c r="N80" s="11">
        <v>155000</v>
      </c>
    </row>
    <row r="81" spans="1:14" x14ac:dyDescent="0.25">
      <c r="A81" s="3">
        <f t="shared" si="3"/>
        <v>75</v>
      </c>
      <c r="B81" s="4" t="s">
        <v>85</v>
      </c>
      <c r="C81" s="4" t="s">
        <v>86</v>
      </c>
      <c r="D81" s="5" t="s">
        <v>17</v>
      </c>
      <c r="E81" s="4">
        <v>201055108</v>
      </c>
      <c r="F81" s="4" t="s">
        <v>1384</v>
      </c>
      <c r="G81" s="11" t="s">
        <v>1385</v>
      </c>
      <c r="H81" s="4" t="s">
        <v>1386</v>
      </c>
      <c r="I81" s="13" t="s">
        <v>1387</v>
      </c>
      <c r="J81" s="11">
        <v>16755000</v>
      </c>
      <c r="K81" s="4" t="s">
        <v>762</v>
      </c>
      <c r="L81" s="4" t="s">
        <v>31</v>
      </c>
      <c r="M81" s="4">
        <v>3</v>
      </c>
      <c r="N81" s="11">
        <v>5585000</v>
      </c>
    </row>
    <row r="82" spans="1:14" ht="30" x14ac:dyDescent="0.25">
      <c r="A82" s="3">
        <f t="shared" si="3"/>
        <v>76</v>
      </c>
      <c r="B82" s="4" t="s">
        <v>85</v>
      </c>
      <c r="C82" s="4" t="s">
        <v>86</v>
      </c>
      <c r="D82" s="5" t="s">
        <v>17</v>
      </c>
      <c r="E82" s="4">
        <v>201055108</v>
      </c>
      <c r="F82" s="4" t="s">
        <v>1388</v>
      </c>
      <c r="G82" s="11" t="s">
        <v>1389</v>
      </c>
      <c r="H82" s="4" t="s">
        <v>1390</v>
      </c>
      <c r="I82" s="13" t="s">
        <v>1387</v>
      </c>
      <c r="J82" s="11">
        <v>2406400</v>
      </c>
      <c r="K82" s="4" t="s">
        <v>46</v>
      </c>
      <c r="L82" s="4" t="s">
        <v>31</v>
      </c>
      <c r="M82" s="4">
        <v>188</v>
      </c>
      <c r="N82" s="11">
        <v>12800</v>
      </c>
    </row>
    <row r="83" spans="1:14" ht="30" x14ac:dyDescent="0.25">
      <c r="A83" s="3">
        <f t="shared" si="3"/>
        <v>77</v>
      </c>
      <c r="B83" s="4" t="s">
        <v>85</v>
      </c>
      <c r="C83" s="4" t="s">
        <v>86</v>
      </c>
      <c r="D83" s="5" t="s">
        <v>17</v>
      </c>
      <c r="E83" s="4">
        <v>201055108</v>
      </c>
      <c r="F83" s="4" t="s">
        <v>1368</v>
      </c>
      <c r="G83" s="11" t="s">
        <v>1369</v>
      </c>
      <c r="H83" s="4" t="s">
        <v>1391</v>
      </c>
      <c r="I83" s="13" t="s">
        <v>1392</v>
      </c>
      <c r="J83" s="11">
        <v>6580000</v>
      </c>
      <c r="K83" s="4" t="s">
        <v>22</v>
      </c>
      <c r="L83" s="4" t="s">
        <v>32</v>
      </c>
      <c r="M83" s="4">
        <v>5</v>
      </c>
      <c r="N83" s="11">
        <v>1316000</v>
      </c>
    </row>
    <row r="84" spans="1:14" x14ac:dyDescent="0.25">
      <c r="A84" s="3">
        <f t="shared" si="3"/>
        <v>78</v>
      </c>
      <c r="B84" s="4" t="s">
        <v>85</v>
      </c>
      <c r="C84" s="4" t="s">
        <v>86</v>
      </c>
      <c r="D84" s="5" t="s">
        <v>17</v>
      </c>
      <c r="E84" s="4">
        <v>201055108</v>
      </c>
      <c r="F84" s="4" t="s">
        <v>783</v>
      </c>
      <c r="G84" s="11" t="s">
        <v>784</v>
      </c>
      <c r="H84" s="4" t="s">
        <v>1393</v>
      </c>
      <c r="I84" s="13" t="s">
        <v>1394</v>
      </c>
      <c r="J84" s="11">
        <v>600000</v>
      </c>
      <c r="K84" s="4" t="s">
        <v>1395</v>
      </c>
      <c r="L84" s="4" t="s">
        <v>29</v>
      </c>
      <c r="M84" s="4">
        <v>1000</v>
      </c>
      <c r="N84" s="11">
        <v>600</v>
      </c>
    </row>
    <row r="85" spans="1:14" x14ac:dyDescent="0.25">
      <c r="A85" s="3">
        <f t="shared" si="3"/>
        <v>79</v>
      </c>
      <c r="B85" s="4" t="s">
        <v>85</v>
      </c>
      <c r="C85" s="4" t="s">
        <v>86</v>
      </c>
      <c r="D85" s="5" t="s">
        <v>17</v>
      </c>
      <c r="E85" s="4">
        <v>201055108</v>
      </c>
      <c r="F85" s="4" t="s">
        <v>783</v>
      </c>
      <c r="G85" s="11" t="s">
        <v>784</v>
      </c>
      <c r="H85" s="4" t="s">
        <v>1396</v>
      </c>
      <c r="I85" s="13" t="s">
        <v>1397</v>
      </c>
      <c r="J85" s="11">
        <v>600000</v>
      </c>
      <c r="K85" s="4" t="s">
        <v>1398</v>
      </c>
      <c r="L85" s="4" t="s">
        <v>19</v>
      </c>
      <c r="M85" s="4">
        <v>20</v>
      </c>
      <c r="N85" s="11">
        <v>30000</v>
      </c>
    </row>
    <row r="86" spans="1:14" x14ac:dyDescent="0.25">
      <c r="A86" s="3">
        <f t="shared" si="3"/>
        <v>80</v>
      </c>
      <c r="B86" s="4" t="s">
        <v>85</v>
      </c>
      <c r="C86" s="4" t="s">
        <v>86</v>
      </c>
      <c r="D86" s="5" t="s">
        <v>17</v>
      </c>
      <c r="E86" s="4">
        <v>201055108</v>
      </c>
      <c r="F86" s="4" t="s">
        <v>783</v>
      </c>
      <c r="G86" s="11" t="s">
        <v>784</v>
      </c>
      <c r="H86" s="4" t="s">
        <v>1399</v>
      </c>
      <c r="I86" s="13" t="s">
        <v>1400</v>
      </c>
      <c r="J86" s="11">
        <v>2500000</v>
      </c>
      <c r="K86" s="4" t="s">
        <v>121</v>
      </c>
      <c r="L86" s="4" t="s">
        <v>31</v>
      </c>
      <c r="M86" s="4">
        <v>20000</v>
      </c>
      <c r="N86" s="11">
        <v>125</v>
      </c>
    </row>
    <row r="87" spans="1:14" ht="30" x14ac:dyDescent="0.25">
      <c r="A87" s="3">
        <f t="shared" si="3"/>
        <v>81</v>
      </c>
      <c r="B87" s="4" t="s">
        <v>85</v>
      </c>
      <c r="C87" s="4" t="s">
        <v>86</v>
      </c>
      <c r="D87" s="5" t="s">
        <v>17</v>
      </c>
      <c r="E87" s="4">
        <v>201055108</v>
      </c>
      <c r="F87" s="4" t="s">
        <v>1401</v>
      </c>
      <c r="G87" s="11" t="s">
        <v>1402</v>
      </c>
      <c r="H87" s="4" t="s">
        <v>1403</v>
      </c>
      <c r="I87" s="13" t="s">
        <v>1404</v>
      </c>
      <c r="J87" s="11">
        <v>2999000</v>
      </c>
      <c r="K87" s="4" t="s">
        <v>25</v>
      </c>
      <c r="L87" s="4" t="s">
        <v>31</v>
      </c>
      <c r="M87" s="4">
        <v>100000</v>
      </c>
      <c r="N87" s="11">
        <v>29.99</v>
      </c>
    </row>
    <row r="88" spans="1:14" x14ac:dyDescent="0.25">
      <c r="A88" s="3">
        <f t="shared" si="3"/>
        <v>82</v>
      </c>
      <c r="B88" s="4" t="s">
        <v>85</v>
      </c>
      <c r="C88" s="4" t="s">
        <v>86</v>
      </c>
      <c r="D88" s="5" t="s">
        <v>17</v>
      </c>
      <c r="E88" s="4">
        <v>201055108</v>
      </c>
      <c r="F88" s="4" t="s">
        <v>1405</v>
      </c>
      <c r="G88" s="11" t="s">
        <v>1406</v>
      </c>
      <c r="H88" s="4" t="s">
        <v>1407</v>
      </c>
      <c r="I88" s="13" t="s">
        <v>1408</v>
      </c>
      <c r="J88" s="11">
        <v>2360000</v>
      </c>
      <c r="K88" s="4" t="s">
        <v>791</v>
      </c>
      <c r="L88" s="4" t="s">
        <v>31</v>
      </c>
      <c r="M88" s="4">
        <v>200000</v>
      </c>
      <c r="N88" s="11">
        <v>11.8</v>
      </c>
    </row>
    <row r="89" spans="1:14" x14ac:dyDescent="0.25">
      <c r="A89" s="3">
        <f t="shared" si="3"/>
        <v>83</v>
      </c>
      <c r="B89" s="4" t="s">
        <v>85</v>
      </c>
      <c r="C89" s="4" t="s">
        <v>86</v>
      </c>
      <c r="D89" s="5" t="s">
        <v>17</v>
      </c>
      <c r="E89" s="4">
        <v>201055108</v>
      </c>
      <c r="F89" s="4" t="s">
        <v>84</v>
      </c>
      <c r="G89" s="11" t="s">
        <v>87</v>
      </c>
      <c r="H89" s="4" t="s">
        <v>1409</v>
      </c>
      <c r="I89" s="13" t="s">
        <v>1410</v>
      </c>
      <c r="J89" s="11">
        <v>4050000</v>
      </c>
      <c r="K89" s="4" t="s">
        <v>26</v>
      </c>
      <c r="L89" s="4" t="s">
        <v>28</v>
      </c>
      <c r="M89" s="4">
        <v>100</v>
      </c>
      <c r="N89" s="11">
        <v>40500</v>
      </c>
    </row>
    <row r="90" spans="1:14" x14ac:dyDescent="0.25">
      <c r="A90" s="3">
        <f t="shared" si="3"/>
        <v>84</v>
      </c>
      <c r="B90" s="4" t="s">
        <v>85</v>
      </c>
      <c r="C90" s="4" t="s">
        <v>86</v>
      </c>
      <c r="D90" s="5" t="s">
        <v>17</v>
      </c>
      <c r="E90" s="4">
        <v>201055108</v>
      </c>
      <c r="F90" s="4" t="s">
        <v>84</v>
      </c>
      <c r="G90" s="11" t="s">
        <v>87</v>
      </c>
      <c r="H90" s="4" t="s">
        <v>1411</v>
      </c>
      <c r="I90" s="13" t="s">
        <v>1412</v>
      </c>
      <c r="J90" s="11">
        <v>1150000</v>
      </c>
      <c r="K90" s="4" t="s">
        <v>83</v>
      </c>
      <c r="L90" s="4" t="s">
        <v>31</v>
      </c>
      <c r="M90" s="4">
        <v>50</v>
      </c>
      <c r="N90" s="11">
        <v>23000</v>
      </c>
    </row>
    <row r="91" spans="1:14" ht="30" x14ac:dyDescent="0.25">
      <c r="A91" s="3">
        <f t="shared" si="3"/>
        <v>85</v>
      </c>
      <c r="B91" s="4" t="s">
        <v>85</v>
      </c>
      <c r="C91" s="4" t="s">
        <v>86</v>
      </c>
      <c r="D91" s="5" t="s">
        <v>17</v>
      </c>
      <c r="E91" s="4">
        <v>201055108</v>
      </c>
      <c r="F91" s="4" t="s">
        <v>49</v>
      </c>
      <c r="G91" s="11" t="s">
        <v>50</v>
      </c>
      <c r="H91" s="4" t="s">
        <v>1413</v>
      </c>
      <c r="I91" s="13" t="s">
        <v>1414</v>
      </c>
      <c r="J91" s="11">
        <v>3750000</v>
      </c>
      <c r="K91" s="4" t="s">
        <v>1415</v>
      </c>
      <c r="L91" s="4" t="s">
        <v>31</v>
      </c>
      <c r="M91" s="4">
        <v>3000</v>
      </c>
      <c r="N91" s="11">
        <v>1250</v>
      </c>
    </row>
    <row r="92" spans="1:14" ht="30" x14ac:dyDescent="0.25">
      <c r="A92" s="3">
        <f t="shared" si="3"/>
        <v>86</v>
      </c>
      <c r="B92" s="4" t="s">
        <v>15</v>
      </c>
      <c r="C92" s="4" t="s">
        <v>16</v>
      </c>
      <c r="D92" s="5" t="s">
        <v>17</v>
      </c>
      <c r="E92" s="4">
        <v>201055108</v>
      </c>
      <c r="F92" s="4" t="s">
        <v>414</v>
      </c>
      <c r="G92" s="11" t="s">
        <v>927</v>
      </c>
      <c r="H92" s="4" t="s">
        <v>1416</v>
      </c>
      <c r="I92" s="13" t="s">
        <v>1417</v>
      </c>
      <c r="J92" s="11">
        <v>3200000</v>
      </c>
      <c r="K92" s="4" t="s">
        <v>930</v>
      </c>
      <c r="L92" s="4" t="s">
        <v>32</v>
      </c>
      <c r="M92" s="4">
        <v>1</v>
      </c>
      <c r="N92" s="11">
        <v>3200000</v>
      </c>
    </row>
    <row r="93" spans="1:14" x14ac:dyDescent="0.25">
      <c r="A93" s="3">
        <f t="shared" si="3"/>
        <v>87</v>
      </c>
      <c r="B93" s="4" t="s">
        <v>92</v>
      </c>
      <c r="C93" s="4" t="s">
        <v>93</v>
      </c>
      <c r="D93" s="5" t="s">
        <v>17</v>
      </c>
      <c r="E93" s="4">
        <v>201055108</v>
      </c>
      <c r="F93" s="4" t="s">
        <v>414</v>
      </c>
      <c r="G93" s="11" t="s">
        <v>927</v>
      </c>
      <c r="H93" s="4" t="s">
        <v>1418</v>
      </c>
      <c r="I93" s="13" t="s">
        <v>1419</v>
      </c>
      <c r="J93" s="11">
        <v>75000</v>
      </c>
      <c r="K93" s="4" t="s">
        <v>217</v>
      </c>
      <c r="L93" s="4" t="s">
        <v>31</v>
      </c>
      <c r="M93" s="4">
        <v>3</v>
      </c>
      <c r="N93" s="11">
        <v>25000</v>
      </c>
    </row>
    <row r="94" spans="1:14" x14ac:dyDescent="0.25">
      <c r="A94" s="3">
        <f t="shared" si="3"/>
        <v>88</v>
      </c>
      <c r="B94" s="4" t="s">
        <v>92</v>
      </c>
      <c r="C94" s="4" t="s">
        <v>93</v>
      </c>
      <c r="D94" s="5" t="s">
        <v>17</v>
      </c>
      <c r="E94" s="4">
        <v>201055108</v>
      </c>
      <c r="F94" s="4" t="s">
        <v>1420</v>
      </c>
      <c r="G94" s="11" t="s">
        <v>1421</v>
      </c>
      <c r="H94" s="4" t="s">
        <v>1422</v>
      </c>
      <c r="I94" s="13" t="s">
        <v>1423</v>
      </c>
      <c r="J94" s="11">
        <v>2184000</v>
      </c>
      <c r="K94" s="4" t="s">
        <v>24</v>
      </c>
      <c r="L94" s="4" t="s">
        <v>31</v>
      </c>
      <c r="M94" s="4">
        <v>150</v>
      </c>
      <c r="N94" s="11">
        <v>14560</v>
      </c>
    </row>
    <row r="95" spans="1:14" x14ac:dyDescent="0.25">
      <c r="A95" s="3">
        <f t="shared" si="3"/>
        <v>89</v>
      </c>
      <c r="B95" s="4" t="s">
        <v>92</v>
      </c>
      <c r="C95" s="4" t="s">
        <v>93</v>
      </c>
      <c r="D95" s="5" t="s">
        <v>17</v>
      </c>
      <c r="E95" s="4">
        <v>201055108</v>
      </c>
      <c r="F95" s="4" t="s">
        <v>91</v>
      </c>
      <c r="G95" s="11" t="s">
        <v>94</v>
      </c>
      <c r="H95" s="4" t="s">
        <v>1424</v>
      </c>
      <c r="I95" s="13" t="s">
        <v>1425</v>
      </c>
      <c r="J95" s="11">
        <v>60000</v>
      </c>
      <c r="K95" s="4" t="s">
        <v>1426</v>
      </c>
      <c r="L95" s="4" t="s">
        <v>31</v>
      </c>
      <c r="M95" s="4">
        <v>20</v>
      </c>
      <c r="N95" s="11">
        <v>3000</v>
      </c>
    </row>
    <row r="96" spans="1:14" x14ac:dyDescent="0.25">
      <c r="A96" s="3">
        <f t="shared" si="3"/>
        <v>90</v>
      </c>
      <c r="B96" s="4" t="s">
        <v>92</v>
      </c>
      <c r="C96" s="4" t="s">
        <v>93</v>
      </c>
      <c r="D96" s="5" t="s">
        <v>17</v>
      </c>
      <c r="E96" s="4">
        <v>201055108</v>
      </c>
      <c r="F96" s="4" t="s">
        <v>91</v>
      </c>
      <c r="G96" s="11" t="s">
        <v>94</v>
      </c>
      <c r="H96" s="4" t="s">
        <v>1427</v>
      </c>
      <c r="I96" s="13" t="s">
        <v>1428</v>
      </c>
      <c r="J96" s="11">
        <v>3411000</v>
      </c>
      <c r="K96" s="4" t="s">
        <v>26</v>
      </c>
      <c r="L96" s="4" t="s">
        <v>28</v>
      </c>
      <c r="M96" s="4">
        <v>90</v>
      </c>
      <c r="N96" s="11">
        <v>37900</v>
      </c>
    </row>
    <row r="97" spans="1:14" x14ac:dyDescent="0.25">
      <c r="A97" s="3">
        <f t="shared" si="3"/>
        <v>91</v>
      </c>
      <c r="B97" s="4" t="s">
        <v>92</v>
      </c>
      <c r="C97" s="4" t="s">
        <v>93</v>
      </c>
      <c r="D97" s="5" t="s">
        <v>17</v>
      </c>
      <c r="E97" s="4">
        <v>201055108</v>
      </c>
      <c r="F97" s="4" t="s">
        <v>91</v>
      </c>
      <c r="G97" s="11" t="s">
        <v>94</v>
      </c>
      <c r="H97" s="4" t="s">
        <v>1429</v>
      </c>
      <c r="I97" s="13" t="s">
        <v>1430</v>
      </c>
      <c r="J97" s="11">
        <v>380000</v>
      </c>
      <c r="K97" s="4" t="s">
        <v>83</v>
      </c>
      <c r="L97" s="4" t="s">
        <v>31</v>
      </c>
      <c r="M97" s="4">
        <v>200</v>
      </c>
      <c r="N97" s="11">
        <v>1900</v>
      </c>
    </row>
    <row r="98" spans="1:14" x14ac:dyDescent="0.25">
      <c r="A98" s="3">
        <f t="shared" si="3"/>
        <v>92</v>
      </c>
      <c r="B98" s="4" t="s">
        <v>92</v>
      </c>
      <c r="C98" s="4" t="s">
        <v>93</v>
      </c>
      <c r="D98" s="5" t="s">
        <v>17</v>
      </c>
      <c r="E98" s="4">
        <v>201055108</v>
      </c>
      <c r="F98" s="4" t="s">
        <v>414</v>
      </c>
      <c r="G98" s="11" t="s">
        <v>927</v>
      </c>
      <c r="H98" s="4" t="s">
        <v>1431</v>
      </c>
      <c r="I98" s="13" t="s">
        <v>1432</v>
      </c>
      <c r="J98" s="11">
        <v>828000</v>
      </c>
      <c r="K98" s="4" t="s">
        <v>218</v>
      </c>
      <c r="L98" s="4" t="s">
        <v>63</v>
      </c>
      <c r="M98" s="4">
        <v>12</v>
      </c>
      <c r="N98" s="11">
        <v>69000</v>
      </c>
    </row>
    <row r="99" spans="1:14" x14ac:dyDescent="0.25">
      <c r="A99" s="3">
        <f t="shared" si="3"/>
        <v>93</v>
      </c>
      <c r="B99" s="4" t="s">
        <v>92</v>
      </c>
      <c r="C99" s="4" t="s">
        <v>93</v>
      </c>
      <c r="D99" s="5" t="s">
        <v>17</v>
      </c>
      <c r="E99" s="4">
        <v>201055108</v>
      </c>
      <c r="F99" s="4" t="s">
        <v>91</v>
      </c>
      <c r="G99" s="11" t="s">
        <v>94</v>
      </c>
      <c r="H99" s="4" t="s">
        <v>1433</v>
      </c>
      <c r="I99" s="13" t="s">
        <v>1425</v>
      </c>
      <c r="J99" s="11">
        <v>320000</v>
      </c>
      <c r="K99" s="4" t="s">
        <v>578</v>
      </c>
      <c r="L99" s="4" t="s">
        <v>19</v>
      </c>
      <c r="M99" s="4">
        <v>10</v>
      </c>
      <c r="N99" s="11">
        <v>32000</v>
      </c>
    </row>
    <row r="100" spans="1:14" ht="30" x14ac:dyDescent="0.25">
      <c r="A100" s="3">
        <f t="shared" si="3"/>
        <v>94</v>
      </c>
      <c r="B100" s="4" t="s">
        <v>69</v>
      </c>
      <c r="C100" s="4" t="s">
        <v>72</v>
      </c>
      <c r="D100" s="5" t="s">
        <v>17</v>
      </c>
      <c r="E100" s="4">
        <v>201055108</v>
      </c>
      <c r="F100" s="4" t="s">
        <v>1434</v>
      </c>
      <c r="G100" s="11">
        <v>301967378</v>
      </c>
      <c r="H100" s="4">
        <v>2814421</v>
      </c>
      <c r="I100" s="13">
        <v>45631</v>
      </c>
      <c r="J100" s="11">
        <v>2150000</v>
      </c>
      <c r="K100" s="4" t="s">
        <v>1435</v>
      </c>
      <c r="L100" s="4" t="s">
        <v>70</v>
      </c>
      <c r="M100" s="4">
        <v>1</v>
      </c>
      <c r="N100" s="11">
        <v>2150000</v>
      </c>
    </row>
    <row r="101" spans="1:14" ht="30" x14ac:dyDescent="0.25">
      <c r="A101" s="3">
        <f t="shared" si="3"/>
        <v>95</v>
      </c>
      <c r="B101" s="4" t="s">
        <v>69</v>
      </c>
      <c r="C101" s="4" t="s">
        <v>72</v>
      </c>
      <c r="D101" s="5" t="s">
        <v>17</v>
      </c>
      <c r="E101" s="4">
        <v>201055108</v>
      </c>
      <c r="F101" s="4" t="s">
        <v>1436</v>
      </c>
      <c r="G101" s="11">
        <v>305792927</v>
      </c>
      <c r="H101" s="4">
        <v>2829661</v>
      </c>
      <c r="I101" s="13">
        <v>45638</v>
      </c>
      <c r="J101" s="11">
        <v>5100000</v>
      </c>
      <c r="K101" s="4" t="s">
        <v>1437</v>
      </c>
      <c r="L101" s="4" t="s">
        <v>28</v>
      </c>
      <c r="M101" s="4">
        <v>120</v>
      </c>
      <c r="N101" s="11">
        <v>42500</v>
      </c>
    </row>
    <row r="102" spans="1:14" ht="30" x14ac:dyDescent="0.25">
      <c r="A102" s="3">
        <f t="shared" si="3"/>
        <v>96</v>
      </c>
      <c r="B102" s="4" t="s">
        <v>69</v>
      </c>
      <c r="C102" s="4" t="s">
        <v>72</v>
      </c>
      <c r="D102" s="5" t="s">
        <v>17</v>
      </c>
      <c r="E102" s="4">
        <v>201055108</v>
      </c>
      <c r="F102" s="4" t="s">
        <v>1438</v>
      </c>
      <c r="G102" s="11">
        <v>310294627</v>
      </c>
      <c r="H102" s="4">
        <v>2819364</v>
      </c>
      <c r="I102" s="13">
        <v>45636</v>
      </c>
      <c r="J102" s="11">
        <v>1900020</v>
      </c>
      <c r="K102" s="4" t="s">
        <v>136</v>
      </c>
      <c r="L102" s="4" t="s">
        <v>70</v>
      </c>
      <c r="M102" s="4">
        <v>30</v>
      </c>
      <c r="N102" s="11">
        <v>63334</v>
      </c>
    </row>
    <row r="103" spans="1:14" ht="30" x14ac:dyDescent="0.25">
      <c r="A103" s="3">
        <f t="shared" si="3"/>
        <v>97</v>
      </c>
      <c r="B103" s="4" t="s">
        <v>69</v>
      </c>
      <c r="C103" s="4" t="s">
        <v>72</v>
      </c>
      <c r="D103" s="5" t="s">
        <v>17</v>
      </c>
      <c r="E103" s="4">
        <v>201055108</v>
      </c>
      <c r="F103" s="4" t="s">
        <v>998</v>
      </c>
      <c r="G103" s="11">
        <v>311675824</v>
      </c>
      <c r="H103" s="4">
        <v>2818387</v>
      </c>
      <c r="I103" s="13">
        <v>45636</v>
      </c>
      <c r="J103" s="11">
        <v>1480000</v>
      </c>
      <c r="K103" s="4" t="s">
        <v>1439</v>
      </c>
      <c r="L103" s="4" t="s">
        <v>31</v>
      </c>
      <c r="M103" s="4">
        <v>100</v>
      </c>
      <c r="N103" s="11">
        <v>14800</v>
      </c>
    </row>
    <row r="104" spans="1:14" ht="30" x14ac:dyDescent="0.25">
      <c r="A104" s="3">
        <f t="shared" si="3"/>
        <v>98</v>
      </c>
      <c r="B104" s="4" t="s">
        <v>69</v>
      </c>
      <c r="C104" s="4" t="s">
        <v>72</v>
      </c>
      <c r="D104" s="5" t="s">
        <v>17</v>
      </c>
      <c r="E104" s="4">
        <v>201055108</v>
      </c>
      <c r="F104" s="4" t="s">
        <v>1440</v>
      </c>
      <c r="G104" s="11">
        <v>306982910</v>
      </c>
      <c r="H104" s="4">
        <v>2812881</v>
      </c>
      <c r="I104" s="13">
        <v>45631</v>
      </c>
      <c r="J104" s="11">
        <v>616000</v>
      </c>
      <c r="K104" s="4" t="s">
        <v>27</v>
      </c>
      <c r="L104" s="4" t="s">
        <v>19</v>
      </c>
      <c r="M104" s="4">
        <v>20</v>
      </c>
      <c r="N104" s="11">
        <v>30800</v>
      </c>
    </row>
    <row r="105" spans="1:14" ht="30" x14ac:dyDescent="0.25">
      <c r="A105" s="3">
        <f t="shared" si="3"/>
        <v>99</v>
      </c>
      <c r="B105" s="4" t="s">
        <v>69</v>
      </c>
      <c r="C105" s="4" t="s">
        <v>72</v>
      </c>
      <c r="D105" s="5" t="s">
        <v>17</v>
      </c>
      <c r="E105" s="4">
        <v>201055108</v>
      </c>
      <c r="F105" s="4" t="s">
        <v>1441</v>
      </c>
      <c r="G105" s="11">
        <v>307736139</v>
      </c>
      <c r="H105" s="4">
        <v>2835532</v>
      </c>
      <c r="I105" s="13">
        <v>45639</v>
      </c>
      <c r="J105" s="11">
        <v>720000</v>
      </c>
      <c r="K105" s="4" t="s">
        <v>1442</v>
      </c>
      <c r="L105" s="4" t="s">
        <v>31</v>
      </c>
      <c r="M105" s="4">
        <v>1</v>
      </c>
      <c r="N105" s="11">
        <v>720000</v>
      </c>
    </row>
    <row r="106" spans="1:14" ht="30" x14ac:dyDescent="0.25">
      <c r="A106" s="3">
        <f t="shared" si="3"/>
        <v>100</v>
      </c>
      <c r="B106" s="4" t="s">
        <v>69</v>
      </c>
      <c r="C106" s="4" t="s">
        <v>72</v>
      </c>
      <c r="D106" s="5" t="s">
        <v>17</v>
      </c>
      <c r="E106" s="4">
        <v>201055108</v>
      </c>
      <c r="F106" s="4" t="s">
        <v>109</v>
      </c>
      <c r="G106" s="11">
        <v>305910034</v>
      </c>
      <c r="H106" s="4">
        <v>2865020</v>
      </c>
      <c r="I106" s="13">
        <v>45645</v>
      </c>
      <c r="J106" s="11">
        <v>770000</v>
      </c>
      <c r="K106" s="4" t="s">
        <v>111</v>
      </c>
      <c r="L106" s="4" t="s">
        <v>70</v>
      </c>
      <c r="M106" s="4">
        <v>1</v>
      </c>
      <c r="N106" s="11">
        <v>770000</v>
      </c>
    </row>
    <row r="107" spans="1:14" ht="30" x14ac:dyDescent="0.25">
      <c r="A107" s="3">
        <f t="shared" si="3"/>
        <v>101</v>
      </c>
      <c r="B107" s="4" t="s">
        <v>69</v>
      </c>
      <c r="C107" s="4" t="s">
        <v>72</v>
      </c>
      <c r="D107" s="5" t="s">
        <v>17</v>
      </c>
      <c r="E107" s="4">
        <v>201055108</v>
      </c>
      <c r="F107" s="4" t="s">
        <v>109</v>
      </c>
      <c r="G107" s="11">
        <v>305910034</v>
      </c>
      <c r="H107" s="4">
        <v>2836136</v>
      </c>
      <c r="I107" s="13">
        <v>45639</v>
      </c>
      <c r="J107" s="11">
        <v>410000</v>
      </c>
      <c r="K107" s="4" t="s">
        <v>111</v>
      </c>
      <c r="L107" s="4" t="s">
        <v>70</v>
      </c>
      <c r="M107" s="4">
        <v>1</v>
      </c>
      <c r="N107" s="11">
        <v>410000</v>
      </c>
    </row>
    <row r="108" spans="1:14" ht="30" x14ac:dyDescent="0.25">
      <c r="A108" s="3">
        <f t="shared" si="3"/>
        <v>102</v>
      </c>
      <c r="B108" s="4" t="s">
        <v>69</v>
      </c>
      <c r="C108" s="4" t="s">
        <v>72</v>
      </c>
      <c r="D108" s="5" t="s">
        <v>17</v>
      </c>
      <c r="E108" s="4">
        <v>201055108</v>
      </c>
      <c r="F108" s="4" t="s">
        <v>109</v>
      </c>
      <c r="G108" s="11">
        <v>305910034</v>
      </c>
      <c r="H108" s="4">
        <v>2836149</v>
      </c>
      <c r="I108" s="13">
        <v>45639</v>
      </c>
      <c r="J108" s="11">
        <v>470000</v>
      </c>
      <c r="K108" s="4" t="s">
        <v>111</v>
      </c>
      <c r="L108" s="4" t="s">
        <v>70</v>
      </c>
      <c r="M108" s="4">
        <v>1</v>
      </c>
      <c r="N108" s="11">
        <v>470000</v>
      </c>
    </row>
    <row r="109" spans="1:14" ht="30" x14ac:dyDescent="0.25">
      <c r="A109" s="3">
        <f t="shared" si="3"/>
        <v>103</v>
      </c>
      <c r="B109" s="4" t="s">
        <v>69</v>
      </c>
      <c r="C109" s="4" t="s">
        <v>72</v>
      </c>
      <c r="D109" s="5" t="s">
        <v>17</v>
      </c>
      <c r="E109" s="4">
        <v>201055108</v>
      </c>
      <c r="F109" s="4" t="s">
        <v>109</v>
      </c>
      <c r="G109" s="11">
        <v>305910034</v>
      </c>
      <c r="H109" s="4">
        <v>2836170</v>
      </c>
      <c r="I109" s="13">
        <v>45639</v>
      </c>
      <c r="J109" s="11">
        <v>475000</v>
      </c>
      <c r="K109" s="4" t="s">
        <v>111</v>
      </c>
      <c r="L109" s="4" t="s">
        <v>70</v>
      </c>
      <c r="M109" s="4">
        <v>1</v>
      </c>
      <c r="N109" s="11">
        <v>475000</v>
      </c>
    </row>
    <row r="110" spans="1:14" ht="30" x14ac:dyDescent="0.25">
      <c r="A110" s="3">
        <f t="shared" si="3"/>
        <v>104</v>
      </c>
      <c r="B110" s="4" t="s">
        <v>69</v>
      </c>
      <c r="C110" s="4" t="s">
        <v>72</v>
      </c>
      <c r="D110" s="5" t="s">
        <v>17</v>
      </c>
      <c r="E110" s="4">
        <v>201055108</v>
      </c>
      <c r="F110" s="4" t="s">
        <v>1443</v>
      </c>
      <c r="G110" s="11">
        <v>301491838</v>
      </c>
      <c r="H110" s="4">
        <v>2831777</v>
      </c>
      <c r="I110" s="13">
        <v>45638</v>
      </c>
      <c r="J110" s="11">
        <v>5725000</v>
      </c>
      <c r="K110" s="4" t="s">
        <v>1444</v>
      </c>
      <c r="L110" s="4" t="s">
        <v>70</v>
      </c>
      <c r="M110" s="4">
        <v>5</v>
      </c>
      <c r="N110" s="11">
        <v>1145000</v>
      </c>
    </row>
    <row r="111" spans="1:14" ht="45" x14ac:dyDescent="0.25">
      <c r="A111" s="3">
        <f t="shared" si="3"/>
        <v>105</v>
      </c>
      <c r="B111" s="4" t="s">
        <v>57</v>
      </c>
      <c r="C111" s="4" t="s">
        <v>75</v>
      </c>
      <c r="D111" s="5" t="s">
        <v>17</v>
      </c>
      <c r="E111" s="4">
        <v>201055108</v>
      </c>
      <c r="F111" s="4" t="s">
        <v>455</v>
      </c>
      <c r="G111" s="11" t="s">
        <v>456</v>
      </c>
      <c r="H111" s="4" t="s">
        <v>1445</v>
      </c>
      <c r="I111" s="13" t="s">
        <v>1446</v>
      </c>
      <c r="J111" s="11">
        <v>13900000.01</v>
      </c>
      <c r="K111" s="4" t="s">
        <v>1447</v>
      </c>
      <c r="L111" s="4" t="s">
        <v>32</v>
      </c>
      <c r="M111" s="4">
        <v>1</v>
      </c>
      <c r="N111" s="11">
        <v>13900000.01</v>
      </c>
    </row>
    <row r="112" spans="1:14" x14ac:dyDescent="0.25">
      <c r="A112" s="3">
        <f t="shared" si="3"/>
        <v>106</v>
      </c>
      <c r="B112" s="4" t="s">
        <v>57</v>
      </c>
      <c r="C112" s="4" t="s">
        <v>75</v>
      </c>
      <c r="D112" s="5" t="s">
        <v>17</v>
      </c>
      <c r="E112" s="4">
        <v>201055108</v>
      </c>
      <c r="F112" s="4" t="s">
        <v>1448</v>
      </c>
      <c r="G112" s="11" t="s">
        <v>1449</v>
      </c>
      <c r="H112" s="4" t="s">
        <v>1450</v>
      </c>
      <c r="I112" s="13" t="s">
        <v>1451</v>
      </c>
      <c r="J112" s="11">
        <v>6497985</v>
      </c>
      <c r="K112" s="4" t="s">
        <v>1452</v>
      </c>
      <c r="L112" s="4" t="s">
        <v>32</v>
      </c>
      <c r="M112" s="4">
        <v>1</v>
      </c>
      <c r="N112" s="11">
        <v>6497985</v>
      </c>
    </row>
    <row r="113" spans="1:14" x14ac:dyDescent="0.25">
      <c r="A113" s="3">
        <f t="shared" si="3"/>
        <v>107</v>
      </c>
      <c r="B113" s="4" t="s">
        <v>57</v>
      </c>
      <c r="C113" s="4" t="s">
        <v>75</v>
      </c>
      <c r="D113" s="5" t="s">
        <v>17</v>
      </c>
      <c r="E113" s="4">
        <v>201055108</v>
      </c>
      <c r="F113" s="4" t="s">
        <v>463</v>
      </c>
      <c r="G113" s="11" t="s">
        <v>464</v>
      </c>
      <c r="H113" s="4" t="s">
        <v>1453</v>
      </c>
      <c r="I113" s="13" t="s">
        <v>1454</v>
      </c>
      <c r="J113" s="11">
        <v>1416000</v>
      </c>
      <c r="K113" s="4" t="s">
        <v>83</v>
      </c>
      <c r="L113" s="4" t="s">
        <v>32</v>
      </c>
      <c r="M113" s="4">
        <v>480</v>
      </c>
      <c r="N113" s="11">
        <v>2950</v>
      </c>
    </row>
    <row r="114" spans="1:14" x14ac:dyDescent="0.25">
      <c r="A114" s="3">
        <f t="shared" si="3"/>
        <v>108</v>
      </c>
      <c r="B114" s="4" t="s">
        <v>57</v>
      </c>
      <c r="C114" s="4" t="s">
        <v>75</v>
      </c>
      <c r="D114" s="5" t="s">
        <v>17</v>
      </c>
      <c r="E114" s="4">
        <v>201055108</v>
      </c>
      <c r="F114" s="4" t="s">
        <v>460</v>
      </c>
      <c r="G114" s="11" t="s">
        <v>461</v>
      </c>
      <c r="H114" s="4" t="s">
        <v>1455</v>
      </c>
      <c r="I114" s="13" t="s">
        <v>1456</v>
      </c>
      <c r="J114" s="11">
        <v>4090200</v>
      </c>
      <c r="K114" s="4" t="s">
        <v>475</v>
      </c>
      <c r="L114" s="4" t="s">
        <v>31</v>
      </c>
      <c r="M114" s="4">
        <v>102</v>
      </c>
      <c r="N114" s="11">
        <v>40100</v>
      </c>
    </row>
    <row r="115" spans="1:14" x14ac:dyDescent="0.25">
      <c r="A115" s="3">
        <f t="shared" si="3"/>
        <v>109</v>
      </c>
      <c r="B115" s="4" t="s">
        <v>57</v>
      </c>
      <c r="C115" s="4" t="s">
        <v>75</v>
      </c>
      <c r="D115" s="5" t="s">
        <v>17</v>
      </c>
      <c r="E115" s="4">
        <v>201055108</v>
      </c>
      <c r="F115" s="4" t="s">
        <v>463</v>
      </c>
      <c r="G115" s="11" t="s">
        <v>464</v>
      </c>
      <c r="H115" s="4" t="s">
        <v>1457</v>
      </c>
      <c r="I115" s="13" t="s">
        <v>1458</v>
      </c>
      <c r="J115" s="11">
        <v>4345600</v>
      </c>
      <c r="K115" s="4" t="s">
        <v>83</v>
      </c>
      <c r="L115" s="4" t="s">
        <v>32</v>
      </c>
      <c r="M115" s="4">
        <v>97</v>
      </c>
      <c r="N115" s="11">
        <v>44800</v>
      </c>
    </row>
    <row r="116" spans="1:14" x14ac:dyDescent="0.25">
      <c r="A116" s="3">
        <f t="shared" si="3"/>
        <v>110</v>
      </c>
      <c r="B116" s="4" t="s">
        <v>57</v>
      </c>
      <c r="C116" s="4" t="s">
        <v>75</v>
      </c>
      <c r="D116" s="5" t="s">
        <v>17</v>
      </c>
      <c r="E116" s="4">
        <v>201055108</v>
      </c>
      <c r="F116" s="4" t="s">
        <v>463</v>
      </c>
      <c r="G116" s="11" t="s">
        <v>464</v>
      </c>
      <c r="H116" s="4" t="s">
        <v>1459</v>
      </c>
      <c r="I116" s="13" t="s">
        <v>1458</v>
      </c>
      <c r="J116" s="11">
        <v>1372000</v>
      </c>
      <c r="K116" s="4" t="s">
        <v>83</v>
      </c>
      <c r="L116" s="4" t="s">
        <v>32</v>
      </c>
      <c r="M116" s="4">
        <v>80</v>
      </c>
      <c r="N116" s="11">
        <v>17150</v>
      </c>
    </row>
    <row r="117" spans="1:14" x14ac:dyDescent="0.25">
      <c r="A117" s="3">
        <f t="shared" si="3"/>
        <v>111</v>
      </c>
      <c r="B117" s="4" t="s">
        <v>57</v>
      </c>
      <c r="C117" s="4" t="s">
        <v>75</v>
      </c>
      <c r="D117" s="5" t="s">
        <v>17</v>
      </c>
      <c r="E117" s="4">
        <v>201055108</v>
      </c>
      <c r="F117" s="4" t="s">
        <v>463</v>
      </c>
      <c r="G117" s="11" t="s">
        <v>464</v>
      </c>
      <c r="H117" s="4" t="s">
        <v>1460</v>
      </c>
      <c r="I117" s="13" t="s">
        <v>1461</v>
      </c>
      <c r="J117" s="11">
        <v>637500</v>
      </c>
      <c r="K117" s="4" t="s">
        <v>478</v>
      </c>
      <c r="L117" s="4" t="s">
        <v>32</v>
      </c>
      <c r="M117" s="4">
        <v>750</v>
      </c>
      <c r="N117" s="11">
        <v>850</v>
      </c>
    </row>
    <row r="118" spans="1:14" x14ac:dyDescent="0.25">
      <c r="A118" s="3">
        <f t="shared" si="3"/>
        <v>112</v>
      </c>
      <c r="B118" s="4" t="s">
        <v>57</v>
      </c>
      <c r="C118" s="4" t="s">
        <v>75</v>
      </c>
      <c r="D118" s="5" t="s">
        <v>17</v>
      </c>
      <c r="E118" s="4">
        <v>201055108</v>
      </c>
      <c r="F118" s="4" t="s">
        <v>463</v>
      </c>
      <c r="G118" s="11" t="s">
        <v>464</v>
      </c>
      <c r="H118" s="4" t="s">
        <v>1462</v>
      </c>
      <c r="I118" s="13" t="s">
        <v>1463</v>
      </c>
      <c r="J118" s="11">
        <v>869250</v>
      </c>
      <c r="K118" s="4" t="s">
        <v>477</v>
      </c>
      <c r="L118" s="4" t="s">
        <v>31</v>
      </c>
      <c r="M118" s="4">
        <v>2850</v>
      </c>
      <c r="N118" s="11">
        <v>305</v>
      </c>
    </row>
    <row r="119" spans="1:14" ht="30" x14ac:dyDescent="0.25">
      <c r="A119" s="3">
        <f t="shared" si="3"/>
        <v>113</v>
      </c>
      <c r="B119" s="4" t="s">
        <v>64</v>
      </c>
      <c r="C119" s="4" t="s">
        <v>16</v>
      </c>
      <c r="D119" s="5" t="s">
        <v>17</v>
      </c>
      <c r="E119" s="4">
        <v>201055108</v>
      </c>
      <c r="F119" s="11" t="s">
        <v>1374</v>
      </c>
      <c r="G119" s="4">
        <v>41509664190045</v>
      </c>
      <c r="H119" s="13">
        <v>2825804</v>
      </c>
      <c r="I119" s="11" t="s">
        <v>1464</v>
      </c>
      <c r="J119" s="4">
        <v>2175000</v>
      </c>
      <c r="K119" s="4" t="s">
        <v>481</v>
      </c>
      <c r="L119" s="4" t="s">
        <v>31</v>
      </c>
      <c r="M119" s="11">
        <v>75</v>
      </c>
      <c r="N119" s="17">
        <v>29000</v>
      </c>
    </row>
    <row r="120" spans="1:14" ht="30" x14ac:dyDescent="0.25">
      <c r="A120" s="3">
        <f t="shared" si="3"/>
        <v>114</v>
      </c>
      <c r="B120" s="4" t="s">
        <v>64</v>
      </c>
      <c r="C120" s="4" t="s">
        <v>16</v>
      </c>
      <c r="D120" s="5" t="s">
        <v>17</v>
      </c>
      <c r="E120" s="4">
        <v>201055108</v>
      </c>
      <c r="F120" s="11" t="s">
        <v>1465</v>
      </c>
      <c r="G120" s="4">
        <v>32103670020013</v>
      </c>
      <c r="H120" s="13">
        <v>2829642</v>
      </c>
      <c r="I120" s="11" t="s">
        <v>1466</v>
      </c>
      <c r="J120" s="4">
        <v>2427000</v>
      </c>
      <c r="K120" s="4" t="s">
        <v>1467</v>
      </c>
      <c r="L120" s="4" t="s">
        <v>31</v>
      </c>
      <c r="M120" s="11">
        <v>1</v>
      </c>
      <c r="N120" s="17">
        <v>2427000</v>
      </c>
    </row>
    <row r="121" spans="1:14" ht="30" x14ac:dyDescent="0.25">
      <c r="A121" s="3">
        <f t="shared" si="3"/>
        <v>115</v>
      </c>
      <c r="B121" s="4" t="s">
        <v>64</v>
      </c>
      <c r="C121" s="4" t="s">
        <v>16</v>
      </c>
      <c r="D121" s="5" t="s">
        <v>17</v>
      </c>
      <c r="E121" s="4">
        <v>201055108</v>
      </c>
      <c r="F121" s="11" t="s">
        <v>1468</v>
      </c>
      <c r="G121" s="4">
        <v>600400885</v>
      </c>
      <c r="H121" s="13" t="s">
        <v>1469</v>
      </c>
      <c r="I121" s="11" t="s">
        <v>1470</v>
      </c>
      <c r="J121" s="4">
        <v>1260000</v>
      </c>
      <c r="K121" s="4" t="s">
        <v>481</v>
      </c>
      <c r="L121" s="4" t="s">
        <v>31</v>
      </c>
      <c r="M121" s="11">
        <v>15</v>
      </c>
      <c r="N121" s="17">
        <v>84000</v>
      </c>
    </row>
    <row r="122" spans="1:14" x14ac:dyDescent="0.25">
      <c r="A122" s="3">
        <f t="shared" si="3"/>
        <v>116</v>
      </c>
      <c r="B122" s="4" t="s">
        <v>64</v>
      </c>
      <c r="C122" s="4" t="s">
        <v>16</v>
      </c>
      <c r="D122" s="5" t="s">
        <v>17</v>
      </c>
      <c r="E122" s="4">
        <v>201055108</v>
      </c>
      <c r="F122" s="11" t="s">
        <v>1471</v>
      </c>
      <c r="G122" s="4">
        <v>305295610</v>
      </c>
      <c r="H122" s="13">
        <v>2835534</v>
      </c>
      <c r="I122" s="11" t="s">
        <v>1472</v>
      </c>
      <c r="J122" s="4">
        <v>749500</v>
      </c>
      <c r="K122" s="4" t="s">
        <v>481</v>
      </c>
      <c r="L122" s="4" t="s">
        <v>31</v>
      </c>
      <c r="M122" s="11">
        <v>500</v>
      </c>
      <c r="N122" s="17">
        <v>1499</v>
      </c>
    </row>
    <row r="123" spans="1:14" x14ac:dyDescent="0.25">
      <c r="A123" s="3">
        <f t="shared" si="3"/>
        <v>117</v>
      </c>
      <c r="B123" s="4" t="s">
        <v>64</v>
      </c>
      <c r="C123" s="4" t="s">
        <v>16</v>
      </c>
      <c r="D123" s="5" t="s">
        <v>17</v>
      </c>
      <c r="E123" s="4">
        <v>201055108</v>
      </c>
      <c r="F123" s="11" t="s">
        <v>1473</v>
      </c>
      <c r="G123" s="4">
        <v>205040829</v>
      </c>
      <c r="H123" s="13">
        <v>2835575</v>
      </c>
      <c r="I123" s="11" t="s">
        <v>1472</v>
      </c>
      <c r="J123" s="4">
        <v>3977000</v>
      </c>
      <c r="K123" s="4" t="s">
        <v>481</v>
      </c>
      <c r="L123" s="4" t="s">
        <v>31</v>
      </c>
      <c r="M123" s="11">
        <v>100</v>
      </c>
      <c r="N123" s="17">
        <v>39770</v>
      </c>
    </row>
    <row r="124" spans="1:14" x14ac:dyDescent="0.25">
      <c r="A124" s="3">
        <f t="shared" si="3"/>
        <v>118</v>
      </c>
      <c r="B124" s="4" t="s">
        <v>64</v>
      </c>
      <c r="C124" s="4" t="s">
        <v>16</v>
      </c>
      <c r="D124" s="5" t="s">
        <v>17</v>
      </c>
      <c r="E124" s="4">
        <v>201055108</v>
      </c>
      <c r="F124" s="11" t="s">
        <v>1474</v>
      </c>
      <c r="G124" s="4">
        <v>305043987</v>
      </c>
      <c r="H124" s="13">
        <v>2835767</v>
      </c>
      <c r="I124" s="11" t="s">
        <v>1475</v>
      </c>
      <c r="J124" s="4">
        <v>625000</v>
      </c>
      <c r="K124" s="4" t="s">
        <v>481</v>
      </c>
      <c r="L124" s="4" t="s">
        <v>31</v>
      </c>
      <c r="M124" s="11">
        <v>50</v>
      </c>
      <c r="N124" s="17">
        <v>12500</v>
      </c>
    </row>
    <row r="125" spans="1:14" x14ac:dyDescent="0.25">
      <c r="A125" s="3">
        <f t="shared" si="3"/>
        <v>119</v>
      </c>
      <c r="B125" s="4" t="s">
        <v>64</v>
      </c>
      <c r="C125" s="4" t="s">
        <v>16</v>
      </c>
      <c r="D125" s="5" t="s">
        <v>17</v>
      </c>
      <c r="E125" s="4">
        <v>201055108</v>
      </c>
      <c r="F125" s="11" t="s">
        <v>1476</v>
      </c>
      <c r="G125" s="4">
        <v>310760861</v>
      </c>
      <c r="H125" s="13">
        <v>2839991</v>
      </c>
      <c r="I125" s="11" t="s">
        <v>1477</v>
      </c>
      <c r="J125" s="4">
        <v>220000</v>
      </c>
      <c r="K125" s="4" t="s">
        <v>481</v>
      </c>
      <c r="L125" s="4" t="s">
        <v>31</v>
      </c>
      <c r="M125" s="11">
        <v>10</v>
      </c>
      <c r="N125" s="17">
        <v>22000</v>
      </c>
    </row>
    <row r="126" spans="1:14" ht="30" x14ac:dyDescent="0.25">
      <c r="A126" s="3">
        <f t="shared" si="3"/>
        <v>120</v>
      </c>
      <c r="B126" s="4" t="s">
        <v>64</v>
      </c>
      <c r="C126" s="4" t="s">
        <v>16</v>
      </c>
      <c r="D126" s="5" t="s">
        <v>17</v>
      </c>
      <c r="E126" s="4">
        <v>201055108</v>
      </c>
      <c r="F126" s="11" t="s">
        <v>1478</v>
      </c>
      <c r="G126" s="4">
        <v>52607056590047</v>
      </c>
      <c r="H126" s="13">
        <v>2838594</v>
      </c>
      <c r="I126" s="11" t="s">
        <v>1479</v>
      </c>
      <c r="J126" s="4">
        <v>613680</v>
      </c>
      <c r="K126" s="4" t="s">
        <v>481</v>
      </c>
      <c r="L126" s="4" t="s">
        <v>31</v>
      </c>
      <c r="M126" s="11">
        <v>40</v>
      </c>
      <c r="N126" s="17">
        <v>15342</v>
      </c>
    </row>
    <row r="127" spans="1:14" ht="30" x14ac:dyDescent="0.25">
      <c r="A127" s="3">
        <f t="shared" si="3"/>
        <v>121</v>
      </c>
      <c r="B127" s="4" t="s">
        <v>64</v>
      </c>
      <c r="C127" s="4" t="s">
        <v>16</v>
      </c>
      <c r="D127" s="5" t="s">
        <v>17</v>
      </c>
      <c r="E127" s="4">
        <v>201055108</v>
      </c>
      <c r="F127" s="11" t="s">
        <v>1478</v>
      </c>
      <c r="G127" s="4">
        <v>52607056590047</v>
      </c>
      <c r="H127" s="13">
        <v>2838569</v>
      </c>
      <c r="I127" s="11" t="s">
        <v>1480</v>
      </c>
      <c r="J127" s="4">
        <v>333300</v>
      </c>
      <c r="K127" s="4" t="s">
        <v>481</v>
      </c>
      <c r="L127" s="4" t="s">
        <v>31</v>
      </c>
      <c r="M127" s="11">
        <v>60</v>
      </c>
      <c r="N127" s="17">
        <v>5555</v>
      </c>
    </row>
    <row r="128" spans="1:14" ht="30" x14ac:dyDescent="0.25">
      <c r="A128" s="3">
        <f t="shared" si="3"/>
        <v>122</v>
      </c>
      <c r="B128" s="4" t="s">
        <v>64</v>
      </c>
      <c r="C128" s="4" t="s">
        <v>16</v>
      </c>
      <c r="D128" s="5" t="s">
        <v>17</v>
      </c>
      <c r="E128" s="4">
        <v>201055108</v>
      </c>
      <c r="F128" s="11" t="s">
        <v>1481</v>
      </c>
      <c r="G128" s="4">
        <v>505527006</v>
      </c>
      <c r="H128" s="13">
        <v>2838665</v>
      </c>
      <c r="I128" s="11" t="s">
        <v>1477</v>
      </c>
      <c r="J128" s="4">
        <v>1838850</v>
      </c>
      <c r="K128" s="4" t="s">
        <v>481</v>
      </c>
      <c r="L128" s="4" t="s">
        <v>31</v>
      </c>
      <c r="M128" s="11">
        <v>50</v>
      </c>
      <c r="N128" s="17">
        <v>36777</v>
      </c>
    </row>
    <row r="129" spans="1:14" ht="30" x14ac:dyDescent="0.25">
      <c r="A129" s="3">
        <f t="shared" si="3"/>
        <v>123</v>
      </c>
      <c r="B129" s="4" t="s">
        <v>64</v>
      </c>
      <c r="C129" s="4" t="s">
        <v>16</v>
      </c>
      <c r="D129" s="5" t="s">
        <v>17</v>
      </c>
      <c r="E129" s="4">
        <v>201055108</v>
      </c>
      <c r="F129" s="11" t="s">
        <v>1482</v>
      </c>
      <c r="G129" s="4">
        <v>31812851530014</v>
      </c>
      <c r="H129" s="13">
        <v>2859129</v>
      </c>
      <c r="I129" s="11" t="s">
        <v>1483</v>
      </c>
      <c r="J129" s="4">
        <v>630000</v>
      </c>
      <c r="K129" s="4" t="s">
        <v>481</v>
      </c>
      <c r="L129" s="4" t="s">
        <v>31</v>
      </c>
      <c r="M129" s="11">
        <v>100</v>
      </c>
      <c r="N129" s="17">
        <v>6300</v>
      </c>
    </row>
    <row r="130" spans="1:14" ht="30" x14ac:dyDescent="0.25">
      <c r="A130" s="3">
        <f t="shared" si="3"/>
        <v>124</v>
      </c>
      <c r="B130" s="4" t="s">
        <v>64</v>
      </c>
      <c r="C130" s="4" t="s">
        <v>16</v>
      </c>
      <c r="D130" s="5" t="s">
        <v>17</v>
      </c>
      <c r="E130" s="4">
        <v>201055108</v>
      </c>
      <c r="F130" s="11" t="s">
        <v>1484</v>
      </c>
      <c r="G130" s="4">
        <v>32207911591480</v>
      </c>
      <c r="H130" s="13">
        <v>2891862</v>
      </c>
      <c r="I130" s="11" t="s">
        <v>1485</v>
      </c>
      <c r="J130" s="4">
        <v>4144000</v>
      </c>
      <c r="K130" s="4" t="s">
        <v>481</v>
      </c>
      <c r="L130" s="4" t="s">
        <v>31</v>
      </c>
      <c r="M130" s="11">
        <v>4</v>
      </c>
      <c r="N130" s="17">
        <v>1036000</v>
      </c>
    </row>
    <row r="131" spans="1:14" ht="30" x14ac:dyDescent="0.25">
      <c r="A131" s="3">
        <f t="shared" si="3"/>
        <v>125</v>
      </c>
      <c r="B131" s="4" t="s">
        <v>1170</v>
      </c>
      <c r="C131" s="4" t="s">
        <v>74</v>
      </c>
      <c r="D131" s="5" t="s">
        <v>17</v>
      </c>
      <c r="E131" s="4">
        <v>201055108</v>
      </c>
      <c r="F131" s="11" t="s">
        <v>1486</v>
      </c>
      <c r="G131" s="4" t="s">
        <v>1487</v>
      </c>
      <c r="H131" s="13" t="s">
        <v>1488</v>
      </c>
      <c r="I131" s="11" t="s">
        <v>1273</v>
      </c>
      <c r="J131" s="4">
        <v>599997</v>
      </c>
      <c r="K131" s="4" t="s">
        <v>716</v>
      </c>
      <c r="L131" s="4" t="s">
        <v>31</v>
      </c>
      <c r="M131" s="11">
        <v>3</v>
      </c>
      <c r="N131" s="17">
        <v>199999</v>
      </c>
    </row>
    <row r="132" spans="1:14" x14ac:dyDescent="0.25">
      <c r="A132" s="3">
        <f t="shared" si="3"/>
        <v>126</v>
      </c>
      <c r="B132" s="4" t="s">
        <v>1170</v>
      </c>
      <c r="C132" s="4" t="s">
        <v>74</v>
      </c>
      <c r="D132" s="5" t="s">
        <v>17</v>
      </c>
      <c r="E132" s="4">
        <v>201055108</v>
      </c>
      <c r="F132" s="11" t="s">
        <v>663</v>
      </c>
      <c r="G132" s="4" t="s">
        <v>1489</v>
      </c>
      <c r="H132" s="13" t="s">
        <v>1490</v>
      </c>
      <c r="I132" s="11" t="s">
        <v>1491</v>
      </c>
      <c r="J132" s="4">
        <v>2739450</v>
      </c>
      <c r="K132" s="4" t="s">
        <v>1492</v>
      </c>
      <c r="L132" s="4" t="s">
        <v>31</v>
      </c>
      <c r="M132" s="11">
        <v>5</v>
      </c>
      <c r="N132" s="17">
        <v>547890</v>
      </c>
    </row>
    <row r="133" spans="1:14" ht="30" x14ac:dyDescent="0.25">
      <c r="A133" s="3">
        <f t="shared" si="3"/>
        <v>127</v>
      </c>
      <c r="B133" s="4" t="s">
        <v>1170</v>
      </c>
      <c r="C133" s="4" t="s">
        <v>74</v>
      </c>
      <c r="D133" s="5" t="s">
        <v>17</v>
      </c>
      <c r="E133" s="4">
        <v>201055108</v>
      </c>
      <c r="F133" s="11" t="s">
        <v>1493</v>
      </c>
      <c r="G133" s="4" t="s">
        <v>1494</v>
      </c>
      <c r="H133" s="13" t="s">
        <v>1495</v>
      </c>
      <c r="I133" s="11" t="s">
        <v>1265</v>
      </c>
      <c r="J133" s="4">
        <v>2997500</v>
      </c>
      <c r="K133" s="4" t="s">
        <v>1496</v>
      </c>
      <c r="L133" s="4" t="s">
        <v>32</v>
      </c>
      <c r="M133" s="11">
        <v>5</v>
      </c>
      <c r="N133" s="17">
        <v>599500</v>
      </c>
    </row>
    <row r="134" spans="1:14" ht="30" x14ac:dyDescent="0.25">
      <c r="A134" s="3">
        <f t="shared" si="3"/>
        <v>128</v>
      </c>
      <c r="B134" s="4" t="s">
        <v>1170</v>
      </c>
      <c r="C134" s="4" t="s">
        <v>74</v>
      </c>
      <c r="D134" s="5" t="s">
        <v>17</v>
      </c>
      <c r="E134" s="4">
        <v>201055108</v>
      </c>
      <c r="F134" s="11" t="s">
        <v>519</v>
      </c>
      <c r="G134" s="4" t="s">
        <v>520</v>
      </c>
      <c r="H134" s="13" t="s">
        <v>1497</v>
      </c>
      <c r="I134" s="11" t="s">
        <v>1498</v>
      </c>
      <c r="J134" s="4">
        <v>722000</v>
      </c>
      <c r="K134" s="4" t="s">
        <v>55</v>
      </c>
      <c r="L134" s="4" t="s">
        <v>32</v>
      </c>
      <c r="M134" s="11">
        <v>5</v>
      </c>
      <c r="N134" s="17">
        <v>144400</v>
      </c>
    </row>
    <row r="135" spans="1:14" ht="45" x14ac:dyDescent="0.25">
      <c r="A135" s="3">
        <f t="shared" ref="A135:A198" si="4">+A134+1</f>
        <v>129</v>
      </c>
      <c r="B135" s="4" t="s">
        <v>1170</v>
      </c>
      <c r="C135" s="4" t="s">
        <v>74</v>
      </c>
      <c r="D135" s="5" t="s">
        <v>17</v>
      </c>
      <c r="E135" s="4">
        <v>201055108</v>
      </c>
      <c r="F135" s="11" t="s">
        <v>1499</v>
      </c>
      <c r="G135" s="4" t="s">
        <v>1500</v>
      </c>
      <c r="H135" s="13" t="s">
        <v>1501</v>
      </c>
      <c r="I135" s="11" t="s">
        <v>1258</v>
      </c>
      <c r="J135" s="4">
        <v>4300000</v>
      </c>
      <c r="K135" s="4" t="s">
        <v>877</v>
      </c>
      <c r="L135" s="4" t="s">
        <v>32</v>
      </c>
      <c r="M135" s="11">
        <v>1</v>
      </c>
      <c r="N135" s="17">
        <v>4300000</v>
      </c>
    </row>
    <row r="136" spans="1:14" ht="29.25" customHeight="1" x14ac:dyDescent="0.25">
      <c r="A136" s="3">
        <f t="shared" si="4"/>
        <v>130</v>
      </c>
      <c r="B136" s="4" t="s">
        <v>1170</v>
      </c>
      <c r="C136" s="4" t="s">
        <v>74</v>
      </c>
      <c r="D136" s="5" t="s">
        <v>17</v>
      </c>
      <c r="E136" s="4">
        <v>201055108</v>
      </c>
      <c r="F136" s="4" t="s">
        <v>1499</v>
      </c>
      <c r="G136" s="11" t="s">
        <v>1500</v>
      </c>
      <c r="H136" s="4" t="s">
        <v>1502</v>
      </c>
      <c r="I136" s="13" t="s">
        <v>1265</v>
      </c>
      <c r="J136" s="11">
        <v>4889500</v>
      </c>
      <c r="K136" s="4" t="s">
        <v>877</v>
      </c>
      <c r="L136" s="4" t="s">
        <v>32</v>
      </c>
      <c r="M136" s="4">
        <v>1</v>
      </c>
      <c r="N136" s="18">
        <v>4889500</v>
      </c>
    </row>
    <row r="137" spans="1:14" ht="42" customHeight="1" x14ac:dyDescent="0.25">
      <c r="A137" s="3">
        <f t="shared" si="4"/>
        <v>131</v>
      </c>
      <c r="B137" s="4" t="s">
        <v>1170</v>
      </c>
      <c r="C137" s="4" t="s">
        <v>74</v>
      </c>
      <c r="D137" s="5" t="s">
        <v>17</v>
      </c>
      <c r="E137" s="4">
        <v>201055108</v>
      </c>
      <c r="F137" s="4" t="s">
        <v>512</v>
      </c>
      <c r="G137" s="11" t="s">
        <v>60</v>
      </c>
      <c r="H137" s="4" t="s">
        <v>1503</v>
      </c>
      <c r="I137" s="13" t="s">
        <v>1504</v>
      </c>
      <c r="J137" s="11">
        <v>120000</v>
      </c>
      <c r="K137" s="4" t="s">
        <v>1505</v>
      </c>
      <c r="L137" s="4" t="s">
        <v>1506</v>
      </c>
      <c r="M137" s="4">
        <v>10</v>
      </c>
      <c r="N137" s="18">
        <v>12000</v>
      </c>
    </row>
    <row r="138" spans="1:14" ht="15" customHeight="1" x14ac:dyDescent="0.25">
      <c r="A138" s="3">
        <f t="shared" si="4"/>
        <v>132</v>
      </c>
      <c r="B138" s="4" t="s">
        <v>1170</v>
      </c>
      <c r="C138" s="4" t="s">
        <v>74</v>
      </c>
      <c r="D138" s="5" t="s">
        <v>17</v>
      </c>
      <c r="E138" s="4">
        <v>201055108</v>
      </c>
      <c r="F138" s="4" t="s">
        <v>512</v>
      </c>
      <c r="G138" s="11" t="s">
        <v>60</v>
      </c>
      <c r="H138" s="4" t="s">
        <v>1507</v>
      </c>
      <c r="I138" s="13" t="s">
        <v>1251</v>
      </c>
      <c r="J138" s="11">
        <v>4400000</v>
      </c>
      <c r="K138" s="4" t="s">
        <v>26</v>
      </c>
      <c r="L138" s="4" t="s">
        <v>28</v>
      </c>
      <c r="M138" s="4">
        <v>100</v>
      </c>
      <c r="N138" s="18">
        <v>44000</v>
      </c>
    </row>
    <row r="139" spans="1:14" x14ac:dyDescent="0.25">
      <c r="A139" s="3">
        <f t="shared" si="4"/>
        <v>133</v>
      </c>
      <c r="B139" s="4" t="s">
        <v>1170</v>
      </c>
      <c r="C139" s="4" t="s">
        <v>74</v>
      </c>
      <c r="D139" s="5" t="s">
        <v>17</v>
      </c>
      <c r="E139" s="4">
        <v>201055108</v>
      </c>
      <c r="F139" s="4" t="s">
        <v>512</v>
      </c>
      <c r="G139" s="11" t="s">
        <v>60</v>
      </c>
      <c r="H139" s="4" t="s">
        <v>1508</v>
      </c>
      <c r="I139" s="13" t="s">
        <v>1251</v>
      </c>
      <c r="J139" s="11">
        <v>750000</v>
      </c>
      <c r="K139" s="4" t="s">
        <v>104</v>
      </c>
      <c r="L139" s="4" t="s">
        <v>33</v>
      </c>
      <c r="M139" s="4">
        <v>50</v>
      </c>
      <c r="N139" s="18">
        <v>15000</v>
      </c>
    </row>
    <row r="140" spans="1:14" x14ac:dyDescent="0.25">
      <c r="A140" s="3">
        <f t="shared" si="4"/>
        <v>134</v>
      </c>
      <c r="B140" s="4" t="s">
        <v>1170</v>
      </c>
      <c r="C140" s="4" t="s">
        <v>74</v>
      </c>
      <c r="D140" s="5" t="s">
        <v>17</v>
      </c>
      <c r="E140" s="4">
        <v>201055108</v>
      </c>
      <c r="F140" s="4" t="s">
        <v>512</v>
      </c>
      <c r="G140" s="11" t="s">
        <v>60</v>
      </c>
      <c r="H140" s="4" t="s">
        <v>1509</v>
      </c>
      <c r="I140" s="13" t="s">
        <v>1251</v>
      </c>
      <c r="J140" s="11">
        <v>1050000</v>
      </c>
      <c r="K140" s="4" t="s">
        <v>1510</v>
      </c>
      <c r="L140" s="4" t="s">
        <v>31</v>
      </c>
      <c r="M140" s="4">
        <v>30</v>
      </c>
      <c r="N140" s="18">
        <v>35000</v>
      </c>
    </row>
    <row r="141" spans="1:14" x14ac:dyDescent="0.25">
      <c r="A141" s="3">
        <f t="shared" si="4"/>
        <v>135</v>
      </c>
      <c r="B141" s="4" t="s">
        <v>1170</v>
      </c>
      <c r="C141" s="4" t="s">
        <v>74</v>
      </c>
      <c r="D141" s="5" t="s">
        <v>17</v>
      </c>
      <c r="E141" s="4">
        <v>201055108</v>
      </c>
      <c r="F141" s="4" t="s">
        <v>512</v>
      </c>
      <c r="G141" s="11" t="s">
        <v>60</v>
      </c>
      <c r="H141" s="4" t="s">
        <v>1511</v>
      </c>
      <c r="I141" s="13" t="s">
        <v>1251</v>
      </c>
      <c r="J141" s="11">
        <v>900000</v>
      </c>
      <c r="K141" s="4" t="s">
        <v>640</v>
      </c>
      <c r="L141" s="4" t="s">
        <v>31</v>
      </c>
      <c r="M141" s="4">
        <v>20</v>
      </c>
      <c r="N141" s="18">
        <v>45000</v>
      </c>
    </row>
    <row r="142" spans="1:14" ht="30" x14ac:dyDescent="0.25">
      <c r="A142" s="3">
        <f t="shared" si="4"/>
        <v>136</v>
      </c>
      <c r="B142" s="4" t="s">
        <v>1170</v>
      </c>
      <c r="C142" s="4" t="s">
        <v>74</v>
      </c>
      <c r="D142" s="5" t="s">
        <v>17</v>
      </c>
      <c r="E142" s="4">
        <v>201055108</v>
      </c>
      <c r="F142" s="4" t="s">
        <v>1188</v>
      </c>
      <c r="G142" s="11" t="s">
        <v>1189</v>
      </c>
      <c r="H142" s="4" t="s">
        <v>1512</v>
      </c>
      <c r="I142" s="13" t="s">
        <v>1513</v>
      </c>
      <c r="J142" s="11">
        <v>4580000</v>
      </c>
      <c r="K142" s="4" t="s">
        <v>88</v>
      </c>
      <c r="L142" s="4" t="s">
        <v>31</v>
      </c>
      <c r="M142" s="4">
        <v>4</v>
      </c>
      <c r="N142" s="18">
        <v>1145000</v>
      </c>
    </row>
    <row r="143" spans="1:14" x14ac:dyDescent="0.25">
      <c r="A143" s="3">
        <f t="shared" si="4"/>
        <v>137</v>
      </c>
      <c r="B143" s="4" t="s">
        <v>1170</v>
      </c>
      <c r="C143" s="4" t="s">
        <v>74</v>
      </c>
      <c r="D143" s="5" t="s">
        <v>17</v>
      </c>
      <c r="E143" s="4">
        <v>201055108</v>
      </c>
      <c r="F143" s="4" t="s">
        <v>236</v>
      </c>
      <c r="G143" s="11" t="s">
        <v>1514</v>
      </c>
      <c r="H143" s="4" t="s">
        <v>1515</v>
      </c>
      <c r="I143" s="13" t="s">
        <v>1249</v>
      </c>
      <c r="J143" s="11">
        <v>596000</v>
      </c>
      <c r="K143" s="4" t="s">
        <v>27</v>
      </c>
      <c r="L143" s="4" t="s">
        <v>19</v>
      </c>
      <c r="M143" s="4">
        <v>20</v>
      </c>
      <c r="N143" s="18">
        <v>29800</v>
      </c>
    </row>
    <row r="144" spans="1:14" x14ac:dyDescent="0.25">
      <c r="A144" s="3">
        <f t="shared" si="4"/>
        <v>138</v>
      </c>
      <c r="B144" s="4" t="s">
        <v>1170</v>
      </c>
      <c r="C144" s="4" t="s">
        <v>74</v>
      </c>
      <c r="D144" s="5" t="s">
        <v>17</v>
      </c>
      <c r="E144" s="4">
        <v>201055108</v>
      </c>
      <c r="F144" s="4" t="s">
        <v>523</v>
      </c>
      <c r="G144" s="11" t="s">
        <v>141</v>
      </c>
      <c r="H144" s="4" t="s">
        <v>1516</v>
      </c>
      <c r="I144" s="13" t="s">
        <v>1267</v>
      </c>
      <c r="J144" s="11">
        <v>1874450</v>
      </c>
      <c r="K144" s="4" t="s">
        <v>1517</v>
      </c>
      <c r="L144" s="4" t="s">
        <v>31</v>
      </c>
      <c r="M144" s="4">
        <v>5</v>
      </c>
      <c r="N144" s="18">
        <v>374890</v>
      </c>
    </row>
    <row r="145" spans="1:14" x14ac:dyDescent="0.25">
      <c r="A145" s="3">
        <f t="shared" si="4"/>
        <v>139</v>
      </c>
      <c r="B145" s="4" t="s">
        <v>1170</v>
      </c>
      <c r="C145" s="4" t="s">
        <v>74</v>
      </c>
      <c r="D145" s="5" t="s">
        <v>17</v>
      </c>
      <c r="E145" s="4">
        <v>201055108</v>
      </c>
      <c r="F145" s="4" t="s">
        <v>1518</v>
      </c>
      <c r="G145" s="11" t="s">
        <v>1519</v>
      </c>
      <c r="H145" s="4" t="s">
        <v>1520</v>
      </c>
      <c r="I145" s="13" t="s">
        <v>1498</v>
      </c>
      <c r="J145" s="11">
        <v>80000000</v>
      </c>
      <c r="K145" s="4" t="s">
        <v>1521</v>
      </c>
      <c r="L145" s="4" t="s">
        <v>31</v>
      </c>
      <c r="M145" s="4">
        <v>8000</v>
      </c>
      <c r="N145" s="18">
        <v>10000</v>
      </c>
    </row>
    <row r="146" spans="1:14" ht="30" x14ac:dyDescent="0.25">
      <c r="A146" s="3">
        <f t="shared" si="4"/>
        <v>140</v>
      </c>
      <c r="B146" s="4" t="s">
        <v>67</v>
      </c>
      <c r="C146" s="4" t="s">
        <v>16</v>
      </c>
      <c r="D146" s="5" t="s">
        <v>17</v>
      </c>
      <c r="E146" s="4">
        <v>201055108</v>
      </c>
      <c r="F146" s="4" t="s">
        <v>1522</v>
      </c>
      <c r="G146" s="11" t="s">
        <v>1523</v>
      </c>
      <c r="H146" s="4">
        <v>2891423</v>
      </c>
      <c r="I146" s="13" t="s">
        <v>1524</v>
      </c>
      <c r="J146" s="11">
        <v>9937800</v>
      </c>
      <c r="K146" s="4" t="s">
        <v>1525</v>
      </c>
      <c r="L146" s="4" t="s">
        <v>32</v>
      </c>
      <c r="M146" s="4">
        <v>1</v>
      </c>
      <c r="N146" s="18">
        <v>9937800</v>
      </c>
    </row>
    <row r="147" spans="1:14" ht="30" x14ac:dyDescent="0.25">
      <c r="A147" s="3">
        <f t="shared" si="4"/>
        <v>141</v>
      </c>
      <c r="B147" s="4" t="s">
        <v>67</v>
      </c>
      <c r="C147" s="4" t="s">
        <v>16</v>
      </c>
      <c r="D147" s="5" t="s">
        <v>17</v>
      </c>
      <c r="E147" s="4">
        <v>201055108</v>
      </c>
      <c r="F147" s="4" t="s">
        <v>1526</v>
      </c>
      <c r="G147" s="11" t="s">
        <v>1523</v>
      </c>
      <c r="H147" s="4">
        <v>2891421</v>
      </c>
      <c r="I147" s="13" t="s">
        <v>1524</v>
      </c>
      <c r="J147" s="11">
        <v>10215700</v>
      </c>
      <c r="K147" s="4" t="s">
        <v>1525</v>
      </c>
      <c r="L147" s="4" t="s">
        <v>32</v>
      </c>
      <c r="M147" s="4">
        <v>1</v>
      </c>
      <c r="N147" s="14">
        <v>10215700</v>
      </c>
    </row>
    <row r="148" spans="1:14" ht="30" x14ac:dyDescent="0.25">
      <c r="A148" s="3">
        <f t="shared" si="4"/>
        <v>142</v>
      </c>
      <c r="B148" s="4" t="s">
        <v>53</v>
      </c>
      <c r="C148" s="4" t="s">
        <v>16</v>
      </c>
      <c r="D148" s="5" t="s">
        <v>17</v>
      </c>
      <c r="E148" s="4">
        <v>201055108</v>
      </c>
      <c r="F148" s="4" t="s">
        <v>1527</v>
      </c>
      <c r="G148" s="11">
        <v>31405906830016</v>
      </c>
      <c r="H148" s="4">
        <v>2822328</v>
      </c>
      <c r="I148" s="13">
        <v>45636</v>
      </c>
      <c r="J148" s="11">
        <v>27700000.010000002</v>
      </c>
      <c r="K148" s="4" t="s">
        <v>1528</v>
      </c>
      <c r="L148" s="4" t="s">
        <v>32</v>
      </c>
      <c r="M148" s="4">
        <v>1</v>
      </c>
      <c r="N148" s="14">
        <f t="shared" ref="N148:N149" si="5">+J148/M148</f>
        <v>27700000.010000002</v>
      </c>
    </row>
    <row r="149" spans="1:14" ht="30" x14ac:dyDescent="0.25">
      <c r="A149" s="3">
        <f t="shared" si="4"/>
        <v>143</v>
      </c>
      <c r="B149" s="4" t="s">
        <v>53</v>
      </c>
      <c r="C149" s="4" t="s">
        <v>16</v>
      </c>
      <c r="D149" s="5" t="s">
        <v>17</v>
      </c>
      <c r="E149" s="4">
        <v>201055108</v>
      </c>
      <c r="F149" s="4" t="s">
        <v>1529</v>
      </c>
      <c r="G149" s="11">
        <v>302606097</v>
      </c>
      <c r="H149" s="4">
        <v>2842886</v>
      </c>
      <c r="I149" s="13">
        <v>45641</v>
      </c>
      <c r="J149" s="11">
        <v>1860000</v>
      </c>
      <c r="K149" s="4" t="s">
        <v>1530</v>
      </c>
      <c r="L149" s="4" t="s">
        <v>32</v>
      </c>
      <c r="M149" s="4">
        <v>1</v>
      </c>
      <c r="N149" s="14">
        <f t="shared" si="5"/>
        <v>1860000</v>
      </c>
    </row>
    <row r="150" spans="1:14" ht="30" x14ac:dyDescent="0.25">
      <c r="A150" s="3">
        <f t="shared" si="4"/>
        <v>144</v>
      </c>
      <c r="B150" s="4" t="s">
        <v>53</v>
      </c>
      <c r="C150" s="4" t="s">
        <v>16</v>
      </c>
      <c r="D150" s="5" t="s">
        <v>17</v>
      </c>
      <c r="E150" s="4">
        <v>201055108</v>
      </c>
      <c r="F150" s="4" t="s">
        <v>1531</v>
      </c>
      <c r="G150" s="11">
        <v>31812540560012</v>
      </c>
      <c r="H150" s="4">
        <v>2863259</v>
      </c>
      <c r="I150" s="13">
        <v>45645</v>
      </c>
      <c r="J150" s="11">
        <v>810005</v>
      </c>
      <c r="K150" s="4" t="s">
        <v>1532</v>
      </c>
      <c r="L150" s="4" t="s">
        <v>31</v>
      </c>
      <c r="M150" s="4">
        <v>5</v>
      </c>
      <c r="N150" s="14">
        <f>+J150/M150</f>
        <v>162001</v>
      </c>
    </row>
    <row r="151" spans="1:14" ht="30" x14ac:dyDescent="0.25">
      <c r="A151" s="3">
        <f t="shared" si="4"/>
        <v>145</v>
      </c>
      <c r="B151" s="4" t="s">
        <v>66</v>
      </c>
      <c r="C151" s="4" t="s">
        <v>16</v>
      </c>
      <c r="D151" s="5" t="s">
        <v>17</v>
      </c>
      <c r="E151" s="4">
        <v>201055108</v>
      </c>
      <c r="F151" s="4" t="s">
        <v>896</v>
      </c>
      <c r="G151" s="11">
        <v>302959347</v>
      </c>
      <c r="H151" s="4">
        <v>2838198</v>
      </c>
      <c r="I151" s="13">
        <v>45640</v>
      </c>
      <c r="J151" s="11">
        <v>672500</v>
      </c>
      <c r="K151" s="4" t="s">
        <v>1533</v>
      </c>
      <c r="L151" s="4" t="s">
        <v>18</v>
      </c>
      <c r="M151" s="4">
        <v>500</v>
      </c>
      <c r="N151" s="14">
        <v>1345</v>
      </c>
    </row>
    <row r="152" spans="1:14" ht="30" x14ac:dyDescent="0.25">
      <c r="A152" s="3">
        <f t="shared" si="4"/>
        <v>146</v>
      </c>
      <c r="B152" s="4" t="s">
        <v>66</v>
      </c>
      <c r="C152" s="4" t="s">
        <v>16</v>
      </c>
      <c r="D152" s="5" t="s">
        <v>17</v>
      </c>
      <c r="E152" s="4">
        <v>201055108</v>
      </c>
      <c r="F152" s="4" t="s">
        <v>896</v>
      </c>
      <c r="G152" s="11">
        <v>302959347</v>
      </c>
      <c r="H152" s="4">
        <v>2838157</v>
      </c>
      <c r="I152" s="13">
        <v>45640</v>
      </c>
      <c r="J152" s="11">
        <v>4795000</v>
      </c>
      <c r="K152" s="4" t="s">
        <v>1534</v>
      </c>
      <c r="L152" s="4" t="s">
        <v>18</v>
      </c>
      <c r="M152" s="4">
        <v>500</v>
      </c>
      <c r="N152" s="14">
        <v>9590</v>
      </c>
    </row>
    <row r="153" spans="1:14" ht="45" x14ac:dyDescent="0.25">
      <c r="A153" s="3">
        <f t="shared" si="4"/>
        <v>147</v>
      </c>
      <c r="B153" s="4" t="s">
        <v>1192</v>
      </c>
      <c r="C153" s="4" t="s">
        <v>16</v>
      </c>
      <c r="D153" s="5" t="s">
        <v>17</v>
      </c>
      <c r="E153" s="4">
        <v>201055108</v>
      </c>
      <c r="F153" s="4" t="s">
        <v>1019</v>
      </c>
      <c r="G153" s="11" t="s">
        <v>1193</v>
      </c>
      <c r="H153" s="4" t="s">
        <v>1535</v>
      </c>
      <c r="I153" s="13" t="s">
        <v>1536</v>
      </c>
      <c r="J153" s="11">
        <v>1739000</v>
      </c>
      <c r="K153" s="4" t="s">
        <v>1537</v>
      </c>
      <c r="L153" s="4" t="s">
        <v>32</v>
      </c>
      <c r="M153" s="4">
        <v>1</v>
      </c>
      <c r="N153" s="14">
        <v>1399999</v>
      </c>
    </row>
    <row r="154" spans="1:14" x14ac:dyDescent="0.25">
      <c r="A154" s="3">
        <f t="shared" si="4"/>
        <v>148</v>
      </c>
      <c r="B154" s="4" t="s">
        <v>1192</v>
      </c>
      <c r="C154" s="4" t="s">
        <v>16</v>
      </c>
      <c r="D154" s="5" t="s">
        <v>17</v>
      </c>
      <c r="E154" s="4">
        <v>201055108</v>
      </c>
      <c r="F154" s="4" t="s">
        <v>491</v>
      </c>
      <c r="G154" s="11" t="s">
        <v>492</v>
      </c>
      <c r="H154" s="4" t="s">
        <v>1538</v>
      </c>
      <c r="I154" s="13" t="s">
        <v>1539</v>
      </c>
      <c r="J154" s="11">
        <v>4944375</v>
      </c>
      <c r="K154" s="4" t="s">
        <v>1037</v>
      </c>
      <c r="L154" s="4" t="s">
        <v>28</v>
      </c>
      <c r="M154" s="4">
        <v>125</v>
      </c>
      <c r="N154" s="14">
        <v>39555</v>
      </c>
    </row>
    <row r="155" spans="1:14" ht="45" x14ac:dyDescent="0.25">
      <c r="A155" s="3">
        <f t="shared" si="4"/>
        <v>149</v>
      </c>
      <c r="B155" s="4" t="s">
        <v>1540</v>
      </c>
      <c r="C155" s="4" t="s">
        <v>1003</v>
      </c>
      <c r="D155" s="5" t="s">
        <v>17</v>
      </c>
      <c r="E155" s="4">
        <v>201055108</v>
      </c>
      <c r="F155" s="4" t="s">
        <v>71</v>
      </c>
      <c r="G155" s="11" t="s">
        <v>80</v>
      </c>
      <c r="H155" s="4" t="s">
        <v>1541</v>
      </c>
      <c r="I155" s="13" t="s">
        <v>1542</v>
      </c>
      <c r="J155" s="11">
        <v>287600</v>
      </c>
      <c r="K155" s="4" t="s">
        <v>121</v>
      </c>
      <c r="L155" s="4" t="s">
        <v>31</v>
      </c>
      <c r="M155" s="4">
        <v>2000</v>
      </c>
      <c r="N155" s="14">
        <f>+J155/M155</f>
        <v>143.80000000000001</v>
      </c>
    </row>
    <row r="156" spans="1:14" ht="45" x14ac:dyDescent="0.25">
      <c r="A156" s="3">
        <f t="shared" si="4"/>
        <v>150</v>
      </c>
      <c r="B156" s="4" t="s">
        <v>1540</v>
      </c>
      <c r="C156" s="4" t="s">
        <v>1003</v>
      </c>
      <c r="D156" s="5" t="s">
        <v>17</v>
      </c>
      <c r="E156" s="4">
        <v>201055108</v>
      </c>
      <c r="F156" s="4" t="s">
        <v>71</v>
      </c>
      <c r="G156" s="11" t="s">
        <v>80</v>
      </c>
      <c r="H156" s="4" t="s">
        <v>1543</v>
      </c>
      <c r="I156" s="13" t="s">
        <v>1544</v>
      </c>
      <c r="J156" s="11">
        <v>1597000</v>
      </c>
      <c r="K156" s="4" t="s">
        <v>83</v>
      </c>
      <c r="L156" s="4" t="s">
        <v>31</v>
      </c>
      <c r="M156" s="4">
        <v>50</v>
      </c>
      <c r="N156" s="14">
        <f t="shared" ref="N156:N158" si="6">+J156/M156</f>
        <v>31940</v>
      </c>
    </row>
    <row r="157" spans="1:14" ht="45" x14ac:dyDescent="0.25">
      <c r="A157" s="3">
        <f t="shared" si="4"/>
        <v>151</v>
      </c>
      <c r="B157" s="4" t="s">
        <v>1540</v>
      </c>
      <c r="C157" s="4" t="s">
        <v>1003</v>
      </c>
      <c r="D157" s="5" t="s">
        <v>17</v>
      </c>
      <c r="E157" s="4">
        <v>201055108</v>
      </c>
      <c r="F157" s="4" t="s">
        <v>1545</v>
      </c>
      <c r="G157" s="11" t="s">
        <v>1546</v>
      </c>
      <c r="H157" s="4" t="s">
        <v>1547</v>
      </c>
      <c r="I157" s="13" t="s">
        <v>1548</v>
      </c>
      <c r="J157" s="11">
        <v>2680000</v>
      </c>
      <c r="K157" s="4" t="s">
        <v>1549</v>
      </c>
      <c r="L157" s="4" t="s">
        <v>34</v>
      </c>
      <c r="M157" s="4">
        <v>1</v>
      </c>
      <c r="N157" s="14">
        <f t="shared" si="6"/>
        <v>2680000</v>
      </c>
    </row>
    <row r="158" spans="1:14" ht="45" x14ac:dyDescent="0.25">
      <c r="A158" s="3">
        <f t="shared" si="4"/>
        <v>152</v>
      </c>
      <c r="B158" s="4" t="s">
        <v>1540</v>
      </c>
      <c r="C158" s="4" t="s">
        <v>1003</v>
      </c>
      <c r="D158" s="5" t="s">
        <v>17</v>
      </c>
      <c r="E158" s="4">
        <v>201055108</v>
      </c>
      <c r="F158" s="4" t="s">
        <v>1550</v>
      </c>
      <c r="G158" s="11" t="s">
        <v>1551</v>
      </c>
      <c r="H158" s="4" t="s">
        <v>1552</v>
      </c>
      <c r="I158" s="13" t="s">
        <v>1553</v>
      </c>
      <c r="J158" s="11">
        <v>24000000</v>
      </c>
      <c r="K158" s="4" t="s">
        <v>1554</v>
      </c>
      <c r="L158" s="4" t="s">
        <v>31</v>
      </c>
      <c r="M158" s="4">
        <v>2000</v>
      </c>
      <c r="N158" s="14">
        <f t="shared" si="6"/>
        <v>12000</v>
      </c>
    </row>
    <row r="159" spans="1:14" x14ac:dyDescent="0.25">
      <c r="A159" s="3">
        <f t="shared" si="4"/>
        <v>153</v>
      </c>
      <c r="B159" s="4" t="s">
        <v>15</v>
      </c>
      <c r="C159" s="4" t="s">
        <v>16</v>
      </c>
      <c r="D159" s="5" t="s">
        <v>17</v>
      </c>
      <c r="E159" s="4">
        <v>201055108</v>
      </c>
      <c r="F159" s="4" t="s">
        <v>1555</v>
      </c>
      <c r="G159" s="11">
        <v>548204171</v>
      </c>
      <c r="H159" s="4">
        <v>2804466</v>
      </c>
      <c r="I159" s="13">
        <v>45627</v>
      </c>
      <c r="J159" s="11" t="s">
        <v>1556</v>
      </c>
      <c r="K159" s="4" t="s">
        <v>26</v>
      </c>
      <c r="L159" s="4" t="s">
        <v>635</v>
      </c>
      <c r="M159" s="4">
        <v>200</v>
      </c>
      <c r="N159" s="14">
        <v>37400</v>
      </c>
    </row>
    <row r="160" spans="1:14" ht="30" x14ac:dyDescent="0.25">
      <c r="A160" s="3">
        <f t="shared" si="4"/>
        <v>154</v>
      </c>
      <c r="B160" s="4" t="s">
        <v>15</v>
      </c>
      <c r="C160" s="4" t="s">
        <v>16</v>
      </c>
      <c r="D160" s="5" t="s">
        <v>17</v>
      </c>
      <c r="E160" s="4">
        <v>201055108</v>
      </c>
      <c r="F160" s="4" t="s">
        <v>1557</v>
      </c>
      <c r="G160" s="11">
        <v>311449748</v>
      </c>
      <c r="H160" s="4">
        <v>2804909</v>
      </c>
      <c r="I160" s="13">
        <v>45627</v>
      </c>
      <c r="J160" s="11" t="s">
        <v>1558</v>
      </c>
      <c r="K160" s="4" t="s">
        <v>199</v>
      </c>
      <c r="L160" s="4" t="s">
        <v>32</v>
      </c>
      <c r="M160" s="4">
        <v>1</v>
      </c>
      <c r="N160" s="14" t="s">
        <v>1558</v>
      </c>
    </row>
    <row r="161" spans="1:14" ht="30" x14ac:dyDescent="0.25">
      <c r="A161" s="3">
        <f t="shared" si="4"/>
        <v>155</v>
      </c>
      <c r="B161" s="4" t="s">
        <v>15</v>
      </c>
      <c r="C161" s="4" t="s">
        <v>16</v>
      </c>
      <c r="D161" s="5" t="s">
        <v>17</v>
      </c>
      <c r="E161" s="4">
        <v>201055108</v>
      </c>
      <c r="F161" s="4" t="s">
        <v>1559</v>
      </c>
      <c r="G161" s="11">
        <v>204736246</v>
      </c>
      <c r="H161" s="4">
        <v>2810818</v>
      </c>
      <c r="I161" s="13">
        <v>45630</v>
      </c>
      <c r="J161" s="11" t="s">
        <v>1560</v>
      </c>
      <c r="K161" s="4" t="s">
        <v>1561</v>
      </c>
      <c r="L161" s="4" t="s">
        <v>32</v>
      </c>
      <c r="M161" s="4">
        <v>4</v>
      </c>
      <c r="N161" s="14">
        <v>2560000</v>
      </c>
    </row>
    <row r="162" spans="1:14" x14ac:dyDescent="0.25">
      <c r="A162" s="3">
        <f t="shared" si="4"/>
        <v>156</v>
      </c>
      <c r="B162" s="4" t="s">
        <v>15</v>
      </c>
      <c r="C162" s="4" t="s">
        <v>16</v>
      </c>
      <c r="D162" s="5" t="s">
        <v>17</v>
      </c>
      <c r="E162" s="4">
        <v>201055108</v>
      </c>
      <c r="F162" s="4" t="s">
        <v>1562</v>
      </c>
      <c r="G162" s="11">
        <v>206515511</v>
      </c>
      <c r="H162" s="4">
        <v>2811014</v>
      </c>
      <c r="I162" s="13">
        <v>45630</v>
      </c>
      <c r="J162" s="11" t="s">
        <v>1563</v>
      </c>
      <c r="K162" s="4" t="s">
        <v>1564</v>
      </c>
      <c r="L162" s="4" t="s">
        <v>31</v>
      </c>
      <c r="M162" s="4">
        <v>2</v>
      </c>
      <c r="N162" s="14">
        <v>125000</v>
      </c>
    </row>
    <row r="163" spans="1:14" x14ac:dyDescent="0.25">
      <c r="A163" s="3">
        <f t="shared" si="4"/>
        <v>157</v>
      </c>
      <c r="B163" s="4" t="s">
        <v>15</v>
      </c>
      <c r="C163" s="4" t="s">
        <v>16</v>
      </c>
      <c r="D163" s="5" t="s">
        <v>17</v>
      </c>
      <c r="E163" s="4">
        <v>201055108</v>
      </c>
      <c r="F163" s="4" t="s">
        <v>644</v>
      </c>
      <c r="G163" s="11">
        <v>311542332</v>
      </c>
      <c r="H163" s="4">
        <v>2814175</v>
      </c>
      <c r="I163" s="13">
        <v>45631</v>
      </c>
      <c r="J163" s="11" t="s">
        <v>1565</v>
      </c>
      <c r="K163" s="4" t="s">
        <v>1566</v>
      </c>
      <c r="L163" s="4" t="s">
        <v>1567</v>
      </c>
      <c r="M163" s="4">
        <v>48</v>
      </c>
      <c r="N163" s="14">
        <v>83334</v>
      </c>
    </row>
    <row r="164" spans="1:14" x14ac:dyDescent="0.25">
      <c r="A164" s="3">
        <f t="shared" si="4"/>
        <v>158</v>
      </c>
      <c r="B164" s="4" t="s">
        <v>15</v>
      </c>
      <c r="C164" s="4" t="s">
        <v>16</v>
      </c>
      <c r="D164" s="5" t="s">
        <v>17</v>
      </c>
      <c r="E164" s="4">
        <v>201055108</v>
      </c>
      <c r="F164" s="4" t="s">
        <v>1476</v>
      </c>
      <c r="G164" s="11">
        <v>310760861</v>
      </c>
      <c r="H164" s="4">
        <v>2814374</v>
      </c>
      <c r="I164" s="13">
        <v>45631</v>
      </c>
      <c r="J164" s="11" t="s">
        <v>1568</v>
      </c>
      <c r="K164" s="4" t="s">
        <v>51</v>
      </c>
      <c r="L164" s="4" t="s">
        <v>31</v>
      </c>
      <c r="M164" s="4">
        <v>3</v>
      </c>
      <c r="N164" s="14">
        <v>65000</v>
      </c>
    </row>
    <row r="165" spans="1:14" x14ac:dyDescent="0.25">
      <c r="A165" s="3">
        <f t="shared" si="4"/>
        <v>159</v>
      </c>
      <c r="B165" s="4" t="s">
        <v>15</v>
      </c>
      <c r="C165" s="4" t="s">
        <v>16</v>
      </c>
      <c r="D165" s="5" t="s">
        <v>17</v>
      </c>
      <c r="E165" s="4">
        <v>201055108</v>
      </c>
      <c r="F165" s="4" t="s">
        <v>646</v>
      </c>
      <c r="G165" s="11">
        <v>306089114</v>
      </c>
      <c r="H165" s="4">
        <v>2814385</v>
      </c>
      <c r="I165" s="13">
        <v>45631</v>
      </c>
      <c r="J165" s="11" t="s">
        <v>1569</v>
      </c>
      <c r="K165" s="4" t="s">
        <v>1570</v>
      </c>
      <c r="L165" s="4" t="s">
        <v>31</v>
      </c>
      <c r="M165" s="4">
        <v>5</v>
      </c>
      <c r="N165" s="14">
        <v>82000</v>
      </c>
    </row>
    <row r="166" spans="1:14" ht="30" x14ac:dyDescent="0.25">
      <c r="A166" s="3">
        <f t="shared" si="4"/>
        <v>160</v>
      </c>
      <c r="B166" s="4" t="s">
        <v>15</v>
      </c>
      <c r="C166" s="4" t="s">
        <v>16</v>
      </c>
      <c r="D166" s="5" t="s">
        <v>17</v>
      </c>
      <c r="E166" s="4">
        <v>201055108</v>
      </c>
      <c r="F166" s="4" t="s">
        <v>1571</v>
      </c>
      <c r="G166" s="11">
        <v>311447330</v>
      </c>
      <c r="H166" s="4">
        <v>2814391</v>
      </c>
      <c r="I166" s="13">
        <v>45631</v>
      </c>
      <c r="J166" s="11" t="s">
        <v>1572</v>
      </c>
      <c r="K166" s="4" t="s">
        <v>1573</v>
      </c>
      <c r="L166" s="4" t="s">
        <v>31</v>
      </c>
      <c r="M166" s="4">
        <v>5000</v>
      </c>
      <c r="N166" s="14">
        <v>395</v>
      </c>
    </row>
    <row r="167" spans="1:14" x14ac:dyDescent="0.25">
      <c r="A167" s="3">
        <f t="shared" si="4"/>
        <v>161</v>
      </c>
      <c r="B167" s="4" t="s">
        <v>15</v>
      </c>
      <c r="C167" s="4" t="s">
        <v>16</v>
      </c>
      <c r="D167" s="5" t="s">
        <v>17</v>
      </c>
      <c r="E167" s="4">
        <v>201055108</v>
      </c>
      <c r="F167" s="4" t="s">
        <v>646</v>
      </c>
      <c r="G167" s="11">
        <v>306089114</v>
      </c>
      <c r="H167" s="4">
        <v>2814395</v>
      </c>
      <c r="I167" s="13">
        <v>45631</v>
      </c>
      <c r="J167" s="11" t="s">
        <v>1574</v>
      </c>
      <c r="K167" s="4" t="s">
        <v>21</v>
      </c>
      <c r="L167" s="4" t="s">
        <v>31</v>
      </c>
      <c r="M167" s="4">
        <v>200</v>
      </c>
      <c r="N167" s="14">
        <v>3400</v>
      </c>
    </row>
    <row r="168" spans="1:14" x14ac:dyDescent="0.25">
      <c r="A168" s="3">
        <f t="shared" si="4"/>
        <v>162</v>
      </c>
      <c r="B168" s="4" t="s">
        <v>15</v>
      </c>
      <c r="C168" s="4" t="s">
        <v>16</v>
      </c>
      <c r="D168" s="5" t="s">
        <v>17</v>
      </c>
      <c r="E168" s="4">
        <v>201055108</v>
      </c>
      <c r="F168" s="4" t="s">
        <v>646</v>
      </c>
      <c r="G168" s="11">
        <v>306089114</v>
      </c>
      <c r="H168" s="4">
        <v>2814404</v>
      </c>
      <c r="I168" s="13">
        <v>45631</v>
      </c>
      <c r="J168" s="11" t="s">
        <v>1575</v>
      </c>
      <c r="K168" s="19" t="s">
        <v>56</v>
      </c>
      <c r="L168" s="19" t="s">
        <v>31</v>
      </c>
      <c r="M168" s="34">
        <v>100</v>
      </c>
      <c r="N168" s="14">
        <v>14900</v>
      </c>
    </row>
    <row r="169" spans="1:14" x14ac:dyDescent="0.25">
      <c r="A169" s="3">
        <f t="shared" si="4"/>
        <v>163</v>
      </c>
      <c r="B169" s="4" t="s">
        <v>15</v>
      </c>
      <c r="C169" s="4" t="s">
        <v>16</v>
      </c>
      <c r="D169" s="5" t="s">
        <v>17</v>
      </c>
      <c r="E169" s="4">
        <v>201055108</v>
      </c>
      <c r="F169" s="4" t="s">
        <v>646</v>
      </c>
      <c r="G169" s="11">
        <v>306089114</v>
      </c>
      <c r="H169" s="4">
        <v>2814407</v>
      </c>
      <c r="I169" s="13">
        <v>45631</v>
      </c>
      <c r="J169" s="11" t="s">
        <v>1576</v>
      </c>
      <c r="K169" s="19" t="s">
        <v>1577</v>
      </c>
      <c r="L169" s="19" t="s">
        <v>33</v>
      </c>
      <c r="M169" s="34">
        <v>100</v>
      </c>
      <c r="N169" s="14">
        <v>6300</v>
      </c>
    </row>
    <row r="170" spans="1:14" x14ac:dyDescent="0.25">
      <c r="A170" s="3">
        <f t="shared" si="4"/>
        <v>164</v>
      </c>
      <c r="B170" s="4" t="s">
        <v>15</v>
      </c>
      <c r="C170" s="4" t="s">
        <v>16</v>
      </c>
      <c r="D170" s="5" t="s">
        <v>17</v>
      </c>
      <c r="E170" s="4">
        <v>201055108</v>
      </c>
      <c r="F170" s="4" t="s">
        <v>641</v>
      </c>
      <c r="G170" s="11">
        <v>306097967</v>
      </c>
      <c r="H170" s="4">
        <v>2814417</v>
      </c>
      <c r="I170" s="13">
        <v>45631</v>
      </c>
      <c r="J170" s="11" t="s">
        <v>1578</v>
      </c>
      <c r="K170" s="4" t="s">
        <v>1579</v>
      </c>
      <c r="L170" s="4" t="s">
        <v>31</v>
      </c>
      <c r="M170" s="4">
        <v>5</v>
      </c>
      <c r="N170" s="14">
        <v>60000</v>
      </c>
    </row>
    <row r="171" spans="1:14" x14ac:dyDescent="0.25">
      <c r="A171" s="3">
        <f t="shared" si="4"/>
        <v>165</v>
      </c>
      <c r="B171" s="4" t="s">
        <v>15</v>
      </c>
      <c r="C171" s="4" t="s">
        <v>16</v>
      </c>
      <c r="D171" s="5" t="s">
        <v>17</v>
      </c>
      <c r="E171" s="4">
        <v>201055108</v>
      </c>
      <c r="F171" s="4" t="s">
        <v>1580</v>
      </c>
      <c r="G171" s="11">
        <v>311590789</v>
      </c>
      <c r="H171" s="4">
        <v>2814424</v>
      </c>
      <c r="I171" s="13">
        <v>45631</v>
      </c>
      <c r="J171" s="11" t="s">
        <v>1581</v>
      </c>
      <c r="K171" s="19" t="s">
        <v>407</v>
      </c>
      <c r="L171" s="19" t="s">
        <v>31</v>
      </c>
      <c r="M171" s="34">
        <v>5</v>
      </c>
      <c r="N171" s="14">
        <v>40000</v>
      </c>
    </row>
    <row r="172" spans="1:14" ht="30" x14ac:dyDescent="0.25">
      <c r="A172" s="3">
        <f t="shared" si="4"/>
        <v>166</v>
      </c>
      <c r="B172" s="4" t="s">
        <v>15</v>
      </c>
      <c r="C172" s="4" t="s">
        <v>16</v>
      </c>
      <c r="D172" s="5" t="s">
        <v>17</v>
      </c>
      <c r="E172" s="4">
        <v>201055108</v>
      </c>
      <c r="F172" s="4" t="s">
        <v>1580</v>
      </c>
      <c r="G172" s="11">
        <v>311590789</v>
      </c>
      <c r="H172" s="4">
        <v>2814513</v>
      </c>
      <c r="I172" s="13">
        <v>45631</v>
      </c>
      <c r="J172" s="11" t="s">
        <v>1582</v>
      </c>
      <c r="K172" s="19" t="s">
        <v>263</v>
      </c>
      <c r="L172" s="19" t="s">
        <v>31</v>
      </c>
      <c r="M172" s="34">
        <v>40</v>
      </c>
      <c r="N172" s="14">
        <v>33800</v>
      </c>
    </row>
    <row r="173" spans="1:14" x14ac:dyDescent="0.25">
      <c r="A173" s="3">
        <f t="shared" si="4"/>
        <v>167</v>
      </c>
      <c r="B173" s="4" t="s">
        <v>15</v>
      </c>
      <c r="C173" s="4" t="s">
        <v>16</v>
      </c>
      <c r="D173" s="5" t="s">
        <v>17</v>
      </c>
      <c r="E173" s="4">
        <v>201055108</v>
      </c>
      <c r="F173" s="4" t="s">
        <v>1583</v>
      </c>
      <c r="G173" s="11">
        <v>311738672</v>
      </c>
      <c r="H173" s="4">
        <v>2814561</v>
      </c>
      <c r="I173" s="13">
        <v>45631</v>
      </c>
      <c r="J173" s="11" t="s">
        <v>1584</v>
      </c>
      <c r="K173" s="4" t="s">
        <v>1510</v>
      </c>
      <c r="L173" s="4" t="s">
        <v>31</v>
      </c>
      <c r="M173" s="4">
        <v>20</v>
      </c>
      <c r="N173" s="14">
        <v>49000</v>
      </c>
    </row>
    <row r="174" spans="1:14" x14ac:dyDescent="0.25">
      <c r="A174" s="3">
        <f t="shared" si="4"/>
        <v>168</v>
      </c>
      <c r="B174" s="4" t="s">
        <v>15</v>
      </c>
      <c r="C174" s="4" t="s">
        <v>16</v>
      </c>
      <c r="D174" s="5" t="s">
        <v>17</v>
      </c>
      <c r="E174" s="4">
        <v>201055108</v>
      </c>
      <c r="F174" s="4" t="s">
        <v>1585</v>
      </c>
      <c r="G174" s="11">
        <v>205353003</v>
      </c>
      <c r="H174" s="4">
        <v>2817694</v>
      </c>
      <c r="I174" s="13">
        <v>45632</v>
      </c>
      <c r="J174" s="11" t="s">
        <v>1586</v>
      </c>
      <c r="K174" s="4" t="s">
        <v>722</v>
      </c>
      <c r="L174" s="4" t="s">
        <v>31</v>
      </c>
      <c r="M174" s="4">
        <v>10</v>
      </c>
      <c r="N174" s="14">
        <v>1260000</v>
      </c>
    </row>
    <row r="175" spans="1:14" ht="30" x14ac:dyDescent="0.25">
      <c r="A175" s="3">
        <f t="shared" si="4"/>
        <v>169</v>
      </c>
      <c r="B175" s="4" t="s">
        <v>15</v>
      </c>
      <c r="C175" s="4" t="s">
        <v>16</v>
      </c>
      <c r="D175" s="5" t="s">
        <v>17</v>
      </c>
      <c r="E175" s="4">
        <v>201055108</v>
      </c>
      <c r="F175" s="4" t="s">
        <v>1587</v>
      </c>
      <c r="G175" s="11">
        <v>310933946</v>
      </c>
      <c r="H175" s="4">
        <v>2818181</v>
      </c>
      <c r="I175" s="13">
        <v>45632</v>
      </c>
      <c r="J175" s="11" t="s">
        <v>1588</v>
      </c>
      <c r="K175" s="4" t="s">
        <v>1589</v>
      </c>
      <c r="L175" s="4" t="s">
        <v>31</v>
      </c>
      <c r="M175" s="4">
        <v>25</v>
      </c>
      <c r="N175" s="14">
        <v>8900</v>
      </c>
    </row>
    <row r="176" spans="1:14" ht="33.75" customHeight="1" x14ac:dyDescent="0.25">
      <c r="A176" s="3">
        <f t="shared" si="4"/>
        <v>170</v>
      </c>
      <c r="B176" s="4" t="s">
        <v>15</v>
      </c>
      <c r="C176" s="4" t="s">
        <v>16</v>
      </c>
      <c r="D176" s="5" t="s">
        <v>17</v>
      </c>
      <c r="E176" s="4">
        <v>201055108</v>
      </c>
      <c r="F176" s="4" t="s">
        <v>1590</v>
      </c>
      <c r="G176" s="11">
        <v>308969891</v>
      </c>
      <c r="H176" s="4">
        <v>2818246</v>
      </c>
      <c r="I176" s="13">
        <v>45632</v>
      </c>
      <c r="J176" s="11" t="s">
        <v>1591</v>
      </c>
      <c r="K176" s="4" t="s">
        <v>1592</v>
      </c>
      <c r="L176" s="4" t="s">
        <v>31</v>
      </c>
      <c r="M176" s="4">
        <v>25</v>
      </c>
      <c r="N176" s="14">
        <v>14700</v>
      </c>
    </row>
    <row r="177" spans="1:14" x14ac:dyDescent="0.25">
      <c r="A177" s="3">
        <f t="shared" si="4"/>
        <v>171</v>
      </c>
      <c r="B177" s="4" t="s">
        <v>15</v>
      </c>
      <c r="C177" s="4" t="s">
        <v>16</v>
      </c>
      <c r="D177" s="5" t="s">
        <v>17</v>
      </c>
      <c r="E177" s="4">
        <v>201055108</v>
      </c>
      <c r="F177" s="4" t="s">
        <v>1593</v>
      </c>
      <c r="G177" s="11">
        <v>311620250</v>
      </c>
      <c r="H177" s="4">
        <v>2818266</v>
      </c>
      <c r="I177" s="13">
        <v>45632</v>
      </c>
      <c r="J177" s="11" t="s">
        <v>1594</v>
      </c>
      <c r="K177" s="4" t="s">
        <v>1595</v>
      </c>
      <c r="L177" s="4" t="s">
        <v>1506</v>
      </c>
      <c r="M177" s="4">
        <v>20</v>
      </c>
      <c r="N177" s="14">
        <v>19999</v>
      </c>
    </row>
    <row r="178" spans="1:14" x14ac:dyDescent="0.25">
      <c r="A178" s="3">
        <f t="shared" si="4"/>
        <v>172</v>
      </c>
      <c r="B178" s="4" t="s">
        <v>15</v>
      </c>
      <c r="C178" s="4" t="s">
        <v>16</v>
      </c>
      <c r="D178" s="5" t="s">
        <v>17</v>
      </c>
      <c r="E178" s="4">
        <v>201055108</v>
      </c>
      <c r="F178" s="4" t="s">
        <v>159</v>
      </c>
      <c r="G178" s="11">
        <v>307314860</v>
      </c>
      <c r="H178" s="4">
        <v>2820692</v>
      </c>
      <c r="I178" s="13">
        <v>45636</v>
      </c>
      <c r="J178" s="11" t="s">
        <v>1596</v>
      </c>
      <c r="K178" s="4" t="s">
        <v>212</v>
      </c>
      <c r="L178" s="4" t="s">
        <v>34</v>
      </c>
      <c r="M178" s="4">
        <v>5</v>
      </c>
      <c r="N178" s="14">
        <v>16979000</v>
      </c>
    </row>
    <row r="179" spans="1:14" x14ac:dyDescent="0.25">
      <c r="A179" s="3">
        <f t="shared" si="4"/>
        <v>173</v>
      </c>
      <c r="B179" s="4" t="s">
        <v>15</v>
      </c>
      <c r="C179" s="4" t="s">
        <v>16</v>
      </c>
      <c r="D179" s="5" t="s">
        <v>17</v>
      </c>
      <c r="E179" s="4">
        <v>201055108</v>
      </c>
      <c r="F179" s="4" t="s">
        <v>1597</v>
      </c>
      <c r="G179" s="11">
        <v>309041662</v>
      </c>
      <c r="H179" s="4">
        <v>2821893</v>
      </c>
      <c r="I179" s="13">
        <v>45636</v>
      </c>
      <c r="J179" s="11" t="s">
        <v>1598</v>
      </c>
      <c r="K179" s="4" t="s">
        <v>1599</v>
      </c>
      <c r="L179" s="4" t="s">
        <v>31</v>
      </c>
      <c r="M179" s="4">
        <v>30</v>
      </c>
      <c r="N179" s="14">
        <v>118000</v>
      </c>
    </row>
    <row r="180" spans="1:14" x14ac:dyDescent="0.25">
      <c r="A180" s="3">
        <f t="shared" si="4"/>
        <v>174</v>
      </c>
      <c r="B180" s="4" t="s">
        <v>15</v>
      </c>
      <c r="C180" s="4" t="s">
        <v>16</v>
      </c>
      <c r="D180" s="5" t="s">
        <v>17</v>
      </c>
      <c r="E180" s="4">
        <v>201055108</v>
      </c>
      <c r="F180" s="4" t="s">
        <v>523</v>
      </c>
      <c r="G180" s="11">
        <v>311586278</v>
      </c>
      <c r="H180" s="4">
        <v>2821922</v>
      </c>
      <c r="I180" s="13">
        <v>45636</v>
      </c>
      <c r="J180" s="11" t="s">
        <v>1600</v>
      </c>
      <c r="K180" s="4" t="s">
        <v>968</v>
      </c>
      <c r="L180" s="4" t="s">
        <v>31</v>
      </c>
      <c r="M180" s="4">
        <v>6</v>
      </c>
      <c r="N180" s="14">
        <v>849000</v>
      </c>
    </row>
    <row r="181" spans="1:14" x14ac:dyDescent="0.25">
      <c r="A181" s="3">
        <f t="shared" si="4"/>
        <v>175</v>
      </c>
      <c r="B181" s="4" t="s">
        <v>15</v>
      </c>
      <c r="C181" s="4" t="s">
        <v>16</v>
      </c>
      <c r="D181" s="5" t="s">
        <v>17</v>
      </c>
      <c r="E181" s="4">
        <v>201055108</v>
      </c>
      <c r="F181" s="4" t="s">
        <v>523</v>
      </c>
      <c r="G181" s="11">
        <v>311586278</v>
      </c>
      <c r="H181" s="4">
        <v>2821940</v>
      </c>
      <c r="I181" s="13">
        <v>45636</v>
      </c>
      <c r="J181" s="11" t="s">
        <v>1601</v>
      </c>
      <c r="K181" s="4" t="s">
        <v>54</v>
      </c>
      <c r="L181" s="4" t="s">
        <v>31</v>
      </c>
      <c r="M181" s="4">
        <v>5</v>
      </c>
      <c r="N181" s="14">
        <v>69800</v>
      </c>
    </row>
    <row r="182" spans="1:14" x14ac:dyDescent="0.25">
      <c r="A182" s="3">
        <f t="shared" si="4"/>
        <v>176</v>
      </c>
      <c r="B182" s="4" t="s">
        <v>15</v>
      </c>
      <c r="C182" s="4" t="s">
        <v>16</v>
      </c>
      <c r="D182" s="5" t="s">
        <v>17</v>
      </c>
      <c r="E182" s="4">
        <v>201055108</v>
      </c>
      <c r="F182" s="4" t="s">
        <v>646</v>
      </c>
      <c r="G182" s="11">
        <v>306089114</v>
      </c>
      <c r="H182" s="4">
        <v>2826486</v>
      </c>
      <c r="I182" s="13">
        <v>45637</v>
      </c>
      <c r="J182" s="11" t="s">
        <v>1602</v>
      </c>
      <c r="K182" s="4" t="s">
        <v>1603</v>
      </c>
      <c r="L182" s="4" t="s">
        <v>33</v>
      </c>
      <c r="M182" s="4">
        <v>30</v>
      </c>
      <c r="N182" s="14">
        <v>19000</v>
      </c>
    </row>
    <row r="183" spans="1:14" x14ac:dyDescent="0.25">
      <c r="A183" s="3">
        <f t="shared" si="4"/>
        <v>177</v>
      </c>
      <c r="B183" s="4" t="s">
        <v>15</v>
      </c>
      <c r="C183" s="4" t="s">
        <v>16</v>
      </c>
      <c r="D183" s="5" t="s">
        <v>17</v>
      </c>
      <c r="E183" s="4">
        <v>201055108</v>
      </c>
      <c r="F183" s="4" t="s">
        <v>646</v>
      </c>
      <c r="G183" s="11">
        <v>306089114</v>
      </c>
      <c r="H183" s="4">
        <v>2826576</v>
      </c>
      <c r="I183" s="13">
        <v>45637</v>
      </c>
      <c r="J183" s="11" t="s">
        <v>1604</v>
      </c>
      <c r="K183" s="4" t="s">
        <v>1605</v>
      </c>
      <c r="L183" s="4" t="s">
        <v>31</v>
      </c>
      <c r="M183" s="4">
        <v>10</v>
      </c>
      <c r="N183" s="14">
        <v>45000</v>
      </c>
    </row>
    <row r="184" spans="1:14" x14ac:dyDescent="0.25">
      <c r="A184" s="3">
        <f t="shared" si="4"/>
        <v>178</v>
      </c>
      <c r="B184" s="4" t="s">
        <v>15</v>
      </c>
      <c r="C184" s="4" t="s">
        <v>16</v>
      </c>
      <c r="D184" s="5" t="s">
        <v>17</v>
      </c>
      <c r="E184" s="4">
        <v>201055108</v>
      </c>
      <c r="F184" s="4" t="s">
        <v>646</v>
      </c>
      <c r="G184" s="11">
        <v>306089114</v>
      </c>
      <c r="H184" s="4">
        <v>2826688</v>
      </c>
      <c r="I184" s="13">
        <v>45637</v>
      </c>
      <c r="J184" s="11" t="s">
        <v>1606</v>
      </c>
      <c r="K184" s="4" t="s">
        <v>1607</v>
      </c>
      <c r="L184" s="4" t="s">
        <v>31</v>
      </c>
      <c r="M184" s="4">
        <v>4</v>
      </c>
      <c r="N184" s="14">
        <v>12000</v>
      </c>
    </row>
    <row r="185" spans="1:14" x14ac:dyDescent="0.25">
      <c r="A185" s="3">
        <f t="shared" si="4"/>
        <v>179</v>
      </c>
      <c r="B185" s="4" t="s">
        <v>15</v>
      </c>
      <c r="C185" s="4" t="s">
        <v>16</v>
      </c>
      <c r="D185" s="5" t="s">
        <v>17</v>
      </c>
      <c r="E185" s="4">
        <v>201055108</v>
      </c>
      <c r="F185" s="4" t="s">
        <v>646</v>
      </c>
      <c r="G185" s="11">
        <v>306089114</v>
      </c>
      <c r="H185" s="4">
        <v>2826701</v>
      </c>
      <c r="I185" s="13">
        <v>45637</v>
      </c>
      <c r="J185" s="11" t="s">
        <v>1608</v>
      </c>
      <c r="K185" s="4" t="s">
        <v>1609</v>
      </c>
      <c r="L185" s="4" t="s">
        <v>33</v>
      </c>
      <c r="M185" s="4">
        <v>10</v>
      </c>
      <c r="N185" s="14">
        <v>32000</v>
      </c>
    </row>
    <row r="186" spans="1:14" ht="30" x14ac:dyDescent="0.25">
      <c r="A186" s="3">
        <f t="shared" si="4"/>
        <v>180</v>
      </c>
      <c r="B186" s="4" t="s">
        <v>15</v>
      </c>
      <c r="C186" s="4" t="s">
        <v>16</v>
      </c>
      <c r="D186" s="5" t="s">
        <v>17</v>
      </c>
      <c r="E186" s="4">
        <v>201055108</v>
      </c>
      <c r="F186" s="4" t="s">
        <v>1610</v>
      </c>
      <c r="G186" s="11">
        <v>52308015440033</v>
      </c>
      <c r="H186" s="4">
        <v>2828953</v>
      </c>
      <c r="I186" s="13">
        <v>45638</v>
      </c>
      <c r="J186" s="11" t="s">
        <v>1611</v>
      </c>
      <c r="K186" s="4" t="s">
        <v>52</v>
      </c>
      <c r="L186" s="4" t="s">
        <v>31</v>
      </c>
      <c r="M186" s="4">
        <v>70</v>
      </c>
      <c r="N186" s="14">
        <v>205404</v>
      </c>
    </row>
    <row r="187" spans="1:14" x14ac:dyDescent="0.25">
      <c r="A187" s="3">
        <f t="shared" si="4"/>
        <v>181</v>
      </c>
      <c r="B187" s="4" t="s">
        <v>15</v>
      </c>
      <c r="C187" s="4" t="s">
        <v>16</v>
      </c>
      <c r="D187" s="5" t="s">
        <v>17</v>
      </c>
      <c r="E187" s="4">
        <v>201055108</v>
      </c>
      <c r="F187" s="4" t="s">
        <v>1612</v>
      </c>
      <c r="G187" s="11">
        <v>303483845</v>
      </c>
      <c r="H187" s="4">
        <v>2831894</v>
      </c>
      <c r="I187" s="13">
        <v>45638</v>
      </c>
      <c r="J187" s="11" t="s">
        <v>1613</v>
      </c>
      <c r="K187" s="4" t="s">
        <v>1614</v>
      </c>
      <c r="L187" s="4" t="s">
        <v>1615</v>
      </c>
      <c r="M187" s="4">
        <v>2</v>
      </c>
      <c r="N187" s="14">
        <v>16000</v>
      </c>
    </row>
    <row r="188" spans="1:14" x14ac:dyDescent="0.25">
      <c r="A188" s="3">
        <f t="shared" si="4"/>
        <v>182</v>
      </c>
      <c r="B188" s="4" t="s">
        <v>15</v>
      </c>
      <c r="C188" s="4" t="s">
        <v>16</v>
      </c>
      <c r="D188" s="5" t="s">
        <v>17</v>
      </c>
      <c r="E188" s="4">
        <v>201055108</v>
      </c>
      <c r="F188" s="4" t="s">
        <v>1616</v>
      </c>
      <c r="G188" s="11">
        <v>311387937</v>
      </c>
      <c r="H188" s="4">
        <v>2831912</v>
      </c>
      <c r="I188" s="13">
        <v>45638</v>
      </c>
      <c r="J188" s="11" t="s">
        <v>1617</v>
      </c>
      <c r="K188" s="4" t="s">
        <v>1618</v>
      </c>
      <c r="L188" s="4" t="s">
        <v>31</v>
      </c>
      <c r="M188" s="4">
        <v>1</v>
      </c>
      <c r="N188" s="14" t="s">
        <v>1617</v>
      </c>
    </row>
    <row r="189" spans="1:14" ht="30" x14ac:dyDescent="0.25">
      <c r="A189" s="3">
        <f t="shared" si="4"/>
        <v>183</v>
      </c>
      <c r="B189" s="4" t="s">
        <v>15</v>
      </c>
      <c r="C189" s="4" t="s">
        <v>16</v>
      </c>
      <c r="D189" s="5" t="s">
        <v>17</v>
      </c>
      <c r="E189" s="4">
        <v>201055108</v>
      </c>
      <c r="F189" s="4" t="s">
        <v>693</v>
      </c>
      <c r="G189" s="11">
        <v>585305012</v>
      </c>
      <c r="H189" s="4">
        <v>2832179</v>
      </c>
      <c r="I189" s="13">
        <v>45638</v>
      </c>
      <c r="J189" s="11" t="s">
        <v>1619</v>
      </c>
      <c r="K189" s="4" t="s">
        <v>1620</v>
      </c>
      <c r="L189" s="4" t="s">
        <v>32</v>
      </c>
      <c r="M189" s="4">
        <v>1</v>
      </c>
      <c r="N189" s="14" t="s">
        <v>1619</v>
      </c>
    </row>
    <row r="190" spans="1:14" x14ac:dyDescent="0.25">
      <c r="A190" s="3">
        <f t="shared" si="4"/>
        <v>184</v>
      </c>
      <c r="B190" s="4" t="s">
        <v>15</v>
      </c>
      <c r="C190" s="4" t="s">
        <v>16</v>
      </c>
      <c r="D190" s="5" t="s">
        <v>17</v>
      </c>
      <c r="E190" s="4">
        <v>201055108</v>
      </c>
      <c r="F190" s="4" t="s">
        <v>1621</v>
      </c>
      <c r="G190" s="11">
        <v>308264117</v>
      </c>
      <c r="H190" s="4">
        <v>2835834</v>
      </c>
      <c r="I190" s="13">
        <v>45639</v>
      </c>
      <c r="J190" s="11" t="s">
        <v>1622</v>
      </c>
      <c r="K190" s="4" t="s">
        <v>24</v>
      </c>
      <c r="L190" s="4" t="s">
        <v>31</v>
      </c>
      <c r="M190" s="4">
        <v>200</v>
      </c>
      <c r="N190" s="14">
        <v>20000</v>
      </c>
    </row>
    <row r="191" spans="1:14" x14ac:dyDescent="0.25">
      <c r="A191" s="3">
        <f t="shared" si="4"/>
        <v>185</v>
      </c>
      <c r="B191" s="4" t="s">
        <v>15</v>
      </c>
      <c r="C191" s="4" t="s">
        <v>16</v>
      </c>
      <c r="D191" s="5" t="s">
        <v>17</v>
      </c>
      <c r="E191" s="4">
        <v>201055108</v>
      </c>
      <c r="F191" s="4" t="s">
        <v>646</v>
      </c>
      <c r="G191" s="11">
        <v>306089114</v>
      </c>
      <c r="H191" s="4">
        <v>2835887</v>
      </c>
      <c r="I191" s="13">
        <v>45639</v>
      </c>
      <c r="J191" s="11" t="s">
        <v>1623</v>
      </c>
      <c r="K191" s="4" t="s">
        <v>1624</v>
      </c>
      <c r="L191" s="4" t="s">
        <v>31</v>
      </c>
      <c r="M191" s="4">
        <v>39</v>
      </c>
      <c r="N191" s="14">
        <v>50000</v>
      </c>
    </row>
    <row r="192" spans="1:14" x14ac:dyDescent="0.25">
      <c r="A192" s="3">
        <f t="shared" si="4"/>
        <v>186</v>
      </c>
      <c r="B192" s="4" t="s">
        <v>15</v>
      </c>
      <c r="C192" s="4" t="s">
        <v>16</v>
      </c>
      <c r="D192" s="5" t="s">
        <v>17</v>
      </c>
      <c r="E192" s="4">
        <v>201055108</v>
      </c>
      <c r="F192" s="4" t="s">
        <v>633</v>
      </c>
      <c r="G192" s="11">
        <v>306894560</v>
      </c>
      <c r="H192" s="4">
        <v>2838882</v>
      </c>
      <c r="I192" s="13">
        <v>45640</v>
      </c>
      <c r="J192" s="11" t="s">
        <v>1625</v>
      </c>
      <c r="K192" s="4" t="s">
        <v>104</v>
      </c>
      <c r="L192" s="4" t="s">
        <v>29</v>
      </c>
      <c r="M192" s="4">
        <v>200</v>
      </c>
      <c r="N192" s="14">
        <v>23000</v>
      </c>
    </row>
    <row r="193" spans="1:14" x14ac:dyDescent="0.25">
      <c r="A193" s="3">
        <f t="shared" si="4"/>
        <v>187</v>
      </c>
      <c r="B193" s="4" t="s">
        <v>15</v>
      </c>
      <c r="C193" s="4" t="s">
        <v>16</v>
      </c>
      <c r="D193" s="5" t="s">
        <v>17</v>
      </c>
      <c r="E193" s="4">
        <v>201055108</v>
      </c>
      <c r="F193" s="4" t="s">
        <v>677</v>
      </c>
      <c r="G193" s="11">
        <v>201961817</v>
      </c>
      <c r="H193" s="4">
        <v>2846872</v>
      </c>
      <c r="I193" s="13">
        <v>45642</v>
      </c>
      <c r="J193" s="11" t="s">
        <v>1626</v>
      </c>
      <c r="K193" s="4" t="s">
        <v>679</v>
      </c>
      <c r="L193" s="4" t="s">
        <v>32</v>
      </c>
      <c r="M193" s="4">
        <v>2</v>
      </c>
      <c r="N193" s="14">
        <v>1150000</v>
      </c>
    </row>
    <row r="194" spans="1:14" x14ac:dyDescent="0.25">
      <c r="A194" s="3">
        <f t="shared" si="4"/>
        <v>188</v>
      </c>
      <c r="B194" s="4" t="s">
        <v>15</v>
      </c>
      <c r="C194" s="4" t="s">
        <v>16</v>
      </c>
      <c r="D194" s="5" t="s">
        <v>17</v>
      </c>
      <c r="E194" s="4">
        <v>201055108</v>
      </c>
      <c r="F194" s="4" t="s">
        <v>1627</v>
      </c>
      <c r="G194" s="11">
        <v>302039240</v>
      </c>
      <c r="H194" s="4">
        <v>2855700</v>
      </c>
      <c r="I194" s="13">
        <v>45642</v>
      </c>
      <c r="J194" s="11" t="s">
        <v>1628</v>
      </c>
      <c r="K194" s="4" t="s">
        <v>1629</v>
      </c>
      <c r="L194" s="4" t="s">
        <v>31</v>
      </c>
      <c r="M194" s="4">
        <v>100</v>
      </c>
      <c r="N194" s="14">
        <v>3500000</v>
      </c>
    </row>
    <row r="195" spans="1:14" x14ac:dyDescent="0.25">
      <c r="A195" s="3">
        <f t="shared" si="4"/>
        <v>189</v>
      </c>
      <c r="B195" s="4" t="s">
        <v>15</v>
      </c>
      <c r="C195" s="4" t="s">
        <v>16</v>
      </c>
      <c r="D195" s="5" t="s">
        <v>17</v>
      </c>
      <c r="E195" s="4">
        <v>201055108</v>
      </c>
      <c r="F195" s="4" t="s">
        <v>633</v>
      </c>
      <c r="G195" s="11">
        <v>306894560</v>
      </c>
      <c r="H195" s="4">
        <v>2856051</v>
      </c>
      <c r="I195" s="13">
        <v>45642</v>
      </c>
      <c r="J195" s="11" t="s">
        <v>634</v>
      </c>
      <c r="K195" s="4" t="s">
        <v>538</v>
      </c>
      <c r="L195" s="4" t="s">
        <v>33</v>
      </c>
      <c r="M195" s="4">
        <v>500</v>
      </c>
      <c r="N195" s="14">
        <v>16128</v>
      </c>
    </row>
    <row r="196" spans="1:14" x14ac:dyDescent="0.25">
      <c r="A196" s="3">
        <f t="shared" si="4"/>
        <v>190</v>
      </c>
      <c r="B196" s="4" t="s">
        <v>15</v>
      </c>
      <c r="C196" s="4" t="s">
        <v>16</v>
      </c>
      <c r="D196" s="5" t="s">
        <v>17</v>
      </c>
      <c r="E196" s="4">
        <v>201055108</v>
      </c>
      <c r="F196" s="4" t="s">
        <v>1630</v>
      </c>
      <c r="G196" s="11">
        <v>311635406</v>
      </c>
      <c r="H196" s="4">
        <v>2856060</v>
      </c>
      <c r="I196" s="13">
        <v>45642</v>
      </c>
      <c r="J196" s="11" t="s">
        <v>1631</v>
      </c>
      <c r="K196" s="4" t="s">
        <v>1632</v>
      </c>
      <c r="L196" s="4" t="s">
        <v>31</v>
      </c>
      <c r="M196" s="4" t="s">
        <v>31</v>
      </c>
      <c r="N196" s="14" t="s">
        <v>1631</v>
      </c>
    </row>
    <row r="197" spans="1:14" x14ac:dyDescent="0.25">
      <c r="A197" s="3">
        <f t="shared" si="4"/>
        <v>191</v>
      </c>
      <c r="B197" s="4" t="s">
        <v>15</v>
      </c>
      <c r="C197" s="4" t="s">
        <v>16</v>
      </c>
      <c r="D197" s="5" t="s">
        <v>17</v>
      </c>
      <c r="E197" s="4">
        <v>201055108</v>
      </c>
      <c r="F197" s="4" t="s">
        <v>1583</v>
      </c>
      <c r="G197" s="11">
        <v>311738672</v>
      </c>
      <c r="H197" s="4">
        <v>2856063</v>
      </c>
      <c r="I197" s="13">
        <v>45642</v>
      </c>
      <c r="J197" s="11" t="s">
        <v>1608</v>
      </c>
      <c r="K197" s="4" t="s">
        <v>1633</v>
      </c>
      <c r="L197" s="4" t="s">
        <v>31</v>
      </c>
      <c r="M197" s="4">
        <v>20</v>
      </c>
      <c r="N197" s="14">
        <v>16000</v>
      </c>
    </row>
    <row r="198" spans="1:14" x14ac:dyDescent="0.25">
      <c r="A198" s="3">
        <f t="shared" si="4"/>
        <v>192</v>
      </c>
      <c r="B198" s="4" t="s">
        <v>15</v>
      </c>
      <c r="C198" s="4" t="s">
        <v>16</v>
      </c>
      <c r="D198" s="5" t="s">
        <v>17</v>
      </c>
      <c r="E198" s="4">
        <v>201055108</v>
      </c>
      <c r="F198" s="4" t="s">
        <v>1476</v>
      </c>
      <c r="G198" s="11">
        <v>310760861</v>
      </c>
      <c r="H198" s="4">
        <v>2856076</v>
      </c>
      <c r="I198" s="13">
        <v>45642</v>
      </c>
      <c r="J198" s="11" t="s">
        <v>1634</v>
      </c>
      <c r="K198" s="4" t="s">
        <v>1635</v>
      </c>
      <c r="L198" s="4" t="s">
        <v>31</v>
      </c>
      <c r="M198" s="4">
        <v>40</v>
      </c>
      <c r="N198" s="14">
        <v>4400</v>
      </c>
    </row>
    <row r="199" spans="1:14" x14ac:dyDescent="0.25">
      <c r="A199" s="3">
        <f t="shared" ref="A199:A262" si="7">+A198+1</f>
        <v>193</v>
      </c>
      <c r="B199" s="4" t="s">
        <v>15</v>
      </c>
      <c r="C199" s="4" t="s">
        <v>16</v>
      </c>
      <c r="D199" s="5" t="s">
        <v>17</v>
      </c>
      <c r="E199" s="4">
        <v>201055108</v>
      </c>
      <c r="F199" s="4" t="s">
        <v>1636</v>
      </c>
      <c r="G199" s="11">
        <v>306157170</v>
      </c>
      <c r="H199" s="4">
        <v>2856080</v>
      </c>
      <c r="I199" s="13">
        <v>45642</v>
      </c>
      <c r="J199" s="11" t="s">
        <v>1637</v>
      </c>
      <c r="K199" s="4" t="s">
        <v>1638</v>
      </c>
      <c r="L199" s="4" t="s">
        <v>31</v>
      </c>
      <c r="M199" s="4">
        <v>5</v>
      </c>
      <c r="N199" s="14">
        <v>40000.01</v>
      </c>
    </row>
    <row r="200" spans="1:14" x14ac:dyDescent="0.25">
      <c r="A200" s="3">
        <f t="shared" si="7"/>
        <v>194</v>
      </c>
      <c r="B200" s="4" t="s">
        <v>15</v>
      </c>
      <c r="C200" s="4" t="s">
        <v>16</v>
      </c>
      <c r="D200" s="5" t="s">
        <v>17</v>
      </c>
      <c r="E200" s="4">
        <v>201055108</v>
      </c>
      <c r="F200" s="4" t="s">
        <v>700</v>
      </c>
      <c r="G200" s="11">
        <v>311573262</v>
      </c>
      <c r="H200" s="4">
        <v>2856316</v>
      </c>
      <c r="I200" s="13">
        <v>45642</v>
      </c>
      <c r="J200" s="11" t="s">
        <v>1639</v>
      </c>
      <c r="K200" s="4" t="s">
        <v>753</v>
      </c>
      <c r="L200" s="4" t="s">
        <v>31</v>
      </c>
      <c r="M200" s="4">
        <v>30</v>
      </c>
      <c r="N200" s="14">
        <v>14900</v>
      </c>
    </row>
    <row r="201" spans="1:14" x14ac:dyDescent="0.25">
      <c r="A201" s="3">
        <f t="shared" si="7"/>
        <v>195</v>
      </c>
      <c r="B201" s="4" t="s">
        <v>15</v>
      </c>
      <c r="C201" s="4" t="s">
        <v>16</v>
      </c>
      <c r="D201" s="5" t="s">
        <v>17</v>
      </c>
      <c r="E201" s="4">
        <v>201055108</v>
      </c>
      <c r="F201" s="4" t="s">
        <v>1640</v>
      </c>
      <c r="G201" s="11">
        <v>309383260</v>
      </c>
      <c r="H201" s="4">
        <v>2861859</v>
      </c>
      <c r="I201" s="13">
        <v>45645</v>
      </c>
      <c r="J201" s="11" t="s">
        <v>1641</v>
      </c>
      <c r="K201" s="4" t="s">
        <v>1642</v>
      </c>
      <c r="L201" s="4" t="s">
        <v>31</v>
      </c>
      <c r="M201" s="4">
        <v>570</v>
      </c>
      <c r="N201" s="14">
        <v>65000</v>
      </c>
    </row>
    <row r="202" spans="1:14" ht="75" x14ac:dyDescent="0.25">
      <c r="A202" s="3">
        <f t="shared" si="7"/>
        <v>196</v>
      </c>
      <c r="B202" s="4" t="s">
        <v>15</v>
      </c>
      <c r="C202" s="4" t="s">
        <v>16</v>
      </c>
      <c r="D202" s="5" t="s">
        <v>17</v>
      </c>
      <c r="E202" s="4">
        <v>201055108</v>
      </c>
      <c r="F202" s="4" t="s">
        <v>1643</v>
      </c>
      <c r="G202" s="11">
        <v>201203175</v>
      </c>
      <c r="H202" s="4">
        <v>2868060</v>
      </c>
      <c r="I202" s="13">
        <v>45646</v>
      </c>
      <c r="J202" s="11" t="s">
        <v>1644</v>
      </c>
      <c r="K202" s="4" t="s">
        <v>1645</v>
      </c>
      <c r="L202" s="4" t="s">
        <v>1646</v>
      </c>
      <c r="M202" s="4">
        <v>2</v>
      </c>
      <c r="N202" s="14">
        <v>1200000</v>
      </c>
    </row>
    <row r="203" spans="1:14" x14ac:dyDescent="0.25">
      <c r="A203" s="3">
        <f t="shared" si="7"/>
        <v>197</v>
      </c>
      <c r="B203" s="4" t="s">
        <v>15</v>
      </c>
      <c r="C203" s="4" t="s">
        <v>16</v>
      </c>
      <c r="D203" s="5" t="s">
        <v>17</v>
      </c>
      <c r="E203" s="4">
        <v>201055108</v>
      </c>
      <c r="F203" s="4" t="s">
        <v>1647</v>
      </c>
      <c r="G203" s="11">
        <v>307953953</v>
      </c>
      <c r="H203" s="4">
        <v>2873117</v>
      </c>
      <c r="I203" s="13">
        <v>45647</v>
      </c>
      <c r="J203" s="11" t="s">
        <v>1648</v>
      </c>
      <c r="K203" s="4" t="s">
        <v>1649</v>
      </c>
      <c r="L203" s="4" t="s">
        <v>32</v>
      </c>
      <c r="M203" s="4">
        <v>1</v>
      </c>
      <c r="N203" s="14" t="s">
        <v>1648</v>
      </c>
    </row>
    <row r="204" spans="1:14" x14ac:dyDescent="0.25">
      <c r="A204" s="3">
        <f t="shared" si="7"/>
        <v>198</v>
      </c>
      <c r="B204" s="4" t="s">
        <v>15</v>
      </c>
      <c r="C204" s="4" t="s">
        <v>16</v>
      </c>
      <c r="D204" s="5" t="s">
        <v>17</v>
      </c>
      <c r="E204" s="4">
        <v>201055108</v>
      </c>
      <c r="F204" s="4" t="s">
        <v>1640</v>
      </c>
      <c r="G204" s="11">
        <v>309383260</v>
      </c>
      <c r="H204" s="4">
        <v>2875554</v>
      </c>
      <c r="I204" s="13">
        <v>45647</v>
      </c>
      <c r="J204" s="11" t="s">
        <v>1650</v>
      </c>
      <c r="K204" s="4" t="s">
        <v>1651</v>
      </c>
      <c r="L204" s="4" t="s">
        <v>31</v>
      </c>
      <c r="M204" s="4">
        <v>150</v>
      </c>
      <c r="N204" s="14">
        <v>145000</v>
      </c>
    </row>
    <row r="205" spans="1:14" x14ac:dyDescent="0.25">
      <c r="A205" s="3">
        <f t="shared" si="7"/>
        <v>199</v>
      </c>
      <c r="B205" s="4" t="s">
        <v>15</v>
      </c>
      <c r="C205" s="4" t="s">
        <v>16</v>
      </c>
      <c r="D205" s="5" t="s">
        <v>17</v>
      </c>
      <c r="E205" s="4">
        <v>201055108</v>
      </c>
      <c r="F205" s="4" t="s">
        <v>1350</v>
      </c>
      <c r="G205" s="11">
        <v>311713926</v>
      </c>
      <c r="H205" s="4">
        <v>2880115</v>
      </c>
      <c r="I205" s="13">
        <v>45648</v>
      </c>
      <c r="J205" s="11" t="s">
        <v>1652</v>
      </c>
      <c r="K205" s="4" t="s">
        <v>1653</v>
      </c>
      <c r="L205" s="4" t="s">
        <v>31</v>
      </c>
      <c r="M205" s="4">
        <v>2</v>
      </c>
      <c r="N205" s="14">
        <v>1717000</v>
      </c>
    </row>
    <row r="206" spans="1:14" x14ac:dyDescent="0.25">
      <c r="A206" s="3">
        <f t="shared" si="7"/>
        <v>200</v>
      </c>
      <c r="B206" s="4" t="s">
        <v>15</v>
      </c>
      <c r="C206" s="4" t="s">
        <v>16</v>
      </c>
      <c r="D206" s="5" t="s">
        <v>17</v>
      </c>
      <c r="E206" s="4">
        <v>201055108</v>
      </c>
      <c r="F206" s="4" t="s">
        <v>1583</v>
      </c>
      <c r="G206" s="11">
        <v>311738672</v>
      </c>
      <c r="H206" s="4">
        <v>2880209</v>
      </c>
      <c r="I206" s="13">
        <v>45648</v>
      </c>
      <c r="J206" s="11" t="s">
        <v>1654</v>
      </c>
      <c r="K206" s="4" t="s">
        <v>407</v>
      </c>
      <c r="L206" s="4" t="s">
        <v>1222</v>
      </c>
      <c r="M206" s="4">
        <v>40</v>
      </c>
      <c r="N206" s="14">
        <v>37700</v>
      </c>
    </row>
    <row r="207" spans="1:14" ht="30" x14ac:dyDescent="0.25">
      <c r="A207" s="3">
        <f t="shared" si="7"/>
        <v>201</v>
      </c>
      <c r="B207" s="4" t="s">
        <v>15</v>
      </c>
      <c r="C207" s="4" t="s">
        <v>16</v>
      </c>
      <c r="D207" s="5" t="s">
        <v>17</v>
      </c>
      <c r="E207" s="4">
        <v>201055108</v>
      </c>
      <c r="F207" s="4" t="s">
        <v>1655</v>
      </c>
      <c r="G207" s="11">
        <v>32102963110033</v>
      </c>
      <c r="H207" s="4">
        <v>2892051</v>
      </c>
      <c r="I207" s="13">
        <v>45653</v>
      </c>
      <c r="J207" s="11" t="s">
        <v>1656</v>
      </c>
      <c r="K207" s="4" t="s">
        <v>1657</v>
      </c>
      <c r="L207" s="4" t="s">
        <v>31</v>
      </c>
      <c r="M207" s="4">
        <v>5</v>
      </c>
      <c r="N207" s="14">
        <v>15385000</v>
      </c>
    </row>
    <row r="208" spans="1:14" x14ac:dyDescent="0.25">
      <c r="A208" s="3">
        <f t="shared" si="7"/>
        <v>202</v>
      </c>
      <c r="B208" s="4" t="s">
        <v>15</v>
      </c>
      <c r="C208" s="4" t="s">
        <v>16</v>
      </c>
      <c r="D208" s="5" t="s">
        <v>17</v>
      </c>
      <c r="E208" s="4">
        <v>201055108</v>
      </c>
      <c r="F208" s="4" t="s">
        <v>1658</v>
      </c>
      <c r="G208" s="11">
        <v>304788646</v>
      </c>
      <c r="H208" s="4">
        <v>2789030</v>
      </c>
      <c r="I208" s="13">
        <v>45620</v>
      </c>
      <c r="J208" s="11" t="s">
        <v>1659</v>
      </c>
      <c r="K208" s="4" t="s">
        <v>1660</v>
      </c>
      <c r="L208" s="19" t="s">
        <v>31</v>
      </c>
      <c r="M208" s="4">
        <v>2000</v>
      </c>
      <c r="N208" s="14">
        <v>75900</v>
      </c>
    </row>
    <row r="209" spans="1:14" x14ac:dyDescent="0.25">
      <c r="A209" s="3">
        <f t="shared" si="7"/>
        <v>203</v>
      </c>
      <c r="B209" s="4" t="s">
        <v>15</v>
      </c>
      <c r="C209" s="4" t="s">
        <v>16</v>
      </c>
      <c r="D209" s="5" t="s">
        <v>17</v>
      </c>
      <c r="E209" s="4">
        <v>201055108</v>
      </c>
      <c r="F209" s="4" t="s">
        <v>1658</v>
      </c>
      <c r="G209" s="11">
        <v>304788646</v>
      </c>
      <c r="H209" s="4">
        <v>2789031</v>
      </c>
      <c r="I209" s="13">
        <v>45620</v>
      </c>
      <c r="J209" s="11" t="s">
        <v>1661</v>
      </c>
      <c r="K209" s="4" t="s">
        <v>1660</v>
      </c>
      <c r="L209" s="19" t="s">
        <v>31</v>
      </c>
      <c r="M209" s="4">
        <v>1000</v>
      </c>
      <c r="N209" s="14">
        <v>182560</v>
      </c>
    </row>
    <row r="210" spans="1:14" x14ac:dyDescent="0.25">
      <c r="A210" s="3">
        <f t="shared" si="7"/>
        <v>204</v>
      </c>
      <c r="B210" s="4" t="s">
        <v>15</v>
      </c>
      <c r="C210" s="4" t="s">
        <v>16</v>
      </c>
      <c r="D210" s="5" t="s">
        <v>17</v>
      </c>
      <c r="E210" s="4">
        <v>201055108</v>
      </c>
      <c r="F210" s="4" t="s">
        <v>1662</v>
      </c>
      <c r="G210" s="11">
        <v>311490690</v>
      </c>
      <c r="H210" s="4">
        <v>2803392</v>
      </c>
      <c r="I210" s="13">
        <v>45626</v>
      </c>
      <c r="J210" s="11" t="s">
        <v>1663</v>
      </c>
      <c r="K210" s="4" t="s">
        <v>1664</v>
      </c>
      <c r="L210" s="4" t="s">
        <v>31</v>
      </c>
      <c r="M210" s="4">
        <v>35</v>
      </c>
      <c r="N210" s="14">
        <v>1200000.01</v>
      </c>
    </row>
    <row r="211" spans="1:14" ht="60" x14ac:dyDescent="0.25">
      <c r="A211" s="3">
        <f t="shared" si="7"/>
        <v>205</v>
      </c>
      <c r="B211" s="4" t="s">
        <v>38</v>
      </c>
      <c r="C211" s="4" t="s">
        <v>79</v>
      </c>
      <c r="D211" s="5" t="s">
        <v>17</v>
      </c>
      <c r="E211" s="4">
        <v>201055108</v>
      </c>
      <c r="F211" s="4" t="s">
        <v>1665</v>
      </c>
      <c r="G211" s="11">
        <v>41709985260030</v>
      </c>
      <c r="H211" s="4">
        <v>2810413</v>
      </c>
      <c r="I211" s="13" t="s">
        <v>1666</v>
      </c>
      <c r="J211" s="11">
        <v>42001750</v>
      </c>
      <c r="K211" s="4" t="s">
        <v>1667</v>
      </c>
      <c r="L211" s="4" t="s">
        <v>18</v>
      </c>
      <c r="M211" s="4">
        <v>1750</v>
      </c>
      <c r="N211" s="14">
        <v>24001</v>
      </c>
    </row>
    <row r="212" spans="1:14" ht="75" x14ac:dyDescent="0.25">
      <c r="A212" s="3">
        <f t="shared" si="7"/>
        <v>206</v>
      </c>
      <c r="B212" s="4" t="s">
        <v>38</v>
      </c>
      <c r="C212" s="4" t="s">
        <v>79</v>
      </c>
      <c r="D212" s="5" t="s">
        <v>17</v>
      </c>
      <c r="E212" s="4">
        <v>201055108</v>
      </c>
      <c r="F212" s="4" t="s">
        <v>20</v>
      </c>
      <c r="G212" s="11">
        <v>204339803</v>
      </c>
      <c r="H212" s="4">
        <v>2816005</v>
      </c>
      <c r="I212" s="13" t="s">
        <v>1668</v>
      </c>
      <c r="J212" s="11">
        <v>5396000</v>
      </c>
      <c r="K212" s="4" t="s">
        <v>1669</v>
      </c>
      <c r="L212" s="4" t="s">
        <v>37</v>
      </c>
      <c r="M212" s="4">
        <v>1</v>
      </c>
      <c r="N212" s="14">
        <v>5396000</v>
      </c>
    </row>
    <row r="213" spans="1:14" ht="90" x14ac:dyDescent="0.25">
      <c r="A213" s="3">
        <f t="shared" si="7"/>
        <v>207</v>
      </c>
      <c r="B213" s="4" t="s">
        <v>38</v>
      </c>
      <c r="C213" s="4" t="s">
        <v>79</v>
      </c>
      <c r="D213" s="5" t="s">
        <v>17</v>
      </c>
      <c r="E213" s="4">
        <v>201055108</v>
      </c>
      <c r="F213" s="4" t="s">
        <v>228</v>
      </c>
      <c r="G213" s="11">
        <v>304144102</v>
      </c>
      <c r="H213" s="4">
        <v>2813615</v>
      </c>
      <c r="I213" s="13" t="s">
        <v>1670</v>
      </c>
      <c r="J213" s="11">
        <v>600000</v>
      </c>
      <c r="K213" s="4" t="s">
        <v>1671</v>
      </c>
      <c r="L213" s="4" t="s">
        <v>37</v>
      </c>
      <c r="M213" s="4">
        <v>1</v>
      </c>
      <c r="N213" s="14">
        <v>600000</v>
      </c>
    </row>
    <row r="214" spans="1:14" ht="90" x14ac:dyDescent="0.25">
      <c r="A214" s="3">
        <f t="shared" si="7"/>
        <v>208</v>
      </c>
      <c r="B214" s="4" t="s">
        <v>38</v>
      </c>
      <c r="C214" s="4" t="s">
        <v>79</v>
      </c>
      <c r="D214" s="5" t="s">
        <v>17</v>
      </c>
      <c r="E214" s="4">
        <v>201055108</v>
      </c>
      <c r="F214" s="4" t="s">
        <v>228</v>
      </c>
      <c r="G214" s="11">
        <v>304144102</v>
      </c>
      <c r="H214" s="4">
        <v>2810561</v>
      </c>
      <c r="I214" s="13" t="s">
        <v>1666</v>
      </c>
      <c r="J214" s="11">
        <v>1149000</v>
      </c>
      <c r="K214" s="4" t="s">
        <v>1672</v>
      </c>
      <c r="L214" s="4" t="s">
        <v>37</v>
      </c>
      <c r="M214" s="4">
        <v>1</v>
      </c>
      <c r="N214" s="14">
        <v>1149000</v>
      </c>
    </row>
    <row r="215" spans="1:14" ht="90" x14ac:dyDescent="0.25">
      <c r="A215" s="3">
        <f t="shared" si="7"/>
        <v>209</v>
      </c>
      <c r="B215" s="4" t="s">
        <v>38</v>
      </c>
      <c r="C215" s="4" t="s">
        <v>79</v>
      </c>
      <c r="D215" s="5" t="s">
        <v>17</v>
      </c>
      <c r="E215" s="4">
        <v>201055108</v>
      </c>
      <c r="F215" s="4" t="s">
        <v>224</v>
      </c>
      <c r="G215" s="11">
        <v>202088611</v>
      </c>
      <c r="H215" s="4">
        <v>2829368</v>
      </c>
      <c r="I215" s="13" t="s">
        <v>1673</v>
      </c>
      <c r="J215" s="11">
        <v>3505997</v>
      </c>
      <c r="K215" s="4" t="s">
        <v>1674</v>
      </c>
      <c r="L215" s="4" t="s">
        <v>37</v>
      </c>
      <c r="M215" s="4">
        <v>1</v>
      </c>
      <c r="N215" s="14">
        <v>3505997</v>
      </c>
    </row>
    <row r="216" spans="1:14" ht="45" x14ac:dyDescent="0.25">
      <c r="A216" s="3">
        <f t="shared" si="7"/>
        <v>210</v>
      </c>
      <c r="B216" s="4" t="s">
        <v>38</v>
      </c>
      <c r="C216" s="4" t="s">
        <v>79</v>
      </c>
      <c r="D216" s="5" t="s">
        <v>17</v>
      </c>
      <c r="E216" s="4">
        <v>201055108</v>
      </c>
      <c r="F216" s="4" t="s">
        <v>99</v>
      </c>
      <c r="G216" s="11">
        <v>200861450</v>
      </c>
      <c r="H216" s="4">
        <v>2821595</v>
      </c>
      <c r="I216" s="13" t="s">
        <v>1675</v>
      </c>
      <c r="J216" s="11">
        <v>1500000</v>
      </c>
      <c r="K216" s="4" t="s">
        <v>1676</v>
      </c>
      <c r="L216" s="4" t="s">
        <v>18</v>
      </c>
      <c r="M216" s="4">
        <v>30</v>
      </c>
      <c r="N216" s="14">
        <v>50000</v>
      </c>
    </row>
    <row r="217" spans="1:14" ht="45" x14ac:dyDescent="0.25">
      <c r="A217" s="3">
        <f t="shared" si="7"/>
        <v>211</v>
      </c>
      <c r="B217" s="4" t="s">
        <v>38</v>
      </c>
      <c r="C217" s="4" t="s">
        <v>79</v>
      </c>
      <c r="D217" s="5" t="s">
        <v>17</v>
      </c>
      <c r="E217" s="4">
        <v>201055108</v>
      </c>
      <c r="F217" s="4" t="s">
        <v>99</v>
      </c>
      <c r="G217" s="11">
        <v>200861450</v>
      </c>
      <c r="H217" s="4">
        <v>2821556</v>
      </c>
      <c r="I217" s="13" t="s">
        <v>1675</v>
      </c>
      <c r="J217" s="11">
        <v>950000</v>
      </c>
      <c r="K217" s="4" t="s">
        <v>1677</v>
      </c>
      <c r="L217" s="4" t="s">
        <v>18</v>
      </c>
      <c r="M217" s="4">
        <v>50000</v>
      </c>
      <c r="N217" s="14">
        <v>19</v>
      </c>
    </row>
    <row r="218" spans="1:14" ht="45" x14ac:dyDescent="0.25">
      <c r="A218" s="3">
        <f t="shared" si="7"/>
        <v>212</v>
      </c>
      <c r="B218" s="4" t="s">
        <v>38</v>
      </c>
      <c r="C218" s="4" t="s">
        <v>79</v>
      </c>
      <c r="D218" s="5" t="s">
        <v>17</v>
      </c>
      <c r="E218" s="4">
        <v>201055108</v>
      </c>
      <c r="F218" s="4" t="s">
        <v>99</v>
      </c>
      <c r="G218" s="11">
        <v>200861450</v>
      </c>
      <c r="H218" s="4">
        <v>2821570</v>
      </c>
      <c r="I218" s="13" t="s">
        <v>1675</v>
      </c>
      <c r="J218" s="11">
        <v>325000</v>
      </c>
      <c r="K218" s="4" t="s">
        <v>1678</v>
      </c>
      <c r="L218" s="4" t="s">
        <v>18</v>
      </c>
      <c r="M218" s="4">
        <v>100</v>
      </c>
      <c r="N218" s="14">
        <v>3250</v>
      </c>
    </row>
    <row r="219" spans="1:14" ht="60" x14ac:dyDescent="0.25">
      <c r="A219" s="3">
        <f t="shared" si="7"/>
        <v>213</v>
      </c>
      <c r="B219" s="4" t="s">
        <v>38</v>
      </c>
      <c r="C219" s="4" t="s">
        <v>79</v>
      </c>
      <c r="D219" s="5" t="s">
        <v>17</v>
      </c>
      <c r="E219" s="4">
        <v>201055108</v>
      </c>
      <c r="F219" s="4" t="s">
        <v>1679</v>
      </c>
      <c r="G219" s="11">
        <v>311139190</v>
      </c>
      <c r="H219" s="4">
        <v>2821543</v>
      </c>
      <c r="I219" s="13" t="s">
        <v>1675</v>
      </c>
      <c r="J219" s="11">
        <v>4999999</v>
      </c>
      <c r="K219" s="4" t="s">
        <v>1680</v>
      </c>
      <c r="L219" s="4" t="s">
        <v>37</v>
      </c>
      <c r="M219" s="4">
        <v>1</v>
      </c>
      <c r="N219" s="14">
        <v>4999999</v>
      </c>
    </row>
    <row r="220" spans="1:14" ht="45" x14ac:dyDescent="0.25">
      <c r="A220" s="3">
        <f t="shared" si="7"/>
        <v>214</v>
      </c>
      <c r="B220" s="4" t="s">
        <v>38</v>
      </c>
      <c r="C220" s="4" t="s">
        <v>79</v>
      </c>
      <c r="D220" s="5" t="s">
        <v>17</v>
      </c>
      <c r="E220" s="4">
        <v>201055108</v>
      </c>
      <c r="F220" s="4" t="s">
        <v>1681</v>
      </c>
      <c r="G220" s="11">
        <v>300793636</v>
      </c>
      <c r="H220" s="4">
        <v>2861486</v>
      </c>
      <c r="I220" s="13" t="s">
        <v>1682</v>
      </c>
      <c r="J220" s="11">
        <v>1199900</v>
      </c>
      <c r="K220" s="4" t="s">
        <v>1683</v>
      </c>
      <c r="L220" s="4" t="s">
        <v>18</v>
      </c>
      <c r="M220" s="4">
        <v>100</v>
      </c>
      <c r="N220" s="14">
        <v>11999</v>
      </c>
    </row>
    <row r="221" spans="1:14" x14ac:dyDescent="0.25">
      <c r="A221" s="25" t="s">
        <v>1684</v>
      </c>
      <c r="B221" s="26"/>
      <c r="C221" s="26"/>
      <c r="D221" s="26"/>
      <c r="E221" s="26"/>
      <c r="F221" s="26"/>
      <c r="G221" s="26"/>
      <c r="H221" s="26"/>
      <c r="I221" s="27"/>
      <c r="J221" s="21">
        <f>SUM(J6:J220)</f>
        <v>739821524.81999993</v>
      </c>
      <c r="K221" s="4"/>
      <c r="L221" s="4"/>
      <c r="M221" s="4"/>
      <c r="N221" s="14"/>
    </row>
    <row r="222" spans="1:14" x14ac:dyDescent="0.25">
      <c r="A222" s="3">
        <v>1</v>
      </c>
      <c r="B222" s="4"/>
      <c r="C222" s="4"/>
      <c r="D222" s="5"/>
      <c r="E222" s="4"/>
      <c r="F222" s="4"/>
      <c r="G222" s="11"/>
      <c r="H222" s="4"/>
      <c r="I222" s="13"/>
      <c r="J222" s="11"/>
      <c r="K222" s="4"/>
      <c r="L222" s="4"/>
      <c r="M222" s="4"/>
      <c r="N222" s="14"/>
    </row>
    <row r="223" spans="1:14" x14ac:dyDescent="0.25">
      <c r="A223" s="3">
        <f t="shared" si="7"/>
        <v>2</v>
      </c>
      <c r="B223" s="4"/>
      <c r="C223" s="4"/>
      <c r="D223" s="5"/>
      <c r="E223" s="4"/>
      <c r="F223" s="4"/>
      <c r="G223" s="11"/>
      <c r="H223" s="4"/>
      <c r="I223" s="13"/>
      <c r="J223" s="11"/>
      <c r="K223" s="4"/>
      <c r="L223" s="4"/>
      <c r="M223" s="4"/>
      <c r="N223" s="14"/>
    </row>
    <row r="224" spans="1:14" x14ac:dyDescent="0.25">
      <c r="A224" s="3">
        <f t="shared" si="7"/>
        <v>3</v>
      </c>
      <c r="B224" s="4"/>
      <c r="C224" s="4"/>
      <c r="D224" s="5"/>
      <c r="E224" s="4"/>
      <c r="F224" s="4"/>
      <c r="G224" s="11"/>
      <c r="H224" s="4"/>
      <c r="I224" s="13"/>
      <c r="J224" s="11"/>
      <c r="K224" s="4"/>
      <c r="L224" s="4"/>
      <c r="M224" s="4"/>
      <c r="N224" s="14"/>
    </row>
    <row r="225" spans="1:14" x14ac:dyDescent="0.25">
      <c r="A225" s="3">
        <f t="shared" si="7"/>
        <v>4</v>
      </c>
      <c r="B225" s="4"/>
      <c r="C225" s="4"/>
      <c r="D225" s="5"/>
      <c r="E225" s="4"/>
      <c r="F225" s="4"/>
      <c r="G225" s="11"/>
      <c r="H225" s="4"/>
      <c r="I225" s="13"/>
      <c r="J225" s="11"/>
      <c r="K225" s="4"/>
      <c r="L225" s="4"/>
      <c r="M225" s="4"/>
      <c r="N225" s="14"/>
    </row>
    <row r="226" spans="1:14" x14ac:dyDescent="0.25">
      <c r="A226" s="3">
        <f t="shared" si="7"/>
        <v>5</v>
      </c>
      <c r="B226" s="4"/>
      <c r="C226" s="4"/>
      <c r="D226" s="5"/>
      <c r="E226" s="4"/>
      <c r="F226" s="4"/>
      <c r="G226" s="11"/>
      <c r="H226" s="4"/>
      <c r="I226" s="13"/>
      <c r="J226" s="11"/>
      <c r="K226" s="4"/>
      <c r="L226" s="4"/>
      <c r="M226" s="4"/>
      <c r="N226" s="14"/>
    </row>
    <row r="227" spans="1:14" x14ac:dyDescent="0.25">
      <c r="A227" s="3">
        <f t="shared" si="7"/>
        <v>6</v>
      </c>
      <c r="B227" s="4"/>
      <c r="C227" s="4"/>
      <c r="D227" s="5"/>
      <c r="E227" s="4"/>
      <c r="F227" s="4"/>
      <c r="G227" s="11"/>
      <c r="H227" s="4"/>
      <c r="I227" s="13"/>
      <c r="J227" s="11"/>
      <c r="K227" s="4"/>
      <c r="L227" s="4"/>
      <c r="M227" s="4"/>
      <c r="N227" s="14"/>
    </row>
    <row r="228" spans="1:14" x14ac:dyDescent="0.25">
      <c r="A228" s="3">
        <f t="shared" si="7"/>
        <v>7</v>
      </c>
      <c r="B228" s="4"/>
      <c r="C228" s="4"/>
      <c r="D228" s="5"/>
      <c r="E228" s="4"/>
      <c r="F228" s="4"/>
      <c r="G228" s="11"/>
      <c r="H228" s="4"/>
      <c r="I228" s="13"/>
      <c r="J228" s="11"/>
      <c r="K228" s="4"/>
      <c r="L228" s="4"/>
      <c r="M228" s="4"/>
      <c r="N228" s="14"/>
    </row>
    <row r="229" spans="1:14" x14ac:dyDescent="0.25">
      <c r="A229" s="3">
        <f t="shared" si="7"/>
        <v>8</v>
      </c>
      <c r="B229" s="4"/>
      <c r="C229" s="4"/>
      <c r="D229" s="5"/>
      <c r="E229" s="4"/>
      <c r="F229" s="4"/>
      <c r="G229" s="11"/>
      <c r="H229" s="4"/>
      <c r="I229" s="13"/>
      <c r="J229" s="11"/>
      <c r="K229" s="4"/>
      <c r="L229" s="4"/>
      <c r="M229" s="4"/>
      <c r="N229" s="14"/>
    </row>
    <row r="230" spans="1:14" x14ac:dyDescent="0.25">
      <c r="A230" s="3">
        <f t="shared" si="7"/>
        <v>9</v>
      </c>
      <c r="B230" s="4"/>
      <c r="C230" s="4"/>
      <c r="D230" s="5"/>
      <c r="E230" s="4"/>
      <c r="F230" s="4"/>
      <c r="G230" s="11"/>
      <c r="H230" s="4"/>
      <c r="I230" s="13"/>
      <c r="J230" s="11"/>
      <c r="K230" s="4"/>
      <c r="L230" s="4"/>
      <c r="M230" s="4"/>
      <c r="N230" s="14"/>
    </row>
    <row r="231" spans="1:14" x14ac:dyDescent="0.25">
      <c r="A231" s="3">
        <f t="shared" si="7"/>
        <v>10</v>
      </c>
      <c r="B231" s="4"/>
      <c r="C231" s="4"/>
      <c r="D231" s="5"/>
      <c r="E231" s="4"/>
      <c r="F231" s="4"/>
      <c r="G231" s="11"/>
      <c r="H231" s="4"/>
      <c r="I231" s="13"/>
      <c r="J231" s="11"/>
      <c r="K231" s="4"/>
      <c r="L231" s="4"/>
      <c r="M231" s="4"/>
      <c r="N231" s="14"/>
    </row>
    <row r="232" spans="1:14" x14ac:dyDescent="0.25">
      <c r="A232" s="3">
        <f t="shared" si="7"/>
        <v>11</v>
      </c>
      <c r="B232" s="4"/>
      <c r="C232" s="4"/>
      <c r="D232" s="5"/>
      <c r="E232" s="4"/>
      <c r="F232" s="4"/>
      <c r="G232" s="11"/>
      <c r="H232" s="4"/>
      <c r="I232" s="13"/>
      <c r="J232" s="11"/>
      <c r="K232" s="4"/>
      <c r="L232" s="4"/>
      <c r="M232" s="4"/>
      <c r="N232" s="14"/>
    </row>
    <row r="233" spans="1:14" x14ac:dyDescent="0.25">
      <c r="A233" s="3">
        <f t="shared" si="7"/>
        <v>12</v>
      </c>
      <c r="B233" s="4"/>
      <c r="C233" s="4"/>
      <c r="D233" s="5"/>
      <c r="E233" s="4"/>
      <c r="F233" s="4"/>
      <c r="G233" s="11"/>
      <c r="H233" s="4"/>
      <c r="I233" s="13"/>
      <c r="J233" s="11"/>
      <c r="K233" s="4"/>
      <c r="L233" s="4"/>
      <c r="M233" s="4"/>
      <c r="N233" s="14"/>
    </row>
    <row r="234" spans="1:14" x14ac:dyDescent="0.25">
      <c r="A234" s="3">
        <f t="shared" si="7"/>
        <v>13</v>
      </c>
      <c r="B234" s="4"/>
      <c r="C234" s="4"/>
      <c r="D234" s="5"/>
      <c r="E234" s="4"/>
      <c r="F234" s="4"/>
      <c r="G234" s="11"/>
      <c r="H234" s="4"/>
      <c r="I234" s="13"/>
      <c r="J234" s="11"/>
      <c r="K234" s="4"/>
      <c r="L234" s="4"/>
      <c r="M234" s="4"/>
      <c r="N234" s="14"/>
    </row>
    <row r="235" spans="1:14" x14ac:dyDescent="0.25">
      <c r="A235" s="3">
        <f t="shared" si="7"/>
        <v>14</v>
      </c>
      <c r="B235" s="4"/>
      <c r="C235" s="4"/>
      <c r="D235" s="5"/>
      <c r="E235" s="4"/>
      <c r="F235" s="4"/>
      <c r="G235" s="11"/>
      <c r="H235" s="4"/>
      <c r="I235" s="13"/>
      <c r="J235" s="11"/>
      <c r="K235" s="4"/>
      <c r="L235" s="4"/>
      <c r="M235" s="4"/>
      <c r="N235" s="14"/>
    </row>
    <row r="236" spans="1:14" x14ac:dyDescent="0.25">
      <c r="A236" s="3">
        <f t="shared" si="7"/>
        <v>15</v>
      </c>
      <c r="B236" s="4"/>
      <c r="C236" s="4"/>
      <c r="D236" s="5"/>
      <c r="E236" s="4"/>
      <c r="F236" s="4"/>
      <c r="G236" s="11"/>
      <c r="H236" s="4"/>
      <c r="I236" s="13"/>
      <c r="J236" s="11"/>
      <c r="K236" s="4"/>
      <c r="L236" s="4"/>
      <c r="M236" s="4"/>
      <c r="N236" s="14"/>
    </row>
    <row r="237" spans="1:14" x14ac:dyDescent="0.25">
      <c r="A237" s="3">
        <f t="shared" si="7"/>
        <v>16</v>
      </c>
      <c r="B237" s="4"/>
      <c r="C237" s="4"/>
      <c r="D237" s="5"/>
      <c r="E237" s="4"/>
      <c r="F237" s="4"/>
      <c r="G237" s="11"/>
      <c r="H237" s="4"/>
      <c r="I237" s="13"/>
      <c r="J237" s="11"/>
      <c r="K237" s="4"/>
      <c r="L237" s="19"/>
      <c r="M237" s="34"/>
      <c r="N237" s="14"/>
    </row>
    <row r="238" spans="1:14" x14ac:dyDescent="0.25">
      <c r="A238" s="3">
        <f t="shared" si="7"/>
        <v>17</v>
      </c>
      <c r="B238" s="4"/>
      <c r="C238" s="4"/>
      <c r="D238" s="5"/>
      <c r="E238" s="4"/>
      <c r="F238" s="4"/>
      <c r="G238" s="11"/>
      <c r="H238" s="4"/>
      <c r="I238" s="13"/>
      <c r="J238" s="11"/>
      <c r="K238" s="4"/>
      <c r="L238" s="19"/>
      <c r="M238" s="34"/>
      <c r="N238" s="14"/>
    </row>
    <row r="239" spans="1:14" x14ac:dyDescent="0.25">
      <c r="A239" s="3">
        <f t="shared" si="7"/>
        <v>18</v>
      </c>
      <c r="B239" s="4"/>
      <c r="C239" s="4"/>
      <c r="D239" s="5"/>
      <c r="E239" s="4"/>
      <c r="F239" s="4"/>
      <c r="G239" s="11"/>
      <c r="H239" s="4"/>
      <c r="I239" s="13"/>
      <c r="J239" s="11"/>
      <c r="K239" s="4"/>
      <c r="L239" s="19"/>
      <c r="M239" s="34"/>
      <c r="N239" s="14"/>
    </row>
    <row r="240" spans="1:14" x14ac:dyDescent="0.25">
      <c r="A240" s="3">
        <f t="shared" si="7"/>
        <v>19</v>
      </c>
      <c r="B240" s="4"/>
      <c r="C240" s="4"/>
      <c r="D240" s="5"/>
      <c r="E240" s="4"/>
      <c r="F240" s="4"/>
      <c r="G240" s="11"/>
      <c r="H240" s="4"/>
      <c r="I240" s="13"/>
      <c r="J240" s="11"/>
      <c r="K240" s="4"/>
      <c r="L240" s="19"/>
      <c r="M240" s="34"/>
      <c r="N240" s="14"/>
    </row>
    <row r="241" spans="1:14" x14ac:dyDescent="0.25">
      <c r="A241" s="3">
        <f t="shared" si="7"/>
        <v>20</v>
      </c>
      <c r="B241" s="4"/>
      <c r="C241" s="4"/>
      <c r="D241" s="5"/>
      <c r="E241" s="4"/>
      <c r="F241" s="4"/>
      <c r="G241" s="11"/>
      <c r="H241" s="4"/>
      <c r="I241" s="13"/>
      <c r="J241" s="11"/>
      <c r="K241" s="4"/>
      <c r="L241" s="19"/>
      <c r="M241" s="34"/>
      <c r="N241" s="14"/>
    </row>
    <row r="242" spans="1:14" x14ac:dyDescent="0.25">
      <c r="A242" s="3">
        <f t="shared" si="7"/>
        <v>21</v>
      </c>
      <c r="B242" s="4"/>
      <c r="C242" s="4"/>
      <c r="D242" s="5"/>
      <c r="E242" s="4"/>
      <c r="F242" s="4"/>
      <c r="G242" s="11"/>
      <c r="H242" s="4"/>
      <c r="I242" s="13"/>
      <c r="J242" s="11"/>
      <c r="K242" s="4"/>
      <c r="L242" s="19"/>
      <c r="M242" s="34"/>
      <c r="N242" s="14"/>
    </row>
    <row r="243" spans="1:14" x14ac:dyDescent="0.25">
      <c r="A243" s="3">
        <f t="shared" si="7"/>
        <v>22</v>
      </c>
      <c r="B243" s="4"/>
      <c r="C243" s="4"/>
      <c r="D243" s="5"/>
      <c r="E243" s="4"/>
      <c r="F243" s="4"/>
      <c r="G243" s="11"/>
      <c r="H243" s="4"/>
      <c r="I243" s="13"/>
      <c r="J243" s="11"/>
      <c r="K243" s="4"/>
      <c r="L243" s="19"/>
      <c r="M243" s="34"/>
      <c r="N243" s="14"/>
    </row>
    <row r="244" spans="1:14" x14ac:dyDescent="0.25">
      <c r="A244" s="3">
        <f t="shared" si="7"/>
        <v>23</v>
      </c>
      <c r="B244" s="4"/>
      <c r="C244" s="4"/>
      <c r="D244" s="5"/>
      <c r="E244" s="4"/>
      <c r="F244" s="4"/>
      <c r="G244" s="11"/>
      <c r="H244" s="4"/>
      <c r="I244" s="13"/>
      <c r="J244" s="11"/>
      <c r="K244" s="4"/>
      <c r="L244" s="19"/>
      <c r="M244" s="34"/>
      <c r="N244" s="14"/>
    </row>
    <row r="245" spans="1:14" x14ac:dyDescent="0.25">
      <c r="A245" s="3">
        <f t="shared" si="7"/>
        <v>24</v>
      </c>
      <c r="B245" s="4"/>
      <c r="C245" s="4"/>
      <c r="D245" s="5"/>
      <c r="E245" s="4"/>
      <c r="F245" s="4"/>
      <c r="G245" s="11"/>
      <c r="H245" s="4"/>
      <c r="I245" s="13"/>
      <c r="J245" s="11"/>
      <c r="K245" s="4"/>
      <c r="L245" s="19"/>
      <c r="M245" s="34"/>
      <c r="N245" s="14"/>
    </row>
    <row r="246" spans="1:14" x14ac:dyDescent="0.25">
      <c r="A246" s="3">
        <f t="shared" si="7"/>
        <v>25</v>
      </c>
      <c r="B246" s="4"/>
      <c r="C246" s="4"/>
      <c r="D246" s="5"/>
      <c r="E246" s="4"/>
      <c r="F246" s="4"/>
      <c r="G246" s="11"/>
      <c r="H246" s="4"/>
      <c r="I246" s="13"/>
      <c r="J246" s="11"/>
      <c r="K246" s="4"/>
      <c r="L246" s="4"/>
      <c r="M246" s="4"/>
      <c r="N246" s="14"/>
    </row>
    <row r="247" spans="1:14" x14ac:dyDescent="0.25">
      <c r="A247" s="3">
        <f t="shared" si="7"/>
        <v>26</v>
      </c>
      <c r="B247" s="4"/>
      <c r="C247" s="4"/>
      <c r="D247" s="5"/>
      <c r="E247" s="4"/>
      <c r="F247" s="4"/>
      <c r="G247" s="11"/>
      <c r="H247" s="4"/>
      <c r="I247" s="13"/>
      <c r="J247" s="11"/>
      <c r="K247" s="4"/>
      <c r="L247" s="4"/>
      <c r="M247" s="4"/>
      <c r="N247" s="14"/>
    </row>
    <row r="248" spans="1:14" x14ac:dyDescent="0.25">
      <c r="A248" s="3">
        <f t="shared" si="7"/>
        <v>27</v>
      </c>
      <c r="B248" s="4"/>
      <c r="C248" s="4"/>
      <c r="D248" s="5"/>
      <c r="E248" s="4"/>
      <c r="F248" s="4"/>
      <c r="G248" s="11"/>
      <c r="H248" s="4"/>
      <c r="I248" s="13"/>
      <c r="J248" s="11"/>
      <c r="K248" s="4"/>
      <c r="L248" s="4"/>
      <c r="M248" s="4"/>
      <c r="N248" s="14"/>
    </row>
    <row r="249" spans="1:14" x14ac:dyDescent="0.25">
      <c r="A249" s="3">
        <f t="shared" si="7"/>
        <v>28</v>
      </c>
      <c r="B249" s="4"/>
      <c r="C249" s="4"/>
      <c r="D249" s="5"/>
      <c r="E249" s="4"/>
      <c r="F249" s="4"/>
      <c r="G249" s="11"/>
      <c r="H249" s="4"/>
      <c r="I249" s="13"/>
      <c r="J249" s="11"/>
      <c r="K249" s="4"/>
      <c r="L249" s="4"/>
      <c r="M249" s="4"/>
      <c r="N249" s="14"/>
    </row>
    <row r="250" spans="1:14" x14ac:dyDescent="0.25">
      <c r="A250" s="3">
        <f t="shared" si="7"/>
        <v>29</v>
      </c>
      <c r="B250" s="4"/>
      <c r="C250" s="4"/>
      <c r="D250" s="5"/>
      <c r="E250" s="4"/>
      <c r="F250" s="4"/>
      <c r="G250" s="11"/>
      <c r="H250" s="4"/>
      <c r="I250" s="13"/>
      <c r="J250" s="11"/>
      <c r="K250" s="4"/>
      <c r="L250" s="4"/>
      <c r="M250" s="4"/>
      <c r="N250" s="14"/>
    </row>
    <row r="251" spans="1:14" x14ac:dyDescent="0.25">
      <c r="A251" s="3">
        <f t="shared" si="7"/>
        <v>30</v>
      </c>
      <c r="B251" s="4"/>
      <c r="C251" s="4"/>
      <c r="D251" s="5"/>
      <c r="E251" s="4"/>
      <c r="F251" s="4"/>
      <c r="G251" s="11"/>
      <c r="H251" s="4"/>
      <c r="I251" s="13"/>
      <c r="J251" s="11"/>
      <c r="K251" s="4"/>
      <c r="L251" s="4"/>
      <c r="M251" s="4"/>
      <c r="N251" s="14"/>
    </row>
    <row r="252" spans="1:14" x14ac:dyDescent="0.25">
      <c r="A252" s="3">
        <f t="shared" si="7"/>
        <v>31</v>
      </c>
      <c r="B252" s="4"/>
      <c r="C252" s="4"/>
      <c r="D252" s="5"/>
      <c r="E252" s="4"/>
      <c r="F252" s="4"/>
      <c r="G252" s="11"/>
      <c r="H252" s="4"/>
      <c r="I252" s="13"/>
      <c r="J252" s="11"/>
      <c r="K252" s="4"/>
      <c r="L252" s="4"/>
      <c r="M252" s="4"/>
      <c r="N252" s="14"/>
    </row>
    <row r="253" spans="1:14" x14ac:dyDescent="0.25">
      <c r="A253" s="3">
        <f t="shared" si="7"/>
        <v>32</v>
      </c>
      <c r="B253" s="4"/>
      <c r="C253" s="4"/>
      <c r="D253" s="5"/>
      <c r="E253" s="4"/>
      <c r="F253" s="4"/>
      <c r="G253" s="11"/>
      <c r="H253" s="4"/>
      <c r="I253" s="13"/>
      <c r="J253" s="11"/>
      <c r="K253" s="4"/>
      <c r="L253" s="4"/>
      <c r="M253" s="4"/>
      <c r="N253" s="14"/>
    </row>
    <row r="254" spans="1:14" x14ac:dyDescent="0.25">
      <c r="A254" s="3">
        <f t="shared" si="7"/>
        <v>33</v>
      </c>
      <c r="B254" s="4"/>
      <c r="C254" s="4"/>
      <c r="D254" s="5"/>
      <c r="E254" s="4"/>
      <c r="F254" s="4"/>
      <c r="G254" s="11"/>
      <c r="H254" s="4"/>
      <c r="I254" s="13"/>
      <c r="J254" s="11"/>
      <c r="K254" s="4"/>
      <c r="L254" s="4"/>
      <c r="M254" s="4"/>
      <c r="N254" s="14"/>
    </row>
    <row r="255" spans="1:14" x14ac:dyDescent="0.25">
      <c r="A255" s="3">
        <f t="shared" si="7"/>
        <v>34</v>
      </c>
      <c r="B255" s="4"/>
      <c r="C255" s="4"/>
      <c r="D255" s="5"/>
      <c r="E255" s="4"/>
      <c r="F255" s="4"/>
      <c r="G255" s="11"/>
      <c r="H255" s="4"/>
      <c r="I255" s="13"/>
      <c r="J255" s="11"/>
      <c r="K255" s="4"/>
      <c r="L255" s="4"/>
      <c r="M255" s="4"/>
      <c r="N255" s="14"/>
    </row>
    <row r="256" spans="1:14" x14ac:dyDescent="0.25">
      <c r="A256" s="3">
        <f t="shared" si="7"/>
        <v>35</v>
      </c>
      <c r="B256" s="4"/>
      <c r="C256" s="4"/>
      <c r="D256" s="5"/>
      <c r="E256" s="4"/>
      <c r="F256" s="4"/>
      <c r="G256" s="11"/>
      <c r="H256" s="4"/>
      <c r="I256" s="13"/>
      <c r="J256" s="11"/>
      <c r="K256" s="4"/>
      <c r="L256" s="4"/>
      <c r="M256" s="4"/>
      <c r="N256" s="14"/>
    </row>
    <row r="257" spans="1:14" x14ac:dyDescent="0.25">
      <c r="A257" s="3">
        <f t="shared" si="7"/>
        <v>36</v>
      </c>
      <c r="B257" s="4"/>
      <c r="C257" s="4"/>
      <c r="D257" s="5"/>
      <c r="E257" s="4"/>
      <c r="F257" s="4"/>
      <c r="G257" s="11"/>
      <c r="H257" s="4"/>
      <c r="I257" s="13"/>
      <c r="J257" s="11"/>
      <c r="K257" s="4"/>
      <c r="L257" s="19"/>
      <c r="M257" s="34"/>
      <c r="N257" s="14"/>
    </row>
    <row r="258" spans="1:14" x14ac:dyDescent="0.25">
      <c r="A258" s="3">
        <f t="shared" si="7"/>
        <v>37</v>
      </c>
      <c r="B258" s="4"/>
      <c r="C258" s="4"/>
      <c r="D258" s="5"/>
      <c r="E258" s="4"/>
      <c r="F258" s="4"/>
      <c r="G258" s="11"/>
      <c r="H258" s="4"/>
      <c r="I258" s="13"/>
      <c r="J258" s="11"/>
      <c r="K258" s="4"/>
      <c r="L258" s="4"/>
      <c r="M258" s="4"/>
      <c r="N258" s="14"/>
    </row>
    <row r="259" spans="1:14" x14ac:dyDescent="0.25">
      <c r="A259" s="3">
        <f t="shared" si="7"/>
        <v>38</v>
      </c>
      <c r="B259" s="4"/>
      <c r="C259" s="4"/>
      <c r="D259" s="5"/>
      <c r="E259" s="4"/>
      <c r="F259" s="4"/>
      <c r="G259" s="11"/>
      <c r="H259" s="4"/>
      <c r="I259" s="13"/>
      <c r="J259" s="11"/>
      <c r="K259" s="4"/>
      <c r="L259" s="4"/>
      <c r="M259" s="4"/>
      <c r="N259" s="14"/>
    </row>
    <row r="260" spans="1:14" x14ac:dyDescent="0.25">
      <c r="A260" s="3">
        <f t="shared" si="7"/>
        <v>39</v>
      </c>
      <c r="B260" s="4"/>
      <c r="C260" s="4"/>
      <c r="D260" s="5"/>
      <c r="E260" s="4"/>
      <c r="F260" s="4"/>
      <c r="G260" s="11"/>
      <c r="H260" s="4"/>
      <c r="I260" s="13"/>
      <c r="J260" s="11"/>
      <c r="K260" s="4"/>
      <c r="L260" s="4"/>
      <c r="M260" s="4"/>
      <c r="N260" s="14"/>
    </row>
    <row r="261" spans="1:14" x14ac:dyDescent="0.25">
      <c r="A261" s="3">
        <f t="shared" si="7"/>
        <v>40</v>
      </c>
      <c r="B261" s="4"/>
      <c r="C261" s="4"/>
      <c r="D261" s="5"/>
      <c r="E261" s="4"/>
      <c r="F261" s="4"/>
      <c r="G261" s="11"/>
      <c r="H261" s="4"/>
      <c r="I261" s="13"/>
      <c r="J261" s="11"/>
      <c r="K261" s="4"/>
      <c r="L261" s="4"/>
      <c r="M261" s="4"/>
      <c r="N261" s="14"/>
    </row>
    <row r="262" spans="1:14" x14ac:dyDescent="0.25">
      <c r="A262" s="3">
        <f t="shared" si="7"/>
        <v>41</v>
      </c>
      <c r="B262" s="4"/>
      <c r="C262" s="4"/>
      <c r="D262" s="5"/>
      <c r="E262" s="4"/>
      <c r="F262" s="4"/>
      <c r="G262" s="11"/>
      <c r="H262" s="4"/>
      <c r="I262" s="13"/>
      <c r="J262" s="11"/>
      <c r="K262" s="4"/>
      <c r="L262" s="4"/>
      <c r="M262" s="4"/>
      <c r="N262" s="14"/>
    </row>
    <row r="263" spans="1:14" x14ac:dyDescent="0.25">
      <c r="A263" s="3">
        <f t="shared" ref="A263:A326" si="8">+A262+1</f>
        <v>42</v>
      </c>
      <c r="B263" s="4"/>
      <c r="C263" s="4"/>
      <c r="D263" s="5"/>
      <c r="E263" s="4"/>
      <c r="F263" s="4"/>
      <c r="G263" s="11"/>
      <c r="H263" s="4"/>
      <c r="I263" s="13"/>
      <c r="J263" s="11"/>
      <c r="K263" s="4"/>
      <c r="L263" s="4"/>
      <c r="M263" s="4"/>
      <c r="N263" s="14"/>
    </row>
    <row r="264" spans="1:14" x14ac:dyDescent="0.25">
      <c r="A264" s="3">
        <f t="shared" si="8"/>
        <v>43</v>
      </c>
      <c r="B264" s="4"/>
      <c r="C264" s="4"/>
      <c r="D264" s="5"/>
      <c r="E264" s="4"/>
      <c r="F264" s="4"/>
      <c r="G264" s="11"/>
      <c r="H264" s="4"/>
      <c r="I264" s="13"/>
      <c r="J264" s="11"/>
      <c r="K264" s="4"/>
      <c r="L264" s="4"/>
      <c r="M264" s="4"/>
      <c r="N264" s="14"/>
    </row>
    <row r="265" spans="1:14" x14ac:dyDescent="0.25">
      <c r="A265" s="3">
        <f t="shared" si="8"/>
        <v>44</v>
      </c>
      <c r="B265" s="4"/>
      <c r="C265" s="4"/>
      <c r="D265" s="5"/>
      <c r="E265" s="4"/>
      <c r="F265" s="4"/>
      <c r="G265" s="11"/>
      <c r="H265" s="4"/>
      <c r="I265" s="13"/>
      <c r="J265" s="11"/>
      <c r="K265" s="4"/>
      <c r="L265" s="4"/>
      <c r="M265" s="4"/>
      <c r="N265" s="14"/>
    </row>
    <row r="266" spans="1:14" x14ac:dyDescent="0.25">
      <c r="A266" s="3">
        <f t="shared" si="8"/>
        <v>45</v>
      </c>
      <c r="B266" s="4"/>
      <c r="C266" s="4"/>
      <c r="D266" s="5"/>
      <c r="E266" s="4"/>
      <c r="F266" s="4"/>
      <c r="G266" s="11"/>
      <c r="H266" s="4"/>
      <c r="I266" s="13"/>
      <c r="J266" s="11"/>
      <c r="K266" s="4"/>
      <c r="L266" s="4"/>
      <c r="M266" s="4"/>
      <c r="N266" s="14"/>
    </row>
    <row r="267" spans="1:14" x14ac:dyDescent="0.25">
      <c r="A267" s="3">
        <f t="shared" si="8"/>
        <v>46</v>
      </c>
      <c r="B267" s="4"/>
      <c r="C267" s="4"/>
      <c r="D267" s="5"/>
      <c r="E267" s="4"/>
      <c r="F267" s="4"/>
      <c r="G267" s="11"/>
      <c r="H267" s="4"/>
      <c r="I267" s="13"/>
      <c r="J267" s="11"/>
      <c r="K267" s="4"/>
      <c r="L267" s="4"/>
      <c r="M267" s="4"/>
      <c r="N267" s="14"/>
    </row>
    <row r="268" spans="1:14" x14ac:dyDescent="0.25">
      <c r="A268" s="3">
        <f t="shared" si="8"/>
        <v>47</v>
      </c>
      <c r="B268" s="4"/>
      <c r="C268" s="4"/>
      <c r="D268" s="5"/>
      <c r="E268" s="4"/>
      <c r="F268" s="4"/>
      <c r="G268" s="11"/>
      <c r="H268" s="4"/>
      <c r="I268" s="13"/>
      <c r="J268" s="11"/>
      <c r="K268" s="4"/>
      <c r="L268" s="4"/>
      <c r="M268" s="4"/>
      <c r="N268" s="14"/>
    </row>
    <row r="269" spans="1:14" x14ac:dyDescent="0.25">
      <c r="A269" s="3">
        <f t="shared" si="8"/>
        <v>48</v>
      </c>
      <c r="B269" s="4"/>
      <c r="C269" s="4"/>
      <c r="D269" s="5"/>
      <c r="E269" s="4"/>
      <c r="F269" s="4"/>
      <c r="G269" s="11"/>
      <c r="H269" s="4"/>
      <c r="I269" s="13"/>
      <c r="J269" s="11"/>
      <c r="K269" s="4"/>
      <c r="L269" s="4"/>
      <c r="M269" s="4"/>
      <c r="N269" s="14"/>
    </row>
    <row r="270" spans="1:14" x14ac:dyDescent="0.25">
      <c r="A270" s="3">
        <f t="shared" si="8"/>
        <v>49</v>
      </c>
      <c r="B270" s="4"/>
      <c r="C270" s="4"/>
      <c r="D270" s="5"/>
      <c r="E270" s="4"/>
      <c r="F270" s="4"/>
      <c r="G270" s="11"/>
      <c r="H270" s="4"/>
      <c r="I270" s="13"/>
      <c r="J270" s="11"/>
      <c r="K270" s="4"/>
      <c r="L270" s="4"/>
      <c r="M270" s="4"/>
      <c r="N270" s="14"/>
    </row>
    <row r="271" spans="1:14" x14ac:dyDescent="0.25">
      <c r="A271" s="3">
        <f t="shared" si="8"/>
        <v>50</v>
      </c>
      <c r="B271" s="4"/>
      <c r="C271" s="4"/>
      <c r="D271" s="5"/>
      <c r="E271" s="4"/>
      <c r="F271" s="4"/>
      <c r="G271" s="11"/>
      <c r="H271" s="4"/>
      <c r="I271" s="13"/>
      <c r="J271" s="11"/>
      <c r="K271" s="4"/>
      <c r="L271" s="4"/>
      <c r="M271" s="4"/>
      <c r="N271" s="14"/>
    </row>
    <row r="272" spans="1:14" x14ac:dyDescent="0.25">
      <c r="A272" s="3">
        <f t="shared" si="8"/>
        <v>51</v>
      </c>
      <c r="B272" s="4"/>
      <c r="C272" s="4"/>
      <c r="D272" s="5"/>
      <c r="E272" s="4"/>
      <c r="F272" s="4"/>
      <c r="G272" s="11"/>
      <c r="H272" s="4"/>
      <c r="I272" s="13"/>
      <c r="J272" s="11"/>
      <c r="K272" s="4"/>
      <c r="L272" s="4"/>
      <c r="M272" s="4"/>
      <c r="N272" s="14"/>
    </row>
    <row r="273" spans="1:14" x14ac:dyDescent="0.25">
      <c r="A273" s="3">
        <f t="shared" si="8"/>
        <v>52</v>
      </c>
      <c r="B273" s="4"/>
      <c r="C273" s="4"/>
      <c r="D273" s="5"/>
      <c r="E273" s="4"/>
      <c r="F273" s="4"/>
      <c r="G273" s="11"/>
      <c r="H273" s="4"/>
      <c r="I273" s="13"/>
      <c r="J273" s="11"/>
      <c r="K273" s="19"/>
      <c r="L273" s="4"/>
      <c r="M273" s="4"/>
      <c r="N273" s="14"/>
    </row>
    <row r="274" spans="1:14" x14ac:dyDescent="0.25">
      <c r="A274" s="3">
        <f t="shared" si="8"/>
        <v>53</v>
      </c>
      <c r="B274" s="4"/>
      <c r="C274" s="4"/>
      <c r="D274" s="5"/>
      <c r="E274" s="4"/>
      <c r="F274" s="4"/>
      <c r="G274" s="11"/>
      <c r="H274" s="4"/>
      <c r="I274" s="13"/>
      <c r="J274" s="11"/>
      <c r="K274" s="4"/>
      <c r="L274" s="4"/>
      <c r="M274" s="4"/>
      <c r="N274" s="14"/>
    </row>
    <row r="275" spans="1:14" x14ac:dyDescent="0.25">
      <c r="A275" s="3">
        <f t="shared" si="8"/>
        <v>54</v>
      </c>
      <c r="B275" s="4"/>
      <c r="C275" s="4"/>
      <c r="D275" s="5"/>
      <c r="E275" s="4"/>
      <c r="F275" s="4"/>
      <c r="G275" s="11"/>
      <c r="H275" s="4"/>
      <c r="I275" s="13"/>
      <c r="J275" s="11"/>
      <c r="K275" s="4"/>
      <c r="L275" s="4"/>
      <c r="M275" s="4"/>
      <c r="N275" s="14"/>
    </row>
    <row r="276" spans="1:14" x14ac:dyDescent="0.25">
      <c r="A276" s="3">
        <f t="shared" si="8"/>
        <v>55</v>
      </c>
      <c r="B276" s="4"/>
      <c r="C276" s="4"/>
      <c r="D276" s="5"/>
      <c r="E276" s="4"/>
      <c r="F276" s="4"/>
      <c r="G276" s="4"/>
      <c r="H276" s="4"/>
      <c r="I276" s="13"/>
      <c r="J276" s="14"/>
      <c r="K276" s="4"/>
      <c r="L276" s="4"/>
      <c r="M276" s="4"/>
      <c r="N276" s="14"/>
    </row>
    <row r="277" spans="1:14" x14ac:dyDescent="0.25">
      <c r="A277" s="3">
        <f t="shared" si="8"/>
        <v>56</v>
      </c>
      <c r="B277" s="4"/>
      <c r="C277" s="4"/>
      <c r="D277" s="5"/>
      <c r="E277" s="4"/>
      <c r="F277" s="4"/>
      <c r="G277" s="11"/>
      <c r="H277" s="4"/>
      <c r="I277" s="13"/>
      <c r="J277" s="11"/>
      <c r="K277" s="4"/>
      <c r="L277" s="4"/>
      <c r="M277" s="4"/>
      <c r="N277" s="14"/>
    </row>
    <row r="278" spans="1:14" x14ac:dyDescent="0.25">
      <c r="A278" s="3">
        <f t="shared" si="8"/>
        <v>57</v>
      </c>
      <c r="B278" s="4"/>
      <c r="C278" s="4"/>
      <c r="D278" s="5"/>
      <c r="E278" s="4"/>
      <c r="F278" s="4"/>
      <c r="G278" s="11"/>
      <c r="H278" s="4"/>
      <c r="I278" s="13"/>
      <c r="J278" s="11"/>
      <c r="K278" s="4"/>
      <c r="L278" s="4"/>
      <c r="M278" s="4"/>
      <c r="N278" s="14"/>
    </row>
    <row r="279" spans="1:14" x14ac:dyDescent="0.25">
      <c r="A279" s="3">
        <f t="shared" si="8"/>
        <v>58</v>
      </c>
      <c r="B279" s="4"/>
      <c r="C279" s="4"/>
      <c r="D279" s="5"/>
      <c r="E279" s="4"/>
      <c r="F279" s="4"/>
      <c r="G279" s="11"/>
      <c r="H279" s="4"/>
      <c r="I279" s="13"/>
      <c r="J279" s="11"/>
      <c r="K279" s="4"/>
      <c r="L279" s="4"/>
      <c r="M279" s="4"/>
      <c r="N279" s="14"/>
    </row>
    <row r="280" spans="1:14" x14ac:dyDescent="0.25">
      <c r="A280" s="3">
        <f t="shared" si="8"/>
        <v>59</v>
      </c>
      <c r="B280" s="4"/>
      <c r="C280" s="4"/>
      <c r="D280" s="5"/>
      <c r="E280" s="4"/>
      <c r="F280" s="4"/>
      <c r="G280" s="11"/>
      <c r="H280" s="4"/>
      <c r="I280" s="13"/>
      <c r="J280" s="11"/>
      <c r="K280" s="4"/>
      <c r="L280" s="4"/>
      <c r="M280" s="4"/>
      <c r="N280" s="14"/>
    </row>
    <row r="281" spans="1:14" x14ac:dyDescent="0.25">
      <c r="A281" s="3">
        <f t="shared" si="8"/>
        <v>60</v>
      </c>
      <c r="B281" s="4"/>
      <c r="C281" s="4"/>
      <c r="D281" s="5"/>
      <c r="E281" s="4"/>
      <c r="F281" s="4"/>
      <c r="G281" s="11"/>
      <c r="H281" s="4"/>
      <c r="I281" s="13"/>
      <c r="J281" s="11"/>
      <c r="K281" s="4"/>
      <c r="L281" s="4"/>
      <c r="M281" s="4"/>
      <c r="N281" s="14"/>
    </row>
    <row r="282" spans="1:14" x14ac:dyDescent="0.25">
      <c r="A282" s="3">
        <f t="shared" si="8"/>
        <v>61</v>
      </c>
      <c r="B282" s="4"/>
      <c r="C282" s="4"/>
      <c r="D282" s="5"/>
      <c r="E282" s="4"/>
      <c r="F282" s="4"/>
      <c r="G282" s="11"/>
      <c r="H282" s="4"/>
      <c r="I282" s="13"/>
      <c r="J282" s="11"/>
      <c r="K282" s="4"/>
      <c r="L282" s="4"/>
      <c r="M282" s="4"/>
      <c r="N282" s="14"/>
    </row>
    <row r="283" spans="1:14" x14ac:dyDescent="0.25">
      <c r="A283" s="3">
        <f t="shared" si="8"/>
        <v>62</v>
      </c>
      <c r="B283" s="4"/>
      <c r="C283" s="4"/>
      <c r="D283" s="5"/>
      <c r="E283" s="4"/>
      <c r="F283" s="4"/>
      <c r="G283" s="11"/>
      <c r="H283" s="4"/>
      <c r="I283" s="13"/>
      <c r="J283" s="11"/>
      <c r="K283" s="4"/>
      <c r="L283" s="4"/>
      <c r="M283" s="4"/>
      <c r="N283" s="14"/>
    </row>
    <row r="284" spans="1:14" x14ac:dyDescent="0.25">
      <c r="A284" s="3">
        <f t="shared" si="8"/>
        <v>63</v>
      </c>
      <c r="B284" s="4"/>
      <c r="C284" s="4"/>
      <c r="D284" s="5"/>
      <c r="E284" s="4"/>
      <c r="F284" s="4"/>
      <c r="G284" s="11"/>
      <c r="H284" s="4"/>
      <c r="I284" s="13"/>
      <c r="J284" s="11"/>
      <c r="K284" s="4"/>
      <c r="L284" s="4"/>
      <c r="M284" s="4"/>
      <c r="N284" s="14"/>
    </row>
    <row r="285" spans="1:14" x14ac:dyDescent="0.25">
      <c r="A285" s="3">
        <f t="shared" si="8"/>
        <v>64</v>
      </c>
      <c r="B285" s="4"/>
      <c r="C285" s="4"/>
      <c r="D285" s="5"/>
      <c r="E285" s="4"/>
      <c r="F285" s="4"/>
      <c r="G285" s="11"/>
      <c r="H285" s="4"/>
      <c r="I285" s="13"/>
      <c r="J285" s="11"/>
      <c r="K285" s="4"/>
      <c r="L285" s="4"/>
      <c r="M285" s="4"/>
      <c r="N285" s="14"/>
    </row>
    <row r="286" spans="1:14" x14ac:dyDescent="0.25">
      <c r="A286" s="3">
        <f t="shared" si="8"/>
        <v>65</v>
      </c>
      <c r="B286" s="4"/>
      <c r="C286" s="4"/>
      <c r="D286" s="5"/>
      <c r="E286" s="4"/>
      <c r="F286" s="4"/>
      <c r="G286" s="11"/>
      <c r="H286" s="4"/>
      <c r="I286" s="13"/>
      <c r="J286" s="11"/>
      <c r="K286" s="4"/>
      <c r="L286" s="4"/>
      <c r="M286" s="4"/>
      <c r="N286" s="14"/>
    </row>
    <row r="287" spans="1:14" x14ac:dyDescent="0.25">
      <c r="A287" s="3">
        <f t="shared" si="8"/>
        <v>66</v>
      </c>
      <c r="B287" s="4"/>
      <c r="C287" s="4"/>
      <c r="D287" s="5"/>
      <c r="E287" s="4"/>
      <c r="F287" s="4"/>
      <c r="G287" s="11"/>
      <c r="H287" s="4"/>
      <c r="I287" s="13"/>
      <c r="J287" s="11"/>
      <c r="K287" s="4"/>
      <c r="L287" s="4"/>
      <c r="M287" s="4"/>
      <c r="N287" s="14"/>
    </row>
    <row r="288" spans="1:14" x14ac:dyDescent="0.25">
      <c r="A288" s="3">
        <f t="shared" si="8"/>
        <v>67</v>
      </c>
      <c r="B288" s="4"/>
      <c r="C288" s="4"/>
      <c r="D288" s="5"/>
      <c r="E288" s="4"/>
      <c r="F288" s="4"/>
      <c r="G288" s="11"/>
      <c r="H288" s="4"/>
      <c r="I288" s="13"/>
      <c r="J288" s="11"/>
      <c r="K288" s="4"/>
      <c r="L288" s="4"/>
      <c r="M288" s="4"/>
      <c r="N288" s="14"/>
    </row>
    <row r="289" spans="1:14" x14ac:dyDescent="0.25">
      <c r="A289" s="3">
        <f t="shared" si="8"/>
        <v>68</v>
      </c>
      <c r="B289" s="4"/>
      <c r="C289" s="4"/>
      <c r="D289" s="5"/>
      <c r="E289" s="4"/>
      <c r="F289" s="4"/>
      <c r="G289" s="11"/>
      <c r="H289" s="4"/>
      <c r="I289" s="13"/>
      <c r="J289" s="11"/>
      <c r="K289" s="4"/>
      <c r="L289" s="4"/>
      <c r="M289" s="4"/>
      <c r="N289" s="14"/>
    </row>
    <row r="290" spans="1:14" x14ac:dyDescent="0.25">
      <c r="A290" s="3">
        <f t="shared" si="8"/>
        <v>69</v>
      </c>
      <c r="B290" s="4"/>
      <c r="C290" s="4"/>
      <c r="D290" s="5"/>
      <c r="E290" s="4"/>
      <c r="F290" s="4"/>
      <c r="G290" s="11"/>
      <c r="H290" s="4"/>
      <c r="I290" s="13"/>
      <c r="J290" s="11"/>
      <c r="K290" s="4"/>
      <c r="L290" s="4"/>
      <c r="M290" s="4"/>
      <c r="N290" s="14"/>
    </row>
    <row r="291" spans="1:14" x14ac:dyDescent="0.25">
      <c r="A291" s="3">
        <f t="shared" si="8"/>
        <v>70</v>
      </c>
      <c r="B291" s="4"/>
      <c r="C291" s="4"/>
      <c r="D291" s="5"/>
      <c r="E291" s="4"/>
      <c r="F291" s="4"/>
      <c r="G291" s="11"/>
      <c r="H291" s="4"/>
      <c r="I291" s="13"/>
      <c r="J291" s="11"/>
      <c r="K291" s="4"/>
      <c r="L291" s="4"/>
      <c r="M291" s="4"/>
      <c r="N291" s="14"/>
    </row>
    <row r="292" spans="1:14" x14ac:dyDescent="0.25">
      <c r="A292" s="3">
        <f t="shared" si="8"/>
        <v>71</v>
      </c>
      <c r="B292" s="4"/>
      <c r="C292" s="4"/>
      <c r="D292" s="5"/>
      <c r="E292" s="4"/>
      <c r="F292" s="4"/>
      <c r="G292" s="11"/>
      <c r="H292" s="4"/>
      <c r="I292" s="13"/>
      <c r="J292" s="11"/>
      <c r="K292" s="4"/>
      <c r="L292" s="4"/>
      <c r="M292" s="4"/>
      <c r="N292" s="14"/>
    </row>
    <row r="293" spans="1:14" x14ac:dyDescent="0.25">
      <c r="A293" s="3">
        <f t="shared" si="8"/>
        <v>72</v>
      </c>
      <c r="B293" s="4"/>
      <c r="C293" s="4"/>
      <c r="D293" s="5"/>
      <c r="E293" s="4"/>
      <c r="F293" s="4"/>
      <c r="G293" s="11"/>
      <c r="H293" s="4"/>
      <c r="I293" s="13"/>
      <c r="J293" s="11"/>
      <c r="K293" s="4"/>
      <c r="L293" s="4"/>
      <c r="M293" s="4"/>
      <c r="N293" s="14"/>
    </row>
    <row r="294" spans="1:14" x14ac:dyDescent="0.25">
      <c r="A294" s="3">
        <f t="shared" si="8"/>
        <v>73</v>
      </c>
      <c r="B294" s="4"/>
      <c r="C294" s="4"/>
      <c r="D294" s="5"/>
      <c r="E294" s="4"/>
      <c r="F294" s="4"/>
      <c r="G294" s="11"/>
      <c r="H294" s="4"/>
      <c r="I294" s="13"/>
      <c r="J294" s="11"/>
      <c r="K294" s="4"/>
      <c r="L294" s="4"/>
      <c r="M294" s="4"/>
      <c r="N294" s="14"/>
    </row>
    <row r="295" spans="1:14" x14ac:dyDescent="0.25">
      <c r="A295" s="3">
        <f t="shared" si="8"/>
        <v>74</v>
      </c>
      <c r="B295" s="4"/>
      <c r="C295" s="4"/>
      <c r="D295" s="5"/>
      <c r="E295" s="4"/>
      <c r="F295" s="4"/>
      <c r="G295" s="11"/>
      <c r="H295" s="4"/>
      <c r="I295" s="13"/>
      <c r="J295" s="11"/>
      <c r="K295" s="4"/>
      <c r="L295" s="4"/>
      <c r="M295" s="4"/>
      <c r="N295" s="14"/>
    </row>
    <row r="296" spans="1:14" x14ac:dyDescent="0.25">
      <c r="A296" s="3">
        <f t="shared" si="8"/>
        <v>75</v>
      </c>
      <c r="B296" s="4"/>
      <c r="C296" s="4"/>
      <c r="D296" s="5"/>
      <c r="E296" s="4"/>
      <c r="F296" s="4"/>
      <c r="G296" s="11"/>
      <c r="H296" s="4"/>
      <c r="I296" s="13"/>
      <c r="J296" s="11"/>
      <c r="K296" s="4"/>
      <c r="L296" s="4"/>
      <c r="M296" s="4"/>
      <c r="N296" s="14"/>
    </row>
    <row r="297" spans="1:14" x14ac:dyDescent="0.25">
      <c r="A297" s="3">
        <f t="shared" si="8"/>
        <v>76</v>
      </c>
      <c r="B297" s="4"/>
      <c r="C297" s="4"/>
      <c r="D297" s="5"/>
      <c r="E297" s="4"/>
      <c r="F297" s="4"/>
      <c r="G297" s="11"/>
      <c r="H297" s="4"/>
      <c r="I297" s="13"/>
      <c r="J297" s="11"/>
      <c r="K297" s="4"/>
      <c r="L297" s="4"/>
      <c r="M297" s="4"/>
      <c r="N297" s="14"/>
    </row>
    <row r="298" spans="1:14" x14ac:dyDescent="0.25">
      <c r="A298" s="3">
        <f t="shared" si="8"/>
        <v>77</v>
      </c>
      <c r="B298" s="4"/>
      <c r="C298" s="4"/>
      <c r="D298" s="5"/>
      <c r="E298" s="4"/>
      <c r="F298" s="4"/>
      <c r="G298" s="11"/>
      <c r="H298" s="4"/>
      <c r="I298" s="13"/>
      <c r="J298" s="11"/>
      <c r="K298" s="4"/>
      <c r="L298" s="4"/>
      <c r="M298" s="4"/>
      <c r="N298" s="14"/>
    </row>
    <row r="299" spans="1:14" x14ac:dyDescent="0.25">
      <c r="A299" s="3">
        <f t="shared" si="8"/>
        <v>78</v>
      </c>
      <c r="B299" s="4"/>
      <c r="C299" s="4"/>
      <c r="D299" s="5"/>
      <c r="E299" s="4"/>
      <c r="F299" s="4"/>
      <c r="G299" s="11"/>
      <c r="H299" s="4"/>
      <c r="I299" s="13"/>
      <c r="J299" s="11"/>
      <c r="K299" s="4"/>
      <c r="L299" s="4"/>
      <c r="M299" s="4"/>
      <c r="N299" s="14"/>
    </row>
    <row r="300" spans="1:14" x14ac:dyDescent="0.25">
      <c r="A300" s="3">
        <f t="shared" si="8"/>
        <v>79</v>
      </c>
      <c r="B300" s="4"/>
      <c r="C300" s="4"/>
      <c r="D300" s="5"/>
      <c r="E300" s="4"/>
      <c r="F300" s="4"/>
      <c r="G300" s="11"/>
      <c r="H300" s="4"/>
      <c r="I300" s="13"/>
      <c r="J300" s="11"/>
      <c r="K300" s="4"/>
      <c r="L300" s="4"/>
      <c r="M300" s="4"/>
      <c r="N300" s="14"/>
    </row>
    <row r="301" spans="1:14" x14ac:dyDescent="0.25">
      <c r="A301" s="3">
        <f t="shared" si="8"/>
        <v>80</v>
      </c>
      <c r="B301" s="4"/>
      <c r="C301" s="4"/>
      <c r="D301" s="5"/>
      <c r="E301" s="4"/>
      <c r="F301" s="4"/>
      <c r="G301" s="11"/>
      <c r="H301" s="4"/>
      <c r="I301" s="13"/>
      <c r="J301" s="11"/>
      <c r="K301" s="4"/>
      <c r="L301" s="4"/>
      <c r="M301" s="4"/>
      <c r="N301" s="14"/>
    </row>
    <row r="302" spans="1:14" x14ac:dyDescent="0.25">
      <c r="A302" s="3">
        <f t="shared" si="8"/>
        <v>81</v>
      </c>
      <c r="B302" s="4"/>
      <c r="C302" s="4"/>
      <c r="D302" s="5"/>
      <c r="E302" s="4"/>
      <c r="F302" s="4"/>
      <c r="G302" s="11"/>
      <c r="H302" s="4"/>
      <c r="I302" s="13"/>
      <c r="J302" s="11"/>
      <c r="K302" s="4"/>
      <c r="L302" s="4"/>
      <c r="M302" s="4"/>
      <c r="N302" s="14"/>
    </row>
    <row r="303" spans="1:14" x14ac:dyDescent="0.25">
      <c r="A303" s="3">
        <f t="shared" si="8"/>
        <v>82</v>
      </c>
      <c r="B303" s="4"/>
      <c r="C303" s="4"/>
      <c r="D303" s="5"/>
      <c r="E303" s="4"/>
      <c r="F303" s="4"/>
      <c r="G303" s="11"/>
      <c r="H303" s="4"/>
      <c r="I303" s="13"/>
      <c r="J303" s="11"/>
      <c r="K303" s="4"/>
      <c r="L303" s="4"/>
      <c r="M303" s="4"/>
      <c r="N303" s="14"/>
    </row>
    <row r="304" spans="1:14" x14ac:dyDescent="0.25">
      <c r="A304" s="3">
        <f t="shared" si="8"/>
        <v>83</v>
      </c>
      <c r="B304" s="4"/>
      <c r="C304" s="4"/>
      <c r="D304" s="5"/>
      <c r="E304" s="4"/>
      <c r="F304" s="4"/>
      <c r="G304" s="11"/>
      <c r="H304" s="4"/>
      <c r="I304" s="13"/>
      <c r="J304" s="11"/>
      <c r="K304" s="4"/>
      <c r="L304" s="4"/>
      <c r="M304" s="4"/>
      <c r="N304" s="14"/>
    </row>
    <row r="305" spans="1:14" x14ac:dyDescent="0.25">
      <c r="A305" s="3">
        <f t="shared" si="8"/>
        <v>84</v>
      </c>
      <c r="B305" s="4"/>
      <c r="C305" s="4"/>
      <c r="D305" s="5"/>
      <c r="E305" s="4"/>
      <c r="F305" s="4"/>
      <c r="G305" s="11"/>
      <c r="H305" s="4"/>
      <c r="I305" s="13"/>
      <c r="J305" s="11"/>
      <c r="K305" s="4"/>
      <c r="L305" s="4"/>
      <c r="M305" s="4"/>
      <c r="N305" s="14"/>
    </row>
    <row r="306" spans="1:14" x14ac:dyDescent="0.25">
      <c r="A306" s="3">
        <f t="shared" si="8"/>
        <v>85</v>
      </c>
      <c r="B306" s="4"/>
      <c r="C306" s="4"/>
      <c r="D306" s="5"/>
      <c r="E306" s="4"/>
      <c r="F306" s="4"/>
      <c r="G306" s="11"/>
      <c r="H306" s="4"/>
      <c r="I306" s="13"/>
      <c r="J306" s="11"/>
      <c r="K306" s="4"/>
      <c r="L306" s="4"/>
      <c r="M306" s="4"/>
      <c r="N306" s="14"/>
    </row>
    <row r="307" spans="1:14" x14ac:dyDescent="0.25">
      <c r="A307" s="3">
        <f t="shared" si="8"/>
        <v>86</v>
      </c>
      <c r="B307" s="4"/>
      <c r="C307" s="4"/>
      <c r="D307" s="5"/>
      <c r="E307" s="4"/>
      <c r="F307" s="4"/>
      <c r="G307" s="11"/>
      <c r="H307" s="4"/>
      <c r="I307" s="13"/>
      <c r="J307" s="11"/>
      <c r="K307" s="4"/>
      <c r="L307" s="4"/>
      <c r="M307" s="4"/>
      <c r="N307" s="14"/>
    </row>
    <row r="308" spans="1:14" x14ac:dyDescent="0.25">
      <c r="A308" s="3">
        <f t="shared" si="8"/>
        <v>87</v>
      </c>
      <c r="B308" s="4"/>
      <c r="C308" s="4"/>
      <c r="D308" s="5"/>
      <c r="E308" s="4"/>
      <c r="F308" s="4"/>
      <c r="G308" s="11"/>
      <c r="H308" s="4"/>
      <c r="I308" s="13"/>
      <c r="J308" s="11"/>
      <c r="K308" s="4"/>
      <c r="L308" s="4"/>
      <c r="M308" s="4"/>
      <c r="N308" s="14"/>
    </row>
    <row r="309" spans="1:14" x14ac:dyDescent="0.25">
      <c r="A309" s="3">
        <f t="shared" si="8"/>
        <v>88</v>
      </c>
      <c r="B309" s="4"/>
      <c r="C309" s="4"/>
      <c r="D309" s="5"/>
      <c r="E309" s="4"/>
      <c r="F309" s="4"/>
      <c r="G309" s="11"/>
      <c r="H309" s="4"/>
      <c r="I309" s="13"/>
      <c r="J309" s="11"/>
      <c r="K309" s="4"/>
      <c r="L309" s="4"/>
      <c r="M309" s="4"/>
      <c r="N309" s="14"/>
    </row>
    <row r="310" spans="1:14" x14ac:dyDescent="0.25">
      <c r="A310" s="3">
        <f t="shared" si="8"/>
        <v>89</v>
      </c>
      <c r="B310" s="4"/>
      <c r="C310" s="4"/>
      <c r="D310" s="5"/>
      <c r="E310" s="4"/>
      <c r="F310" s="4"/>
      <c r="G310" s="11"/>
      <c r="H310" s="4"/>
      <c r="I310" s="13"/>
      <c r="J310" s="11"/>
      <c r="K310" s="4"/>
      <c r="L310" s="4"/>
      <c r="M310" s="4"/>
      <c r="N310" s="14"/>
    </row>
    <row r="311" spans="1:14" x14ac:dyDescent="0.25">
      <c r="A311" s="3">
        <f t="shared" si="8"/>
        <v>90</v>
      </c>
      <c r="B311" s="4"/>
      <c r="C311" s="4"/>
      <c r="D311" s="5"/>
      <c r="E311" s="4"/>
      <c r="F311" s="4"/>
      <c r="G311" s="11"/>
      <c r="H311" s="4"/>
      <c r="I311" s="13"/>
      <c r="J311" s="11"/>
      <c r="K311" s="4"/>
      <c r="L311" s="4"/>
      <c r="M311" s="4"/>
      <c r="N311" s="14"/>
    </row>
    <row r="312" spans="1:14" x14ac:dyDescent="0.25">
      <c r="A312" s="3">
        <f t="shared" si="8"/>
        <v>91</v>
      </c>
      <c r="B312" s="4"/>
      <c r="C312" s="4"/>
      <c r="D312" s="5"/>
      <c r="E312" s="4"/>
      <c r="F312" s="4"/>
      <c r="G312" s="11"/>
      <c r="H312" s="4"/>
      <c r="I312" s="13"/>
      <c r="J312" s="11"/>
      <c r="K312" s="4"/>
      <c r="L312" s="4"/>
      <c r="M312" s="4"/>
      <c r="N312" s="14"/>
    </row>
    <row r="313" spans="1:14" x14ac:dyDescent="0.25">
      <c r="A313" s="3">
        <f t="shared" si="8"/>
        <v>92</v>
      </c>
      <c r="B313" s="4"/>
      <c r="C313" s="4"/>
      <c r="D313" s="5"/>
      <c r="E313" s="4"/>
      <c r="F313" s="4"/>
      <c r="G313" s="11"/>
      <c r="H313" s="4"/>
      <c r="I313" s="13"/>
      <c r="J313" s="11"/>
      <c r="K313" s="4"/>
      <c r="L313" s="4"/>
      <c r="M313" s="4"/>
      <c r="N313" s="14"/>
    </row>
    <row r="314" spans="1:14" x14ac:dyDescent="0.25">
      <c r="A314" s="3">
        <f t="shared" si="8"/>
        <v>93</v>
      </c>
      <c r="B314" s="4"/>
      <c r="C314" s="4"/>
      <c r="D314" s="5"/>
      <c r="E314" s="4"/>
      <c r="F314" s="4"/>
      <c r="G314" s="11"/>
      <c r="H314" s="4"/>
      <c r="I314" s="13"/>
      <c r="J314" s="11"/>
      <c r="K314" s="4"/>
      <c r="L314" s="4"/>
      <c r="M314" s="4"/>
      <c r="N314" s="14"/>
    </row>
    <row r="315" spans="1:14" x14ac:dyDescent="0.25">
      <c r="A315" s="3">
        <f t="shared" si="8"/>
        <v>94</v>
      </c>
      <c r="B315" s="4"/>
      <c r="C315" s="4"/>
      <c r="D315" s="5"/>
      <c r="E315" s="4"/>
      <c r="F315" s="4"/>
      <c r="G315" s="11"/>
      <c r="H315" s="4"/>
      <c r="I315" s="13"/>
      <c r="J315" s="11"/>
      <c r="K315" s="4"/>
      <c r="L315" s="4"/>
      <c r="M315" s="4"/>
      <c r="N315" s="14"/>
    </row>
    <row r="316" spans="1:14" x14ac:dyDescent="0.25">
      <c r="A316" s="3">
        <f t="shared" si="8"/>
        <v>95</v>
      </c>
      <c r="B316" s="4"/>
      <c r="C316" s="4"/>
      <c r="D316" s="5"/>
      <c r="E316" s="4"/>
      <c r="F316" s="4"/>
      <c r="G316" s="11"/>
      <c r="H316" s="4"/>
      <c r="I316" s="13"/>
      <c r="J316" s="11"/>
      <c r="K316" s="4"/>
      <c r="L316" s="4"/>
      <c r="M316" s="4"/>
      <c r="N316" s="14"/>
    </row>
    <row r="317" spans="1:14" x14ac:dyDescent="0.25">
      <c r="A317" s="3">
        <f t="shared" si="8"/>
        <v>96</v>
      </c>
      <c r="B317" s="4"/>
      <c r="C317" s="4"/>
      <c r="D317" s="5"/>
      <c r="E317" s="4"/>
      <c r="F317" s="4"/>
      <c r="G317" s="11"/>
      <c r="H317" s="4"/>
      <c r="I317" s="13"/>
      <c r="J317" s="11"/>
      <c r="K317" s="4"/>
      <c r="L317" s="4"/>
      <c r="M317" s="4"/>
      <c r="N317" s="14"/>
    </row>
    <row r="318" spans="1:14" x14ac:dyDescent="0.25">
      <c r="A318" s="3">
        <f t="shared" si="8"/>
        <v>97</v>
      </c>
      <c r="B318" s="4"/>
      <c r="C318" s="4"/>
      <c r="D318" s="5"/>
      <c r="E318" s="4"/>
      <c r="F318" s="4"/>
      <c r="G318" s="11"/>
      <c r="H318" s="4"/>
      <c r="I318" s="13"/>
      <c r="J318" s="11"/>
      <c r="K318" s="4"/>
      <c r="L318" s="4"/>
      <c r="M318" s="4"/>
      <c r="N318" s="14"/>
    </row>
    <row r="319" spans="1:14" x14ac:dyDescent="0.25">
      <c r="A319" s="3">
        <f t="shared" si="8"/>
        <v>98</v>
      </c>
      <c r="B319" s="4"/>
      <c r="C319" s="4"/>
      <c r="D319" s="5"/>
      <c r="E319" s="4"/>
      <c r="F319" s="4"/>
      <c r="G319" s="11"/>
      <c r="H319" s="4"/>
      <c r="I319" s="13"/>
      <c r="J319" s="11"/>
      <c r="K319" s="4"/>
      <c r="L319" s="4"/>
      <c r="M319" s="4"/>
      <c r="N319" s="14"/>
    </row>
    <row r="320" spans="1:14" x14ac:dyDescent="0.25">
      <c r="A320" s="3">
        <f t="shared" si="8"/>
        <v>99</v>
      </c>
      <c r="B320" s="4"/>
      <c r="C320" s="4"/>
      <c r="D320" s="5"/>
      <c r="E320" s="4"/>
      <c r="F320" s="4"/>
      <c r="G320" s="11"/>
      <c r="H320" s="4"/>
      <c r="I320" s="13"/>
      <c r="J320" s="11"/>
      <c r="K320" s="4"/>
      <c r="L320" s="4"/>
      <c r="M320" s="4"/>
      <c r="N320" s="14"/>
    </row>
    <row r="321" spans="1:14" x14ac:dyDescent="0.25">
      <c r="A321" s="3">
        <f t="shared" si="8"/>
        <v>100</v>
      </c>
      <c r="B321" s="4"/>
      <c r="C321" s="4"/>
      <c r="D321" s="5"/>
      <c r="E321" s="4"/>
      <c r="F321" s="4"/>
      <c r="G321" s="11"/>
      <c r="H321" s="4"/>
      <c r="I321" s="13"/>
      <c r="J321" s="11"/>
      <c r="K321" s="4"/>
      <c r="L321" s="4"/>
      <c r="M321" s="4"/>
      <c r="N321" s="14"/>
    </row>
    <row r="322" spans="1:14" x14ac:dyDescent="0.25">
      <c r="A322" s="3">
        <f t="shared" si="8"/>
        <v>101</v>
      </c>
      <c r="B322" s="4"/>
      <c r="C322" s="4"/>
      <c r="D322" s="5"/>
      <c r="E322" s="4"/>
      <c r="F322" s="4"/>
      <c r="G322" s="11"/>
      <c r="H322" s="4"/>
      <c r="I322" s="13"/>
      <c r="J322" s="11"/>
      <c r="K322" s="4"/>
      <c r="L322" s="4"/>
      <c r="M322" s="4"/>
      <c r="N322" s="14"/>
    </row>
    <row r="323" spans="1:14" x14ac:dyDescent="0.25">
      <c r="A323" s="3">
        <f t="shared" si="8"/>
        <v>102</v>
      </c>
      <c r="B323" s="4"/>
      <c r="C323" s="4"/>
      <c r="D323" s="5"/>
      <c r="E323" s="4"/>
      <c r="F323" s="4"/>
      <c r="G323" s="11"/>
      <c r="H323" s="4"/>
      <c r="I323" s="13"/>
      <c r="J323" s="11"/>
      <c r="K323" s="4"/>
      <c r="L323" s="4"/>
      <c r="M323" s="4"/>
      <c r="N323" s="14"/>
    </row>
    <row r="324" spans="1:14" x14ac:dyDescent="0.25">
      <c r="A324" s="3">
        <f t="shared" si="8"/>
        <v>103</v>
      </c>
      <c r="B324" s="4"/>
      <c r="C324" s="4"/>
      <c r="D324" s="5"/>
      <c r="E324" s="4"/>
      <c r="F324" s="4"/>
      <c r="G324" s="11"/>
      <c r="H324" s="4"/>
      <c r="I324" s="13"/>
      <c r="J324" s="11"/>
      <c r="K324" s="4"/>
      <c r="L324" s="4"/>
      <c r="M324" s="4"/>
      <c r="N324" s="14"/>
    </row>
    <row r="325" spans="1:14" x14ac:dyDescent="0.25">
      <c r="A325" s="3">
        <f t="shared" si="8"/>
        <v>104</v>
      </c>
      <c r="B325" s="4"/>
      <c r="C325" s="4"/>
      <c r="D325" s="5"/>
      <c r="E325" s="4"/>
      <c r="F325" s="4"/>
      <c r="G325" s="11"/>
      <c r="H325" s="4"/>
      <c r="I325" s="13"/>
      <c r="J325" s="11"/>
      <c r="K325" s="4"/>
      <c r="L325" s="4"/>
      <c r="M325" s="4"/>
      <c r="N325" s="14"/>
    </row>
    <row r="326" spans="1:14" x14ac:dyDescent="0.25">
      <c r="A326" s="3">
        <f t="shared" si="8"/>
        <v>105</v>
      </c>
      <c r="B326" s="4"/>
      <c r="C326" s="4"/>
      <c r="D326" s="5"/>
      <c r="E326" s="4"/>
      <c r="F326" s="4"/>
      <c r="G326" s="11"/>
      <c r="H326" s="4"/>
      <c r="I326" s="13"/>
      <c r="J326" s="11"/>
      <c r="K326" s="4"/>
      <c r="L326" s="4"/>
      <c r="M326" s="4"/>
      <c r="N326" s="14"/>
    </row>
    <row r="327" spans="1:14" x14ac:dyDescent="0.25">
      <c r="A327" s="3">
        <f t="shared" ref="A327" si="9">+A326+1</f>
        <v>106</v>
      </c>
      <c r="B327" s="4"/>
      <c r="C327" s="4"/>
      <c r="D327" s="5"/>
      <c r="E327" s="4"/>
      <c r="F327" s="4"/>
      <c r="G327" s="11"/>
      <c r="H327" s="4"/>
      <c r="I327" s="13"/>
      <c r="J327" s="11"/>
      <c r="K327" s="4"/>
      <c r="L327" s="4"/>
      <c r="M327" s="4"/>
      <c r="N327" s="14"/>
    </row>
  </sheetData>
  <mergeCells count="13">
    <mergeCell ref="J4:J5"/>
    <mergeCell ref="K4:N4"/>
    <mergeCell ref="A221:I221"/>
    <mergeCell ref="A2:N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oktabr</vt:lpstr>
      <vt:lpstr>noyabr</vt:lpstr>
      <vt:lpstr>dekabr</vt:lpstr>
      <vt:lpstr>oktabr!Область_печати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Акмал Усманов Яхёевич</dc:creator>
  <cp:lastModifiedBy>User</cp:lastModifiedBy>
  <cp:lastPrinted>2023-12-16T14:13:16Z</cp:lastPrinted>
  <dcterms:created xsi:type="dcterms:W3CDTF">2023-10-07T11:18:35Z</dcterms:created>
  <dcterms:modified xsi:type="dcterms:W3CDTF">2025-01-28T13:27:14Z</dcterms:modified>
</cp:coreProperties>
</file>