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172.17.102.63\universal 1\6_ALISHER\ALL\2024\Харид\Молия вазирлигига\3-чорак\"/>
    </mc:Choice>
  </mc:AlternateContent>
  <xr:revisionPtr revIDLastSave="0" documentId="8_{EB138BED-9E50-496F-8BF4-E65876D9083F}" xr6:coauthVersionLast="45" xr6:coauthVersionMax="45" xr10:uidLastSave="{00000000-0000-0000-0000-000000000000}"/>
  <bookViews>
    <workbookView xWindow="28680" yWindow="-120" windowWidth="29040" windowHeight="15840" activeTab="2" xr2:uid="{87CE04F5-04CF-4AA6-B7D4-4BF6533F01A2}"/>
  </bookViews>
  <sheets>
    <sheet name="Iyul" sheetId="2" r:id="rId1"/>
    <sheet name="avgust" sheetId="3" r:id="rId2"/>
    <sheet name="sentabr" sheetId="4" r:id="rId3"/>
  </sheets>
  <definedNames>
    <definedName name="_xlnm._FilterDatabase" localSheetId="0" hidden="1">Iyul!$A$4:$N$229</definedName>
    <definedName name="_xlnm.Print_Area" localSheetId="0">Iyul!$A$1:$N$289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7" i="4" l="1"/>
  <c r="A8" i="4" s="1"/>
  <c r="A9" i="4" s="1"/>
  <c r="A10" i="4" s="1"/>
  <c r="A11" i="4" s="1"/>
  <c r="A12"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5" i="4" s="1"/>
  <c r="A246" i="4" s="1"/>
  <c r="A247" i="4" s="1"/>
  <c r="A248" i="4" s="1"/>
  <c r="A249" i="4" s="1"/>
  <c r="A250" i="4" s="1"/>
  <c r="A251" i="4" s="1"/>
  <c r="A252" i="4" s="1"/>
  <c r="A253" i="4" s="1"/>
  <c r="A254" i="4" s="1"/>
  <c r="A255" i="4" s="1"/>
  <c r="A256" i="4" s="1"/>
  <c r="A257" i="4" s="1"/>
  <c r="A258" i="4" s="1"/>
  <c r="A259" i="4" s="1"/>
  <c r="A260" i="4" s="1"/>
  <c r="A261" i="4" s="1"/>
  <c r="A262" i="4" s="1"/>
  <c r="A263" i="4" s="1"/>
  <c r="A264" i="4" s="1"/>
  <c r="A265" i="4" s="1"/>
  <c r="A266" i="4" s="1"/>
  <c r="A267" i="4" s="1"/>
  <c r="A268" i="4" s="1"/>
  <c r="A269" i="4" s="1"/>
  <c r="A270" i="4" s="1"/>
  <c r="A271" i="4" s="1"/>
  <c r="A272" i="4" s="1"/>
  <c r="A273" i="4" s="1"/>
  <c r="A274" i="4" s="1"/>
  <c r="A275" i="4" s="1"/>
  <c r="A276" i="4" s="1"/>
  <c r="A277" i="4" s="1"/>
  <c r="A278" i="4" s="1"/>
  <c r="A279" i="4" s="1"/>
  <c r="A7" i="3" l="1"/>
  <c r="A8" i="3" s="1"/>
  <c r="A9" i="3" s="1"/>
  <c r="A10" i="3" s="1"/>
  <c r="A11" i="3" s="1"/>
  <c r="A12"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8" i="3" s="1"/>
  <c r="A289" i="3" s="1"/>
  <c r="A290" i="3" s="1"/>
  <c r="A7" i="2" l="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alcChain>
</file>

<file path=xl/sharedStrings.xml><?xml version="1.0" encoding="utf-8"?>
<sst xmlns="http://schemas.openxmlformats.org/spreadsheetml/2006/main" count="5503" uniqueCount="1724">
  <si>
    <t>т/р</t>
  </si>
  <si>
    <t>шартнома рақами</t>
  </si>
  <si>
    <t>шартнома санаси</t>
  </si>
  <si>
    <t>шартнома суммаси</t>
  </si>
  <si>
    <t>ўлчов бирлиги</t>
  </si>
  <si>
    <t>миқдори</t>
  </si>
  <si>
    <t>товар (иш, хизмат)</t>
  </si>
  <si>
    <t>номи</t>
  </si>
  <si>
    <t>бирлик нархи</t>
  </si>
  <si>
    <t>етказиб берувчи номи</t>
  </si>
  <si>
    <t>етказиб берувчи СТИРи</t>
  </si>
  <si>
    <t>Банк филиали номи</t>
  </si>
  <si>
    <t>Банк филиали жойлашган ҳудуд номи</t>
  </si>
  <si>
    <t>Банк коди (МФО)</t>
  </si>
  <si>
    <t>Банк СТИРи</t>
  </si>
  <si>
    <t>Бош банк</t>
  </si>
  <si>
    <t>Тошкент ш.</t>
  </si>
  <si>
    <t>00446</t>
  </si>
  <si>
    <t>дона</t>
  </si>
  <si>
    <t>кг</t>
  </si>
  <si>
    <t>TOSHKENT MOLIYA INSTITUTI HUZURIDAGI MOLIYA-BANK XODIMLARINI MALAKASINI OSHIRISHVA QAYTA TAYYORLASH</t>
  </si>
  <si>
    <t>ASIA ONLINE XK</t>
  </si>
  <si>
    <t>ООО STEEL CITY</t>
  </si>
  <si>
    <t>TASS PRIMAVERA MCHJ</t>
  </si>
  <si>
    <t>Ручка канцелярская</t>
  </si>
  <si>
    <t>Услуга организация учебного семинара</t>
  </si>
  <si>
    <t>Услуга по ремонту счетно денежной машинки</t>
  </si>
  <si>
    <t>Скоросшиватель</t>
  </si>
  <si>
    <t>Вода питьевая упакованная</t>
  </si>
  <si>
    <t>Деловой журнал</t>
  </si>
  <si>
    <t>Накладки для упаковки денег</t>
  </si>
  <si>
    <t>Бумага для офисной техники белая</t>
  </si>
  <si>
    <t>Бандероль кольцевая для упаковки денег</t>
  </si>
  <si>
    <t>Пломба</t>
  </si>
  <si>
    <t>пачка</t>
  </si>
  <si>
    <t>упак</t>
  </si>
  <si>
    <t>м</t>
  </si>
  <si>
    <t>Освежитель воздуха</t>
  </si>
  <si>
    <t>шт</t>
  </si>
  <si>
    <t>усл. ед</t>
  </si>
  <si>
    <t>пачк.</t>
  </si>
  <si>
    <t>чел.</t>
  </si>
  <si>
    <t>компл.</t>
  </si>
  <si>
    <t>UZBEKISTAN FOR YOU MCHJ</t>
  </si>
  <si>
    <t>Услуга по перевозке пассажиров автобусом по заказам</t>
  </si>
  <si>
    <t>Кондиционер бытовой</t>
  </si>
  <si>
    <t>Кулер для воды</t>
  </si>
  <si>
    <t>ЧП Falcon line</t>
  </si>
  <si>
    <t>SOBIROV DONIYORBEK ULUG‘BEK O‘G‘LI</t>
  </si>
  <si>
    <t>бут</t>
  </si>
  <si>
    <t>ШТ</t>
  </si>
  <si>
    <t>Усл.ед</t>
  </si>
  <si>
    <t>BULUNG`UR SHOHAZIMBEK MCHJ</t>
  </si>
  <si>
    <t>XK TRADING VENTURE</t>
  </si>
  <si>
    <t>Средства моющие для туалетов и ванных комнат</t>
  </si>
  <si>
    <t>Чехол автомобильный</t>
  </si>
  <si>
    <t>компл</t>
  </si>
  <si>
    <t>услуга</t>
  </si>
  <si>
    <t>Салфетки бумажные</t>
  </si>
  <si>
    <t>Мыло туалетное жидкое</t>
  </si>
  <si>
    <t>Перчатки резиновые хозяйственные</t>
  </si>
  <si>
    <t>пар</t>
  </si>
  <si>
    <t>OQ QUSH NAVOIY XK</t>
  </si>
  <si>
    <t>ООО NAVOIY ARMADA</t>
  </si>
  <si>
    <t>Печатная продукция</t>
  </si>
  <si>
    <t>OOO "PREMIUM POLIGRAF BIZNES"</t>
  </si>
  <si>
    <t>ООО "MOTOR-ELS"</t>
  </si>
  <si>
    <t>MChJ " AVTOSOZLASH-KTB"</t>
  </si>
  <si>
    <t>ООО ASIAMOTOR</t>
  </si>
  <si>
    <t>FORBES COMMERCE MCHJ</t>
  </si>
  <si>
    <t>KANS SHOP MCHJ</t>
  </si>
  <si>
    <t>ООО HEL-DEN</t>
  </si>
  <si>
    <t>GOLD STARS 707 MCHJ</t>
  </si>
  <si>
    <t>THE ECO EXPERTS MCHJ</t>
  </si>
  <si>
    <t>SALE TIME MCHJ</t>
  </si>
  <si>
    <t>INGCO XK</t>
  </si>
  <si>
    <t>OOO"EXCLUSIVE TECHNO BUZINESS"</t>
  </si>
  <si>
    <t>ADVER SOLUTIONS PLUS MCHJ</t>
  </si>
  <si>
    <t>ART CRAFTS MCHJ</t>
  </si>
  <si>
    <t>VALUATION AND BUSINESS CONSULTING MCHJ</t>
  </si>
  <si>
    <t>LIKE SMART MCHJ</t>
  </si>
  <si>
    <t>YTT MUXITDINXOJIYEV SHUXRATBEK SHAVKATOVICH</t>
  </si>
  <si>
    <t>YTT ESHIMOV DOSTON TO‘LQIN O‘G‘LI</t>
  </si>
  <si>
    <t>СП SAM LEADER-COMPUTERS N</t>
  </si>
  <si>
    <t>ELEKTROFAN MCHJ</t>
  </si>
  <si>
    <t>PABLO 777 MCHJ</t>
  </si>
  <si>
    <t>TRIPLE TRADE MCHJ</t>
  </si>
  <si>
    <t>YTT TILOVOVA SANAVAR SAOTOVNA</t>
  </si>
  <si>
    <t xml:space="preserve"> ООО KOLORPAK     </t>
  </si>
  <si>
    <t>DELTA PRINT SERVICE</t>
  </si>
  <si>
    <t>YTT ABDURAXMONOVA BIBISORA XXX</t>
  </si>
  <si>
    <t>SMM MEDIA 777 MCHJ</t>
  </si>
  <si>
    <t>ООО ABDULLOX ELEKTRONICS</t>
  </si>
  <si>
    <t>MCHJ HUMSAR TEXT</t>
  </si>
  <si>
    <t>ООО AZIZBEK KANS-WORLD</t>
  </si>
  <si>
    <t>ООО KAMOL BROKER SAVDO</t>
  </si>
  <si>
    <t>ООО UTILIZETION SERVICE</t>
  </si>
  <si>
    <t>798 995</t>
  </si>
  <si>
    <t>1 477 125 000</t>
  </si>
  <si>
    <t>4 798 000</t>
  </si>
  <si>
    <t>3 400 000</t>
  </si>
  <si>
    <t>975 000</t>
  </si>
  <si>
    <t>3 600 000</t>
  </si>
  <si>
    <t>1 980 000</t>
  </si>
  <si>
    <t>6 000 000</t>
  </si>
  <si>
    <t>25 470 000</t>
  </si>
  <si>
    <t>4 000 000</t>
  </si>
  <si>
    <t>15 480 000</t>
  </si>
  <si>
    <t>32 950 000</t>
  </si>
  <si>
    <t>3 120 000</t>
  </si>
  <si>
    <t>1 560 000</t>
  </si>
  <si>
    <t>1 752 000</t>
  </si>
  <si>
    <t>15 040 000</t>
  </si>
  <si>
    <t>10 810 000</t>
  </si>
  <si>
    <t>3 099 000</t>
  </si>
  <si>
    <t>1 699 000</t>
  </si>
  <si>
    <t>644 000</t>
  </si>
  <si>
    <t>2 240 000</t>
  </si>
  <si>
    <t>630 000</t>
  </si>
  <si>
    <t>1 710 000</t>
  </si>
  <si>
    <t>828 576</t>
  </si>
  <si>
    <t>276 192</t>
  </si>
  <si>
    <t>180 000</t>
  </si>
  <si>
    <t>1 290 000</t>
  </si>
  <si>
    <t>960 000</t>
  </si>
  <si>
    <t>5 820 000</t>
  </si>
  <si>
    <t>3 168 000</t>
  </si>
  <si>
    <t>332 000</t>
  </si>
  <si>
    <t>18 480 000</t>
  </si>
  <si>
    <t>10 000 000</t>
  </si>
  <si>
    <t>5 500 000</t>
  </si>
  <si>
    <t>32 200 000</t>
  </si>
  <si>
    <t>750 000</t>
  </si>
  <si>
    <t>1 150 000</t>
  </si>
  <si>
    <t>650 000</t>
  </si>
  <si>
    <t>19 999 998</t>
  </si>
  <si>
    <t>1 772 000</t>
  </si>
  <si>
    <t>9 100 000</t>
  </si>
  <si>
    <t>21 500 000</t>
  </si>
  <si>
    <t>1 170 000,30</t>
  </si>
  <si>
    <t>1 670 000</t>
  </si>
  <si>
    <t>811 100</t>
  </si>
  <si>
    <t>1 499 950</t>
  </si>
  <si>
    <t>8 400 000</t>
  </si>
  <si>
    <t>15 568 000</t>
  </si>
  <si>
    <t>1 115 000</t>
  </si>
  <si>
    <t>5 850 000</t>
  </si>
  <si>
    <t>18 400 009,61</t>
  </si>
  <si>
    <t>21 590 000</t>
  </si>
  <si>
    <t>29 250 000</t>
  </si>
  <si>
    <t>1 278 000</t>
  </si>
  <si>
    <t>1 240 000</t>
  </si>
  <si>
    <t>1 300 000</t>
  </si>
  <si>
    <t>220 000</t>
  </si>
  <si>
    <t>8 064 000</t>
  </si>
  <si>
    <t>80 000 000</t>
  </si>
  <si>
    <t>19 999 999</t>
  </si>
  <si>
    <t>Услуга по техническому освидетельствованию</t>
  </si>
  <si>
    <t>Микроавтобус</t>
  </si>
  <si>
    <t>Пожарный щит</t>
  </si>
  <si>
    <t>Карандаши простые и цветные с грифелями в твердой оболочке</t>
  </si>
  <si>
    <t>Услуга по предоставлению доступа к базе данных</t>
  </si>
  <si>
    <t>Кофе жареный</t>
  </si>
  <si>
    <t>Сбор и заготовка лома цветных металлов</t>
  </si>
  <si>
    <t>Огнетушитель</t>
  </si>
  <si>
    <t>Машинка для чистки обуви</t>
  </si>
  <si>
    <t>Услуга по установке лобового стекла</t>
  </si>
  <si>
    <t>Полик автомобильный</t>
  </si>
  <si>
    <t>Светодиодная лента</t>
  </si>
  <si>
    <t>Штекер на кабель</t>
  </si>
  <si>
    <t>Прожектор LED</t>
  </si>
  <si>
    <t>Диэлектрический резиновый коврик</t>
  </si>
  <si>
    <t>Перчатки диэлектрические</t>
  </si>
  <si>
    <t>Электропаяльник</t>
  </si>
  <si>
    <t>Ограничитель перенапряжений</t>
  </si>
  <si>
    <t>Кабель силовой с алюминиевой жилой на напряжение до 1 кВ</t>
  </si>
  <si>
    <t>Выключатель автоматический на напряжение более 1 кВ</t>
  </si>
  <si>
    <t>Контактор</t>
  </si>
  <si>
    <t>Клемметр (электроизмерительные клещи)</t>
  </si>
  <si>
    <t>Баннер</t>
  </si>
  <si>
    <t>Изделия для иллюминационного оформления</t>
  </si>
  <si>
    <t>Услуга по оценке транспортных средств</t>
  </si>
  <si>
    <t>Салфетка гигиеническая влажная</t>
  </si>
  <si>
    <t>Услуга технического освидетельствования</t>
  </si>
  <si>
    <t>Система хранения данных</t>
  </si>
  <si>
    <t>Флаги организаций и ведомств</t>
  </si>
  <si>
    <t>Услуга по техническому обслуживанию автоматизированной системы управления</t>
  </si>
  <si>
    <t>Порошок стиральный</t>
  </si>
  <si>
    <t>Услуга по установке баннера</t>
  </si>
  <si>
    <t>Лампа для проектора</t>
  </si>
  <si>
    <t>Книга Регистрации</t>
  </si>
  <si>
    <t>Принтер</t>
  </si>
  <si>
    <t>Гипохлориты</t>
  </si>
  <si>
    <t>Стикер</t>
  </si>
  <si>
    <t>Ведро пластмассовое</t>
  </si>
  <si>
    <t>Планшетный компьютер</t>
  </si>
  <si>
    <t>Услуга оценки дефектности и утилизации материально устаревшего оборудования и приборов</t>
  </si>
  <si>
    <t>кв.метр</t>
  </si>
  <si>
    <t>кв. метр</t>
  </si>
  <si>
    <t>Бухоро БХМ</t>
  </si>
  <si>
    <t>"JURNALIST PLYUS" masuliyati cheklangan jamiyati</t>
  </si>
  <si>
    <t>Orzu Havas Servis МЧЖ</t>
  </si>
  <si>
    <t>ООО Альфа</t>
  </si>
  <si>
    <t>15,07,2024</t>
  </si>
  <si>
    <t>19,07,2024</t>
  </si>
  <si>
    <t>14,07,2024</t>
  </si>
  <si>
    <t xml:space="preserve">0066815,07,2024 й даги шартнома №2458023 га асосан 2 дона айлана печат тайёрлатиш учун кучирилди. Бухоро БХМ	</t>
  </si>
  <si>
    <t xml:space="preserve">0066819,07,2024 й даги шартнома №2467498 га асосан принтер курилмаларини тамирлаш хизмати учун кучирилди. (Бухоро БХМф)	</t>
  </si>
  <si>
    <t xml:space="preserve">0066814,07,2024 й даги шартнома №2454630 га асосан принтер курилмаларини тамирлаш хизмати учун кучирилди. (Бухоро БХМф)	</t>
  </si>
  <si>
    <t xml:space="preserve">Навоий БХМ </t>
  </si>
  <si>
    <t>КАНЦ-МАРКЕТ ТК</t>
  </si>
  <si>
    <t>"IDEA GRAPHICS" OK</t>
  </si>
  <si>
    <t>"NAVBAHOR OMAD POLIGRAF" xususiy korxonasi</t>
  </si>
  <si>
    <t>Услуга по установке объемных букв</t>
  </si>
  <si>
    <t>Полиэтиленовые пакеты</t>
  </si>
  <si>
    <t>Бланки форм учетной и отчетной документации</t>
  </si>
  <si>
    <t xml:space="preserve">REKLAMA PRINTER XIZMATI </t>
  </si>
  <si>
    <t>BUNYOD-ASL-QURUVCHI OK</t>
  </si>
  <si>
    <t>SIFAT BAHOLASH MCHJ</t>
  </si>
  <si>
    <t>ЧП JARQO'RG'ON GRAND DIZAYN</t>
  </si>
  <si>
    <t>МЧЖ "AQVALIFE"</t>
  </si>
  <si>
    <t>ALIYA-NUR MCHJ</t>
  </si>
  <si>
    <t>MCHJ UNISER</t>
  </si>
  <si>
    <t>IMPERIAL SCHOOL MCHJ</t>
  </si>
  <si>
    <t>ЧП MASHHURBEK BAZAROV</t>
  </si>
  <si>
    <t>"TERMIZ-TAXI-TRANS" mas‘uliyati cheklangan jamiyat</t>
  </si>
  <si>
    <t>310264703</t>
  </si>
  <si>
    <t>303349424</t>
  </si>
  <si>
    <t>307930412</t>
  </si>
  <si>
    <t>307075692</t>
  </si>
  <si>
    <t>205228932</t>
  </si>
  <si>
    <t>203858712</t>
  </si>
  <si>
    <t>203512185</t>
  </si>
  <si>
    <t>311126635</t>
  </si>
  <si>
    <t>305032004</t>
  </si>
  <si>
    <t>304523216</t>
  </si>
  <si>
    <t>2422529</t>
  </si>
  <si>
    <t>2425641</t>
  </si>
  <si>
    <t>2425646</t>
  </si>
  <si>
    <t>2425652</t>
  </si>
  <si>
    <t>2425653</t>
  </si>
  <si>
    <t>2425658</t>
  </si>
  <si>
    <t>2430328</t>
  </si>
  <si>
    <t>2430330</t>
  </si>
  <si>
    <t>2430331</t>
  </si>
  <si>
    <t>2430333</t>
  </si>
  <si>
    <t>2430334</t>
  </si>
  <si>
    <t>2431003</t>
  </si>
  <si>
    <t>2443278</t>
  </si>
  <si>
    <t>2433099</t>
  </si>
  <si>
    <t>2433178</t>
  </si>
  <si>
    <t>2476942</t>
  </si>
  <si>
    <t>2471492</t>
  </si>
  <si>
    <t>2480699</t>
  </si>
  <si>
    <t>2496107</t>
  </si>
  <si>
    <t>2447897</t>
  </si>
  <si>
    <t>Услуга по установке и замене ракеля</t>
  </si>
  <si>
    <t>Услуга по замене коротрона картриджа</t>
  </si>
  <si>
    <t>Услуга по замене магнитного вала картриджей</t>
  </si>
  <si>
    <t>Услуга по замене барабана картриджа</t>
  </si>
  <si>
    <t>Услуга по заправке и восстановлению картриджей</t>
  </si>
  <si>
    <t>Услуга по оценке основных средств</t>
  </si>
  <si>
    <t>Услуга по изготовлению жалюзи</t>
  </si>
  <si>
    <t>Услуга по обследованию и экспертизе технического состояния оборудования</t>
  </si>
  <si>
    <t>Услуга по ремонту принтеров</t>
  </si>
  <si>
    <t>Услуга по обучению на коррективных курсах, предоставляемые учебными центрами</t>
  </si>
  <si>
    <t>Услуга по перезарядке огнетушителей</t>
  </si>
  <si>
    <t>Услуга по размещению репертуара на рекламных щитах</t>
  </si>
  <si>
    <t>Сурхондарё БХМ</t>
  </si>
  <si>
    <t>Фарғона БХМ</t>
  </si>
  <si>
    <t>Узбектелеком АЖ Узмобайл филиали</t>
  </si>
  <si>
    <t>"AAA KOKAND TURIZM" OK</t>
  </si>
  <si>
    <t>CHINOR PLUS TRAVEL SERVISE MCHJ</t>
  </si>
  <si>
    <t>MADINAH TRAVEL 2022 MCHJ</t>
  </si>
  <si>
    <t>ООО FREEDOM SOLUTIONS BUSINESS</t>
  </si>
  <si>
    <t>ООО "QO'QON INTEL BAHO"</t>
  </si>
  <si>
    <t>"GENERAL GADGET" xususiy korxonasi</t>
  </si>
  <si>
    <t>SUPER-PRINT XUSUSIY KORXONASI</t>
  </si>
  <si>
    <t>KOMPYUTER SPEKTR MCHJ</t>
  </si>
  <si>
    <t>FAR SOLAR PRO MCHJ</t>
  </si>
  <si>
    <t>YTT SHAROPOVA ZULXUMOR G‘AYRATOVNA</t>
  </si>
  <si>
    <t>ООО INVEST BILLUR NURLARI</t>
  </si>
  <si>
    <t>OFIS UCHUN HAMMA NARSA Хусусий корхонаси</t>
  </si>
  <si>
    <t>УМАРОВ АБДУРАХМАТ АБДУЛАХАТОВИЧ</t>
  </si>
  <si>
    <t>YATT MUNISOV ISMOILJON IBRAGIMOVICH</t>
  </si>
  <si>
    <t>ООО SULTONBEK-IBROHIM-BARAKA</t>
  </si>
  <si>
    <t>307959747</t>
  </si>
  <si>
    <t>300007384</t>
  </si>
  <si>
    <t>302943731</t>
  </si>
  <si>
    <t>203526175</t>
  </si>
  <si>
    <t>200799836</t>
  </si>
  <si>
    <t>310703947</t>
  </si>
  <si>
    <t>41905652550033</t>
  </si>
  <si>
    <t>304418875</t>
  </si>
  <si>
    <t>204774500</t>
  </si>
  <si>
    <t>435910887</t>
  </si>
  <si>
    <t>521854115</t>
  </si>
  <si>
    <t>306365902</t>
  </si>
  <si>
    <t>2435889</t>
  </si>
  <si>
    <t>2436722</t>
  </si>
  <si>
    <t>2455103</t>
  </si>
  <si>
    <t>2483872</t>
  </si>
  <si>
    <t>2423944</t>
  </si>
  <si>
    <t>2431378</t>
  </si>
  <si>
    <t>2478968</t>
  </si>
  <si>
    <t>2483837</t>
  </si>
  <si>
    <t>2485667</t>
  </si>
  <si>
    <t>2485677</t>
  </si>
  <si>
    <t>2485726</t>
  </si>
  <si>
    <t>2485790</t>
  </si>
  <si>
    <t>2485802</t>
  </si>
  <si>
    <t>2485876</t>
  </si>
  <si>
    <t>07.07.2024 18:36:16</t>
  </si>
  <si>
    <t>08.07.2024 10:33:02</t>
  </si>
  <si>
    <t>14.07.2024 12:05:27</t>
  </si>
  <si>
    <t>25.07.2024 17:16:08</t>
  </si>
  <si>
    <t>04.07.2024 14:46:29</t>
  </si>
  <si>
    <t>06.07.2024 15:26:56</t>
  </si>
  <si>
    <t>24.07.2024 12:37:43</t>
  </si>
  <si>
    <t>25.07.2024 17:07:19</t>
  </si>
  <si>
    <t>26.07.2024 11:37:07</t>
  </si>
  <si>
    <t>26.07.2024 11:45:41</t>
  </si>
  <si>
    <t>26.07.2024 11:47:56</t>
  </si>
  <si>
    <t>26.07.2024 11:57:08</t>
  </si>
  <si>
    <t>26.07.2024 11:58:02</t>
  </si>
  <si>
    <t>26.07.2024 12:07:23</t>
  </si>
  <si>
    <t>телеком хизмати</t>
  </si>
  <si>
    <t>Мехмонхона хизмати</t>
  </si>
  <si>
    <t>Услуга по установке авто запчастей</t>
  </si>
  <si>
    <t>Услуга по оценке активов</t>
  </si>
  <si>
    <t>Услуга по текущему ремонту сплит кондиционеров</t>
  </si>
  <si>
    <t>Конверт почтовый бумажный</t>
  </si>
  <si>
    <t>Телефонный аппарат</t>
  </si>
  <si>
    <t>Стол для настольного тенниса</t>
  </si>
  <si>
    <t>Клей</t>
  </si>
  <si>
    <t>Скобы для степлера</t>
  </si>
  <si>
    <t>Замок навесной</t>
  </si>
  <si>
    <t>Краска штемпельная</t>
  </si>
  <si>
    <t>Стакан для питья</t>
  </si>
  <si>
    <t>ЯТТ MAXMUDOV XURSHID XOLMUROD OGLI</t>
  </si>
  <si>
    <t>TEX SISTEMA SERVIS MCHJ</t>
  </si>
  <si>
    <t>DESKFORM MCHJ</t>
  </si>
  <si>
    <t>POWER MAX GROUP MCHJ</t>
  </si>
  <si>
    <t>"VLAD-POLIGRAF" masuliyati cheklangan jamiyati</t>
  </si>
  <si>
    <t>Чилонзор БХМ</t>
  </si>
  <si>
    <t>Цилиндропоршневая группа</t>
  </si>
  <si>
    <t>Услуга по изготовлению печатей и штампов</t>
  </si>
  <si>
    <t>комплект</t>
  </si>
  <si>
    <t>ЛЫСЕНКОВ АЛЕКСАНДР ВЛАДИМИРОВИЧ</t>
  </si>
  <si>
    <t>AVTOSOZ MCHJ</t>
  </si>
  <si>
    <t>ИП "Муллажонов"</t>
  </si>
  <si>
    <t>MARVA LAND MCHJ</t>
  </si>
  <si>
    <t>Andkantssavdo XK</t>
  </si>
  <si>
    <t>YaTT ISMAILOV NASIBULLO BEKMIRZAYEVICH</t>
  </si>
  <si>
    <t>ILYOSBEK TENDER MCHJ</t>
  </si>
  <si>
    <t>ТАЪМИРЛОЙИХА МЧЖ</t>
  </si>
  <si>
    <t>Андижон БХМ</t>
  </si>
  <si>
    <t>Услуга по содержанию вычислительной техники</t>
  </si>
  <si>
    <t>Услуга по текущему ремонту транспортных средств</t>
  </si>
  <si>
    <t>LED
панель</t>
  </si>
  <si>
    <t>Фотобумага для офисной техники</t>
  </si>
  <si>
    <t>Папка</t>
  </si>
  <si>
    <t>Установка, переустановка и заправка кондиционера</t>
  </si>
  <si>
    <t>Вакуумный пакет</t>
  </si>
  <si>
    <t>Услуга по разработке проектно-сметных работ</t>
  </si>
  <si>
    <t>усл. Ед</t>
  </si>
  <si>
    <t xml:space="preserve">компл. </t>
  </si>
  <si>
    <t>штук</t>
  </si>
  <si>
    <t>ЧП NARZULLA XIMOYA SERVIS</t>
  </si>
  <si>
    <t>300921863</t>
  </si>
  <si>
    <t>2432345</t>
  </si>
  <si>
    <t>Услуга по установке терминала распознавания лиц</t>
  </si>
  <si>
    <t>Булунғур БХМ</t>
  </si>
  <si>
    <t>ЯТТ Абралов Ж.Б</t>
  </si>
  <si>
    <t>ESTIMATE CLASSMATE MCHJ</t>
  </si>
  <si>
    <t>Жиззах БХМ</t>
  </si>
  <si>
    <t>31212975450018</t>
  </si>
  <si>
    <t>311190179</t>
  </si>
  <si>
    <t>2435971</t>
  </si>
  <si>
    <t>2435974</t>
  </si>
  <si>
    <t>2457603</t>
  </si>
  <si>
    <t>2457604</t>
  </si>
  <si>
    <t>2469313</t>
  </si>
  <si>
    <t>07.07.2024 19:45:56</t>
  </si>
  <si>
    <t>07.07.2024 19:55:25</t>
  </si>
  <si>
    <t>14.07.2024 19:16:04</t>
  </si>
  <si>
    <t>19.07.2024 18:15:38</t>
  </si>
  <si>
    <t>Сварочные услуги</t>
  </si>
  <si>
    <t>Услуга по сборке автотранспортных средств</t>
  </si>
  <si>
    <t>усл.ед</t>
  </si>
  <si>
    <t>BEST LABOUR MCHJ</t>
  </si>
  <si>
    <t>Yatt Hamroliev Ibrohimjon</t>
  </si>
  <si>
    <t>HUMO AZIZ NUR MCHJ</t>
  </si>
  <si>
    <t>ЯТТ YULDASHEV MAKSUD MARUFOVICH</t>
  </si>
  <si>
    <t>DILYORA TEXNO OPTOM MCHJ</t>
  </si>
  <si>
    <t>FOROFFICE MChJ</t>
  </si>
  <si>
    <t>TMN MEN XIZMATDAMAN SIFATLI TO'LDIRISH МЧЖ</t>
  </si>
  <si>
    <t>СП JUST WATERS</t>
  </si>
  <si>
    <t>POYTAXT ADOLAT BUSINESS XK</t>
  </si>
  <si>
    <t>ISHONCHLIK BRO MCHJ</t>
  </si>
  <si>
    <t>OOO Universal Sell Business</t>
  </si>
  <si>
    <t>YTT ISMOILOVA DILNOZAXON BAHODIR QIZI</t>
  </si>
  <si>
    <t>PROF LAYN 2022 MCHJ</t>
  </si>
  <si>
    <t>ООО BEKABAD HOLDING</t>
  </si>
  <si>
    <t>Зангиота БХМ</t>
  </si>
  <si>
    <t>309489341</t>
  </si>
  <si>
    <t>31107896900028</t>
  </si>
  <si>
    <t>311270878</t>
  </si>
  <si>
    <t>507374932</t>
  </si>
  <si>
    <t>310728242</t>
  </si>
  <si>
    <t>307852525</t>
  </si>
  <si>
    <t>204339803</t>
  </si>
  <si>
    <t>310301617</t>
  </si>
  <si>
    <t>307405709</t>
  </si>
  <si>
    <t>308743461</t>
  </si>
  <si>
    <t>305407801</t>
  </si>
  <si>
    <t>505527006</t>
  </si>
  <si>
    <t>311194774</t>
  </si>
  <si>
    <t>305275864</t>
  </si>
  <si>
    <t>60208017200015</t>
  </si>
  <si>
    <t>309086614</t>
  </si>
  <si>
    <t>305437796</t>
  </si>
  <si>
    <t>2444067</t>
  </si>
  <si>
    <t>2480729</t>
  </si>
  <si>
    <t>2453355</t>
  </si>
  <si>
    <t>2441638</t>
  </si>
  <si>
    <t>2418414</t>
  </si>
  <si>
    <t>2440894</t>
  </si>
  <si>
    <t>2429700</t>
  </si>
  <si>
    <t>2445329</t>
  </si>
  <si>
    <t>2472384</t>
  </si>
  <si>
    <t>2472383</t>
  </si>
  <si>
    <t>2440866</t>
  </si>
  <si>
    <t>2429698</t>
  </si>
  <si>
    <t>2459876</t>
  </si>
  <si>
    <t>2483775</t>
  </si>
  <si>
    <t>2418327</t>
  </si>
  <si>
    <t>2445435</t>
  </si>
  <si>
    <t>2445439</t>
  </si>
  <si>
    <t>2468733</t>
  </si>
  <si>
    <t>2456854</t>
  </si>
  <si>
    <t>2458993</t>
  </si>
  <si>
    <t>2468216</t>
  </si>
  <si>
    <t>2478183</t>
  </si>
  <si>
    <t>2429729</t>
  </si>
  <si>
    <t>11.07.2024</t>
  </si>
  <si>
    <t>24.07.2024</t>
  </si>
  <si>
    <t>13.07.2024</t>
  </si>
  <si>
    <t>10.07.2024</t>
  </si>
  <si>
    <t>01.07.2024</t>
  </si>
  <si>
    <t>06.07.2024</t>
  </si>
  <si>
    <t>20.07.2024</t>
  </si>
  <si>
    <t>17.07.2024</t>
  </si>
  <si>
    <t>25.07.2024</t>
  </si>
  <si>
    <t>19.07.2024</t>
  </si>
  <si>
    <t>14.07.2024</t>
  </si>
  <si>
    <t>15.07.2024</t>
  </si>
  <si>
    <t>Услуга по выдаче заключения о моральном состоянии оборудования</t>
  </si>
  <si>
    <t>Зарядное устройство для аккумуляторных батареек</t>
  </si>
  <si>
    <t>Услуги по ремонту и техническому обслуживанию дизельгенератора</t>
  </si>
  <si>
    <t>Колодка тормозная</t>
  </si>
  <si>
    <t>Фильтр масляный</t>
  </si>
  <si>
    <t>Картридж для принтера</t>
  </si>
  <si>
    <t>Барабан для картриджа</t>
  </si>
  <si>
    <t>Журнал учета</t>
  </si>
  <si>
    <t>Термочек</t>
  </si>
  <si>
    <t>Масло моторное</t>
  </si>
  <si>
    <t>Чистоль</t>
  </si>
  <si>
    <t>Нить шпагат</t>
  </si>
  <si>
    <t>Тестер для диагностики электрооборудования</t>
  </si>
  <si>
    <t>Лаборатория глинистых растворов переносная</t>
  </si>
  <si>
    <t>Видеорегистратор</t>
  </si>
  <si>
    <t>Магнитный вал картриджа</t>
  </si>
  <si>
    <t>л</t>
  </si>
  <si>
    <t>YATT AXMEDOV MIROLIM MIRVALIYEVICH</t>
  </si>
  <si>
    <t>GLOBAL DEALER SYSTEM XK</t>
  </si>
  <si>
    <t>ЧП NURON SAVDO</t>
  </si>
  <si>
    <t>Мирзо улуғбек БХМ</t>
  </si>
  <si>
    <t>Кобалть замена масла Шелл 5/30 л4 Масляных фильтр Замена фильтр груби очистка Масла АКПП Фоссер л7 Замена инжекторы сальник чистка поддон.</t>
  </si>
  <si>
    <t>Кобалть услуга токаре замена гнездо кап ремонт ГБЦ Клапан 1 комп сальник 1 клапан Прокладка ГБЦ ГРМ сборе герметика рензасил коллектор прокладка Антифриз 5 кг Масла мотул 4л масляных фильтр Ремонт суппорта ремонт рулевой колонка</t>
  </si>
  <si>
    <t>HP 15s-fq5317TU (8U7) (Intel Core i5-1235U/ DDR4 8GB /SSD 512GB/ 15,6 FHD/ Intel Iris Xe Graphics/ Backlit/ Win11/ RU) Silver (9A8U7PA)</t>
  </si>
  <si>
    <t>Бумага Svetocopy A4, пл.80гр/м2, 1пач./2,5 кг</t>
  </si>
  <si>
    <t>Услуги по сервисному обслуживанию компьютерного и офисного оборудования, ремонт принтеров. В комплект услуг входит обязательно: 1.</t>
  </si>
  <si>
    <t>Пачка</t>
  </si>
  <si>
    <t>DINNUR FK MCHJ</t>
  </si>
  <si>
    <t>ЯТТ УМАРОВА ЗАХИРА ДАДАШОВНА</t>
  </si>
  <si>
    <t>SMART TEXNOLOGIKES MCHJ</t>
  </si>
  <si>
    <t>DIAMOND TIME WORLDWIDE MCHJ</t>
  </si>
  <si>
    <t>TRADE RETAIL 89 MCHJ</t>
  </si>
  <si>
    <t>OOO "VALSTATEX"</t>
  </si>
  <si>
    <t>ООО WOODLINE ALLIANCE</t>
  </si>
  <si>
    <t>Миробод  БХМ</t>
  </si>
  <si>
    <t xml:space="preserve"> 11.07.2024</t>
  </si>
  <si>
    <t>14.07.20024</t>
  </si>
  <si>
    <t>146000,00 </t>
  </si>
  <si>
    <t>284110,00 </t>
  </si>
  <si>
    <t>800000,00 </t>
  </si>
  <si>
    <t xml:space="preserve"> Услуга по ремонту счетно денежной машинки </t>
  </si>
  <si>
    <t xml:space="preserve"> Ручка канцелярская</t>
  </si>
  <si>
    <t>Веник</t>
  </si>
  <si>
    <t>Мышь компьютерная</t>
  </si>
  <si>
    <t>Средство для мытья пола</t>
  </si>
  <si>
    <t>Услуга по установке дверного замка</t>
  </si>
  <si>
    <t>Конструкция металлическая</t>
  </si>
  <si>
    <t>Кресло офисное</t>
  </si>
  <si>
    <t>хизмат</t>
  </si>
  <si>
    <t xml:space="preserve"> 730.00 </t>
  </si>
  <si>
    <t xml:space="preserve"> 121.21 </t>
  </si>
  <si>
    <t xml:space="preserve"> 22 999.00 </t>
  </si>
  <si>
    <t xml:space="preserve"> 17 400.00 </t>
  </si>
  <si>
    <t xml:space="preserve"> 28 411.00 </t>
  </si>
  <si>
    <t xml:space="preserve"> 15 900.00 </t>
  </si>
  <si>
    <t xml:space="preserve">800 000.00 </t>
  </si>
  <si>
    <t xml:space="preserve"> 4 287 333.00</t>
  </si>
  <si>
    <t xml:space="preserve"> 245 000.00 </t>
  </si>
  <si>
    <t>1 080 000.00</t>
  </si>
  <si>
    <t>ЧП SERGELI OBOD DIYOR</t>
  </si>
  <si>
    <t>ХК "GAMMA TONER TECHNOLOGY"</t>
  </si>
  <si>
    <t>ЧП KOBIL BARAKA FAYZ SIFAT</t>
  </si>
  <si>
    <t>OOO "AVVA TERMINAL TRADE"</t>
  </si>
  <si>
    <t>ООО MY OFFICE STATIONERY</t>
  </si>
  <si>
    <t>Юнусобод  БХМ</t>
  </si>
  <si>
    <t>Однаразвый прозрачный стакан для питья напиток 200 мл</t>
  </si>
  <si>
    <t>Мыло жидкое AXMA 1 кг Нежное. Не сушит и не раздражает нежную кожу рук, отлично удаляет загрязнения, хорошо пенится и надолго оставляет ощущение свежести. Обладает приятным ароматом. Способ применения: поверните носик следуя указателям на дозаторе, нанесите небольшое количество мыла на ладони, вспенить и смыть теплой водой. Подходит для всех типов кожи и для ежедневного использования. Состав: &gt;5% - &lt;20% анионные, амфотерные ПАВ, хлорид-натрия, глицерин, ароматизирующие вещества, комплексообразователи, регуляторы рН, функциональные добавки, консерванты, краситель. Условия хранения: хранить при температура от 0 до +25 С° в сухом месте. Меры предосторожности: оберегать от детей и животных, хранить отдельно от пищевых продуктов, избегать попадания в глаза, при попадании промыть водой!</t>
  </si>
  <si>
    <t>Заправка копировальных аппаратов Canon IR 2016/2018/2318/2420/2202/2204/2206 полностью совместимые модели (полный граммаж) .</t>
  </si>
  <si>
    <t>ВС20-1-0-ОБ Выключатель 2кл 16А откр.уст. ОКТАВА (белый)</t>
  </si>
  <si>
    <t>Дамас Набора корзины, диска сцепления и выжимного гм база ремонт МЕПП Моховик подшипник Целения трос Мотор сальник зад Главной тормозной цилиндр Замена масла Фоссер 3 л Масляных фильтр Жентра Замена масла Фоссер 4 л Масляных фильтр Бензонасоса сборе гм Чистка дросселя чистка инжекторов или замена инжектор Вентилятор шт 2 сборе Антифриз маннол 5 кг Лобовой стёкла оригинал Аккумулятор Делкор замена радиатор вентилятор Аргон сварка радиатора Установка лобовой стёкла ГМ база кап ремонт ходовой част Кобалть Гидравлика насос Масла фоссер 4л Масляных фильтр Бензонасоса сборе ремонт рулевой колонка ремонт коробка передача Дамас Масла фоссер л 3 Масляных фильтр Бензонасоса гм Главной тормозной цилиндр ремонт МКПП ркмонт карбюратор.</t>
  </si>
  <si>
    <t>Сорт С - Масса 1 м2, г- 80 - Толщина, микроны – 104 - Пухлость- 1,3 - Шероховатость, мл/мин – 225 - Непрозрачность, % не менее- 90 - Белизна CIE, % - 146 - Влажность, % - 4,6 Интегрированная система менеджмента сертифицирована на соответствие ISO 9001, ISO 14001, OHSAS 18001</t>
  </si>
  <si>
    <t>РУЧКА ШАРИКОВАЯ DELI 6506</t>
  </si>
  <si>
    <t>ТЕРМОБУМАГА 80-18-80м (диаметр 80 мм, длина 80 мм, втулка 26 мм) горизонтальная, АКЗЕНТ 80-18-80м должно быть написано внутри как на фото расмдаги махсулот такдим этилади !!!</t>
  </si>
  <si>
    <t>Yaroqsiz bo'lgan avtomobil, orgtexnika, med texnika va xar xil turdagi mebellarga yaroqsizlik haqida akt xulosa beramiz. Aktga asoslanib qonunda ko'rsatilganidek utilizatsiya qilib beramiz.</t>
  </si>
  <si>
    <t>JLJ KELAJAK XK</t>
  </si>
  <si>
    <t>"Nishon Group Product" ООО</t>
  </si>
  <si>
    <t>ООО TOPOSYOMKA SERVIS</t>
  </si>
  <si>
    <t>"Сарачбор Сайкал" ТСФ</t>
  </si>
  <si>
    <t>ЧП UNIVERSAL BISINESS TEAM</t>
  </si>
  <si>
    <t>COLD HOUSE MCHJ</t>
  </si>
  <si>
    <t>YTT Allayev Azizmurot Shomuratovich</t>
  </si>
  <si>
    <t>MAGIC LIVE MCHJ</t>
  </si>
  <si>
    <t>СП FAMILY GOOD LINE</t>
  </si>
  <si>
    <t>YATT XO‘JANOV ODILXON MAQSUDOVICH</t>
  </si>
  <si>
    <t>YATT ISLAMOV TURSUNBOY ARTIKOVICH</t>
  </si>
  <si>
    <t>"ELITE BOTTLERS" ХК</t>
  </si>
  <si>
    <t>OQTEPA MATBAA MCHJ</t>
  </si>
  <si>
    <t>REAL PRINT MCHJ</t>
  </si>
  <si>
    <t>Яшнабод  БХМ</t>
  </si>
  <si>
    <t>03 July 2024г</t>
  </si>
  <si>
    <t>04 July 2024г</t>
  </si>
  <si>
    <t>05 July 2024г</t>
  </si>
  <si>
    <t>06 July 2024г</t>
  </si>
  <si>
    <t>10 July 2024г</t>
  </si>
  <si>
    <t>12 July 2024г</t>
  </si>
  <si>
    <t>14 July 2024г</t>
  </si>
  <si>
    <t>17 July 2024г</t>
  </si>
  <si>
    <t>26 July 2024г</t>
  </si>
  <si>
    <t>Лента для ЭКГ
(термобумага)</t>
  </si>
  <si>
    <t>Чековая
лента</t>
  </si>
  <si>
    <t>Услуга по
топографической
съемке</t>
  </si>
  <si>
    <t>Услуга по ремонту
принтеров</t>
  </si>
  <si>
    <t>Бумага для офисной
техники белая</t>
  </si>
  <si>
    <t>Чернила</t>
  </si>
  <si>
    <t>Картридж для
принтера</t>
  </si>
  <si>
    <t>Фотобарабан</t>
  </si>
  <si>
    <t>Туба с
тонером</t>
  </si>
  <si>
    <t>Сервис и обслуживания компьютеров и
офисного оборудования</t>
  </si>
  <si>
    <t>Установка, переустановка и
заправка кондиционера</t>
  </si>
  <si>
    <t>Унитаз</t>
  </si>
  <si>
    <t>Замок для дверей</t>
  </si>
  <si>
    <t>Раковина</t>
  </si>
  <si>
    <t>Флаг Республики
Узбекистан</t>
  </si>
  <si>
    <t>Услуга по изготовлению из
фомекса герба и флага</t>
  </si>
  <si>
    <t>Услуга по изготовлению
мебельной продукции</t>
  </si>
  <si>
    <t>Сервис и обслуживание
транспортных средств</t>
  </si>
  <si>
    <t>Вода
природная</t>
  </si>
  <si>
    <t>Кассовая книга
валютная</t>
  </si>
  <si>
    <t>Стенд
информационный</t>
  </si>
  <si>
    <t>Услуга по изготовлению
печатей и штампов</t>
  </si>
  <si>
    <t>ООО IMPEKS GAZ SERVICE</t>
  </si>
  <si>
    <t>ORIENT VALUATION GROUP</t>
  </si>
  <si>
    <t>ООО UNIVERSAL GM AUTO</t>
  </si>
  <si>
    <t>FARXOD BIRJA TRADE MCHJ</t>
  </si>
  <si>
    <t>NEW STAR LUKS MCHJ</t>
  </si>
  <si>
    <t>ZEROMAX CONSULT MCHJ</t>
  </si>
  <si>
    <t>Поли-графия -А.И.К ХИЧСФ</t>
  </si>
  <si>
    <t>YTT DJUMANOV SHAVKAT AMANOVICH</t>
  </si>
  <si>
    <t>GOR-STROY-RESSURS MCHJ</t>
  </si>
  <si>
    <t>YTT USMONOVA SARVINOZ OLIMJON QIZI</t>
  </si>
  <si>
    <t>YTT ABDULLAYEV O‘ROL MUROD O‘G‘LI</t>
  </si>
  <si>
    <t>JAY SEVEN SMART MCHJ</t>
  </si>
  <si>
    <t>Гулистон  БХМ</t>
  </si>
  <si>
    <t>305930406</t>
  </si>
  <si>
    <t>308753687</t>
  </si>
  <si>
    <t>308163804</t>
  </si>
  <si>
    <t>310697425</t>
  </si>
  <si>
    <t>309368967</t>
  </si>
  <si>
    <t>311067377</t>
  </si>
  <si>
    <t>204384550</t>
  </si>
  <si>
    <t>30212716440017</t>
  </si>
  <si>
    <t>307448583</t>
  </si>
  <si>
    <t>42401976460027</t>
  </si>
  <si>
    <t>303055063</t>
  </si>
  <si>
    <t>40501776520030</t>
  </si>
  <si>
    <t>31708996430017</t>
  </si>
  <si>
    <t>310688816</t>
  </si>
  <si>
    <t>2424199</t>
  </si>
  <si>
    <t>2424224</t>
  </si>
  <si>
    <t>2435272</t>
  </si>
  <si>
    <t>2435317</t>
  </si>
  <si>
    <t>2435344</t>
  </si>
  <si>
    <t>2444864</t>
  </si>
  <si>
    <t>2448822</t>
  </si>
  <si>
    <t>2449062</t>
  </si>
  <si>
    <t>2449215</t>
  </si>
  <si>
    <t>2449253</t>
  </si>
  <si>
    <t>2449527</t>
  </si>
  <si>
    <t>2449922</t>
  </si>
  <si>
    <t>2449997</t>
  </si>
  <si>
    <t>2481228</t>
  </si>
  <si>
    <t>2482731</t>
  </si>
  <si>
    <t>2483071</t>
  </si>
  <si>
    <t>2483108</t>
  </si>
  <si>
    <t>2483110</t>
  </si>
  <si>
    <t>2483163</t>
  </si>
  <si>
    <t>2483172</t>
  </si>
  <si>
    <t>04.07.2024</t>
  </si>
  <si>
    <t>07.07.2024</t>
  </si>
  <si>
    <t>12.07.2024</t>
  </si>
  <si>
    <t>Услуга по установке газового оборудования в транспортные средства</t>
  </si>
  <si>
    <t>Услуга по оценке зданий и сооружений</t>
  </si>
  <si>
    <t>Услуга по переоборудованию автотранспортных средств на спец тип</t>
  </si>
  <si>
    <t>Работы электромонтажные прочие, не включенные в другие группировки</t>
  </si>
  <si>
    <t>Услуга типографий</t>
  </si>
  <si>
    <t>Услуга по организации культурных и образовательных мероприятий</t>
  </si>
  <si>
    <t>Рассада Антирринум</t>
  </si>
  <si>
    <t>Сеянец Пальмы</t>
  </si>
  <si>
    <t>Рассада Спатифиллум</t>
  </si>
  <si>
    <t>Рассада Замиокулькаса</t>
  </si>
  <si>
    <t>Драцена</t>
  </si>
  <si>
    <t>POWER AKKUMLYATOR MCHJ</t>
  </si>
  <si>
    <t>Худудий Электр тармоклари</t>
  </si>
  <si>
    <t>PRINT DARXAN MCHJ</t>
  </si>
  <si>
    <t>ООО PAPER NUKUS</t>
  </si>
  <si>
    <t>ООО IBM-BUSINESS-C</t>
  </si>
  <si>
    <t>ООО MAXSUS DIZ TAZALAW2</t>
  </si>
  <si>
    <t>YTT BOZOROV I S</t>
  </si>
  <si>
    <t>ООО WATER SOFT</t>
  </si>
  <si>
    <t>YYT KAMALOV T A</t>
  </si>
  <si>
    <t>ООО ГЛОБАЛ АВТОТЕХСЕРВИС</t>
  </si>
  <si>
    <t>Қорақалпоғистон  БХМ</t>
  </si>
  <si>
    <t>автошины</t>
  </si>
  <si>
    <t>испытане электроборудования, заземление</t>
  </si>
  <si>
    <t xml:space="preserve">баннер </t>
  </si>
  <si>
    <t>информ табличка</t>
  </si>
  <si>
    <t>вывеска</t>
  </si>
  <si>
    <t>чековый лента  для терминал</t>
  </si>
  <si>
    <t>услуги по ремонту  и запрвака принтеров</t>
  </si>
  <si>
    <t>огнезащитная обработка деревянных конструкций</t>
  </si>
  <si>
    <t>доступ к информ коммуникац сети интернет</t>
  </si>
  <si>
    <t>источние бесперебойного питания</t>
  </si>
  <si>
    <t>вода 18,9 л</t>
  </si>
  <si>
    <t>ремонт кондиционеров</t>
  </si>
  <si>
    <t>ремонт автомашины</t>
  </si>
  <si>
    <t>замена моторного масла</t>
  </si>
  <si>
    <t>услуг</t>
  </si>
  <si>
    <t>куслуга</t>
  </si>
  <si>
    <t>AMINJON KANS SAVDO MCHJ</t>
  </si>
  <si>
    <t>"IMKON NEW PRINT" MCHJ</t>
  </si>
  <si>
    <t>YANGIYER BREND MCHJ</t>
  </si>
  <si>
    <t>Нукус ш.</t>
  </si>
  <si>
    <t>Гулистон  ш.</t>
  </si>
  <si>
    <t>Тошкент в.</t>
  </si>
  <si>
    <t>Жиззах ш.</t>
  </si>
  <si>
    <t>Булунғур т.</t>
  </si>
  <si>
    <t>Андижон ш.</t>
  </si>
  <si>
    <t>Фарғона  ш.</t>
  </si>
  <si>
    <t>Термиз ш.</t>
  </si>
  <si>
    <t>Навоий ш.</t>
  </si>
  <si>
    <t>Бухоро ш.</t>
  </si>
  <si>
    <t>302007755</t>
  </si>
  <si>
    <t>310055495</t>
  </si>
  <si>
    <t>306982910</t>
  </si>
  <si>
    <t>Самарқанд  БХМ</t>
  </si>
  <si>
    <t>Самарқанд ш.</t>
  </si>
  <si>
    <t>2422808</t>
  </si>
  <si>
    <t>2432497</t>
  </si>
  <si>
    <t>2435141</t>
  </si>
  <si>
    <t>2443917</t>
  </si>
  <si>
    <t>Чековая лента</t>
  </si>
  <si>
    <t>Услуга по тиражированию документов</t>
  </si>
  <si>
    <t>Сургуч</t>
  </si>
  <si>
    <t>"Vodiy asl vositachi"  МЧЖ</t>
  </si>
  <si>
    <t>ХАМАЛ ХК</t>
  </si>
  <si>
    <t>OTASH SIFAT МЧЖ</t>
  </si>
  <si>
    <t>UMBRO ACTIVE MCHJ</t>
  </si>
  <si>
    <t>ООО Gamma Project Servis</t>
  </si>
  <si>
    <t>"Наманган канцеляриялари " МЧЖ</t>
  </si>
  <si>
    <t>Наманган  БХМ</t>
  </si>
  <si>
    <t>Наманган ш.</t>
  </si>
  <si>
    <t>308442314</t>
  </si>
  <si>
    <t>202270877</t>
  </si>
  <si>
    <t>302642845</t>
  </si>
  <si>
    <t>311437604</t>
  </si>
  <si>
    <t>300061770</t>
  </si>
  <si>
    <t>302285214</t>
  </si>
  <si>
    <t>2447054</t>
  </si>
  <si>
    <t>2452041</t>
  </si>
  <si>
    <t>2457634</t>
  </si>
  <si>
    <t>2462621</t>
  </si>
  <si>
    <t>2469521</t>
  </si>
  <si>
    <t>2469526</t>
  </si>
  <si>
    <t>2469527</t>
  </si>
  <si>
    <t>2477880</t>
  </si>
  <si>
    <t>2480831</t>
  </si>
  <si>
    <t>2480832</t>
  </si>
  <si>
    <t>2480833</t>
  </si>
  <si>
    <t>12.07.2024 09:06:26</t>
  </si>
  <si>
    <t>13.07.2024 15:25:27</t>
  </si>
  <si>
    <t>14.07.2024 19:45:27</t>
  </si>
  <si>
    <t>17.07.2024 19:45:55</t>
  </si>
  <si>
    <t>19.07.2024 19:35:49</t>
  </si>
  <si>
    <t>19.07.2024 19:35:52</t>
  </si>
  <si>
    <t>23.07.2024 17:24:26</t>
  </si>
  <si>
    <t>24.07.2024 20:15:31</t>
  </si>
  <si>
    <t>24.07.2024 20:15:32</t>
  </si>
  <si>
    <t>LED панель</t>
  </si>
  <si>
    <t>Шины пневматические для легкового автомобиля</t>
  </si>
  <si>
    <t>DIAS MEGA BEST MCHJ</t>
  </si>
  <si>
    <t>Узок бобо фирмаси</t>
  </si>
  <si>
    <t>АЗИЗБЕК ОФСЕТ БАРАКА МЧЖ</t>
  </si>
  <si>
    <t>ИП "Муллажонов</t>
  </si>
  <si>
    <t>"PROM ZONE" MCHJ</t>
  </si>
  <si>
    <t>KESH SMART SALE XK</t>
  </si>
  <si>
    <t>"Алфия" МЧЖ</t>
  </si>
  <si>
    <t>ИП Абдуллаев Махмуд</t>
  </si>
  <si>
    <t>"MAQOM PLAZA" MCHJ</t>
  </si>
  <si>
    <t>Шахрисабз  БХМ</t>
  </si>
  <si>
    <t>Шахрисабз ш.</t>
  </si>
  <si>
    <t>Туалетная бумага</t>
  </si>
  <si>
    <t>скорошивател</t>
  </si>
  <si>
    <t>Пловая тряпка</t>
  </si>
  <si>
    <t>Услуг видеонаблюдения</t>
  </si>
  <si>
    <t>Услуг капитал ремонт автомашина</t>
  </si>
  <si>
    <t>изготовление Книги</t>
  </si>
  <si>
    <t>краска цветного принтера</t>
  </si>
  <si>
    <t>мехмонхона хизмати</t>
  </si>
  <si>
    <t>"ОТАХОH" ХСИЧК</t>
  </si>
  <si>
    <t>Радий МЧЖ</t>
  </si>
  <si>
    <t>MCHJ ZILOLA AVTO SERVIS</t>
  </si>
  <si>
    <t>OLIM ODIL OMON MCHJ</t>
  </si>
  <si>
    <t>ООО IDEAL SARI SISTEM</t>
  </si>
  <si>
    <t>YTT FAYZIYEV AKMAL ABDUVALI O‘G‘LI</t>
  </si>
  <si>
    <t>NIXOL TEXNO MARKETS MCHJ</t>
  </si>
  <si>
    <t>ЧП TERRA STUDIO</t>
  </si>
  <si>
    <t>Хоразм БХМ</t>
  </si>
  <si>
    <t>урганч ш.</t>
  </si>
  <si>
    <t>596192102</t>
  </si>
  <si>
    <t>203355025</t>
  </si>
  <si>
    <t>202232449</t>
  </si>
  <si>
    <t>303408604</t>
  </si>
  <si>
    <t>310521976</t>
  </si>
  <si>
    <t>305626735</t>
  </si>
  <si>
    <t>51206016450026</t>
  </si>
  <si>
    <t>305944253</t>
  </si>
  <si>
    <t>310466958</t>
  </si>
  <si>
    <t>306476954</t>
  </si>
  <si>
    <t>2432126</t>
  </si>
  <si>
    <t>2432202</t>
  </si>
  <si>
    <t>2434723</t>
  </si>
  <si>
    <t>2432440</t>
  </si>
  <si>
    <t>2433114</t>
  </si>
  <si>
    <t>2432380</t>
  </si>
  <si>
    <t>2432073</t>
  </si>
  <si>
    <t>2433082</t>
  </si>
  <si>
    <t>2432266</t>
  </si>
  <si>
    <t>2432148</t>
  </si>
  <si>
    <t>2432419</t>
  </si>
  <si>
    <t>2464087</t>
  </si>
  <si>
    <t>2462939</t>
  </si>
  <si>
    <t>2462940</t>
  </si>
  <si>
    <t>2466013</t>
  </si>
  <si>
    <t>2444410</t>
  </si>
  <si>
    <t>06.07.2024 17:26:15</t>
  </si>
  <si>
    <t>06.07.2024 17:35:51</t>
  </si>
  <si>
    <t>07.07.2024 15:16:33</t>
  </si>
  <si>
    <t>06.07.2024 18:25:30</t>
  </si>
  <si>
    <t>07.07.2024 09:46:22</t>
  </si>
  <si>
    <t>06.07.2024 18:06:28</t>
  </si>
  <si>
    <t>06.07.2024 17:16:06</t>
  </si>
  <si>
    <t>07.07.2024 09:45:47</t>
  </si>
  <si>
    <t>06.07.2024 17:46:11</t>
  </si>
  <si>
    <t>06.07.2024 17:26:37</t>
  </si>
  <si>
    <t>06.07.2024 18:16:10</t>
  </si>
  <si>
    <t>18.07.2024 12:16:38</t>
  </si>
  <si>
    <t>18.07.2024 09:25:42</t>
  </si>
  <si>
    <t>18.07.2024 19:46:26</t>
  </si>
  <si>
    <t>11.07.2024 12:56:32</t>
  </si>
  <si>
    <t>Краска для цветного принтера</t>
  </si>
  <si>
    <t>Услуга по обслуживанию охранно-пожарного видеонаблюдения</t>
  </si>
  <si>
    <t>Клавиатура</t>
  </si>
  <si>
    <t>Шкаф картотечный металлический</t>
  </si>
  <si>
    <t>Телевизор</t>
  </si>
  <si>
    <t>Услуга по изготовление букв из акрила</t>
  </si>
  <si>
    <t>Услуга по текущему ремонту систем кондиционирования и вентиляции помещений</t>
  </si>
  <si>
    <t>"Туронбанк" АТБнинг июль ойида амалга оширилган харидлар тўғрисидаги маълумот</t>
  </si>
  <si>
    <t>"Туронбанк" АТБнинг августь ойида амалга оширилган харидлар тўғрисидаги маълумот</t>
  </si>
  <si>
    <t>7 750 000</t>
  </si>
  <si>
    <t>1 715 000</t>
  </si>
  <si>
    <t>"ASL BARAKA TEXNOLOGIYA" MCHJ</t>
  </si>
  <si>
    <t>48 000 000</t>
  </si>
  <si>
    <t>110 000 000</t>
  </si>
  <si>
    <t>Моноблок</t>
  </si>
  <si>
    <t>AROMA FRESH AIR</t>
  </si>
  <si>
    <t>Ароматизатор</t>
  </si>
  <si>
    <t>SAM ZARSHED MCHJ</t>
  </si>
  <si>
    <t>7 344 000</t>
  </si>
  <si>
    <t>ООО UNICODE</t>
  </si>
  <si>
    <t>4,345,560,606</t>
  </si>
  <si>
    <t>Продукты программные и услуги по разработке программного обеспечения; консультационные и аналогичные услуги в области информационных технологий</t>
  </si>
  <si>
    <t>Часы умные</t>
  </si>
  <si>
    <t>9 200 000</t>
  </si>
  <si>
    <t>Мобильный телефон (смартфон)</t>
  </si>
  <si>
    <t>MICHIGAN MCHJ</t>
  </si>
  <si>
    <t>51 000 000</t>
  </si>
  <si>
    <t>108 000 000</t>
  </si>
  <si>
    <t>5 750 000</t>
  </si>
  <si>
    <t>Кондиционер промышленный</t>
  </si>
  <si>
    <t>594 000</t>
  </si>
  <si>
    <t>Штамп</t>
  </si>
  <si>
    <t>3 425 000</t>
  </si>
  <si>
    <t>2 800 000</t>
  </si>
  <si>
    <t>MARS SMART SALE MCHJ</t>
  </si>
  <si>
    <t>13 370 000</t>
  </si>
  <si>
    <t>18 600 000</t>
  </si>
  <si>
    <t>OOO Test Gaz Servis</t>
  </si>
  <si>
    <t>9 063 893</t>
  </si>
  <si>
    <t>Услуга по проверке ультразвукового электронного счетчика газа</t>
  </si>
  <si>
    <t>MCHJ "BAYSHUBAR-TAHIATASH"</t>
  </si>
  <si>
    <t>1 100 000</t>
  </si>
  <si>
    <t>Калькулятор электронный</t>
  </si>
  <si>
    <t>YTT STAMOVA ZIYODA ALIMOVNA</t>
  </si>
  <si>
    <t>382 220</t>
  </si>
  <si>
    <t>MEXRINISSO BOZOROVA MCHJ</t>
  </si>
  <si>
    <t>1 777 776</t>
  </si>
  <si>
    <t>Кубок наградной</t>
  </si>
  <si>
    <t>PUNOY MCHJ</t>
  </si>
  <si>
    <t>269 100</t>
  </si>
  <si>
    <t>Медаль</t>
  </si>
  <si>
    <t>INVEST GROUP CENTRE” МЧЖ</t>
  </si>
  <si>
    <t>9 000 000</t>
  </si>
  <si>
    <t>Услуги спортивных организаций</t>
  </si>
  <si>
    <t>ООО ACTION-MCFR MEDIAGURUHI</t>
  </si>
  <si>
    <t>4 210 678</t>
  </si>
  <si>
    <t>5 900 000</t>
  </si>
  <si>
    <t>ALLAYEVA NARGIZA ABDUXALILOVNA</t>
  </si>
  <si>
    <t>24 982 361</t>
  </si>
  <si>
    <t>Услуга по садоводству</t>
  </si>
  <si>
    <t>7 560 000</t>
  </si>
  <si>
    <t>MODERN DEAL MCHJ</t>
  </si>
  <si>
    <t>22 100 000</t>
  </si>
  <si>
    <t>Строительно монтажные работы</t>
  </si>
  <si>
    <t>TARGET WAY MCHJ</t>
  </si>
  <si>
    <t>24 800 000</t>
  </si>
  <si>
    <t>MOHINUR INOYAT QIZI</t>
  </si>
  <si>
    <t>31 050 000</t>
  </si>
  <si>
    <t>Открытки</t>
  </si>
  <si>
    <t>20 899 365</t>
  </si>
  <si>
    <t>Услуга по ремонту и техническому обслуживанию оборудования сауны и бассейна</t>
  </si>
  <si>
    <t>ABDURAXIMOV MURODBEK ABDUVASIQ O‘G‘LI</t>
  </si>
  <si>
    <t>13 398 000</t>
  </si>
  <si>
    <t>Кофемашина</t>
  </si>
  <si>
    <t>ООО UNIVERSAL BUSSINES PARTNER</t>
  </si>
  <si>
    <t>2 999 000</t>
  </si>
  <si>
    <t>Услуга по капитальному ремонту электрического оборудования</t>
  </si>
  <si>
    <t>CHINA TEXNO MCHJ</t>
  </si>
  <si>
    <t>63 232 001</t>
  </si>
  <si>
    <t>Портмоне</t>
  </si>
  <si>
    <t>"BRESSO" MCHJ</t>
  </si>
  <si>
    <t>76 809 600</t>
  </si>
  <si>
    <t>Папка кожаная</t>
  </si>
  <si>
    <t>8 800 000</t>
  </si>
  <si>
    <t>19 921 663</t>
  </si>
  <si>
    <t>8 700 000</t>
  </si>
  <si>
    <t>Световые буквы</t>
  </si>
  <si>
    <t>1 267 000</t>
  </si>
  <si>
    <t>2 700 000</t>
  </si>
  <si>
    <t>OOO "AHBOR-REYTING"</t>
  </si>
  <si>
    <t>12 000 000</t>
  </si>
  <si>
    <t>Оказание рейтинговых услуг</t>
  </si>
  <si>
    <t>"YOQUB DOVUD" mas`uliyati cheklangan jamiyati</t>
  </si>
  <si>
    <t>08,08,2024</t>
  </si>
  <si>
    <t xml:space="preserve">0066804,08,2024 й даги Шартнома № 2517764 га асосан 200 пачка ок когоз олиш учун кучирилди. (Бухоро БХМ)	</t>
  </si>
  <si>
    <t>KONSULTASIYA-EKSPERT BAXOLASH MCHJ</t>
  </si>
  <si>
    <t>14,08,2024</t>
  </si>
  <si>
    <t xml:space="preserve">00668П/О, 29,07,2024 Й ДАГИ ШАРТНОМА №2497699 ГА АСОСАН ДАВЛАТ РАКАИ 80/HA 954 ДВИГАТЕЛ РАКАМИ СD6068L31835 ТРАКТОРНИ БАХОЛАШ ХИЗМАТИ УЧУН КУЧИРИЛДИ. (БУХОРО БХМ). (№000232, ОБЩ. СУММА 2670000 UZS, ОТ 13.08.2024Г.)	</t>
  </si>
  <si>
    <t>HISTORIC XK</t>
  </si>
  <si>
    <t>27,08,2024</t>
  </si>
  <si>
    <t xml:space="preserve">0066821,08,2024 й даги шартнома №2564956 га асосан Туронбанк Бухоро БХМ хизмат машиналарини навбатдаги тамирлаш ва мой алмаштириш хизмати учун кучирилди (Бухоро БХМ)	</t>
  </si>
  <si>
    <t>"SARMAX PET INVEST" MChJ</t>
  </si>
  <si>
    <t>0066824.08.2024 й даги шартнома №2573131 га асосан 200 тара дона ичимлик суви олиш учун кучирилди Бухоро БХМ</t>
  </si>
  <si>
    <t>FOR THE FUTURE-KAGAN MChJ</t>
  </si>
  <si>
    <t>28,08,2024</t>
  </si>
  <si>
    <t>0066815,08,2024 й шартнома №2545521 га асосан Туронбанк Бухоро БХМ компиютер ва принтер курилмаларини тамирлаш харажати учун кучирилди. (Бухоро БХМ)</t>
  </si>
  <si>
    <t>Қарши БХМ</t>
  </si>
  <si>
    <t>Қарши ш</t>
  </si>
  <si>
    <t>KOMFORT MOBILE SYSTEMS MCHJ</t>
  </si>
  <si>
    <t>"УЗОК БОБО" ХИЧСФ</t>
  </si>
  <si>
    <t>OOO PLAY THE STOCK MARKET</t>
  </si>
  <si>
    <t>ZULFINA AYSBERG ХК</t>
  </si>
  <si>
    <t>Услуга по среднему ремонту сплит кондиционеров</t>
  </si>
  <si>
    <t>ILHOM PRINT MCHJ</t>
  </si>
  <si>
    <t>ТУРОБОВ НУСРАТИЛЛО НЕМАТОВИЧ</t>
  </si>
  <si>
    <t>Услуга по профилактике принтера</t>
  </si>
  <si>
    <t>UNEVER IDEAL MCHJ</t>
  </si>
  <si>
    <t>"XUMO ASL TULPORI" xususiy korxonasi</t>
  </si>
  <si>
    <t>"GOLD PAPER GROWN" хусусий корхонаси</t>
  </si>
  <si>
    <t>Услуга по изготовлению и установке информационного стенда</t>
  </si>
  <si>
    <t>EUROPEGAS МЧЖ</t>
  </si>
  <si>
    <t>URGANCH UNIVERSAL BAHOLASH М</t>
  </si>
  <si>
    <t>Услуга по экспертизе отчетов об оценке</t>
  </si>
  <si>
    <t>Половая тряпка</t>
  </si>
  <si>
    <t>MULK SERVIS BAHOLASH MCHJ</t>
  </si>
  <si>
    <t>ООО NAVOI AUTO TRACK</t>
  </si>
  <si>
    <t>Услуга по GPS навигации</t>
  </si>
  <si>
    <t>ASILA-NIGINA RAVNAQI OK</t>
  </si>
  <si>
    <t>Услуга по изгатовление букв из акрила</t>
  </si>
  <si>
    <t>203345994</t>
  </si>
  <si>
    <t>2515658</t>
  </si>
  <si>
    <t>04.08.2024 12:06:01</t>
  </si>
  <si>
    <t>Сортировщик банкнот</t>
  </si>
  <si>
    <t>2574105</t>
  </si>
  <si>
    <t>24.08.2024 12:35:52</t>
  </si>
  <si>
    <t>NANO TECHNOLOGY 001 MCHJ</t>
  </si>
  <si>
    <t>308890329</t>
  </si>
  <si>
    <t>2505955</t>
  </si>
  <si>
    <t>01.08.2024 17:57:17</t>
  </si>
  <si>
    <t>2547152</t>
  </si>
  <si>
    <t>15.08.2024 16:33:47</t>
  </si>
  <si>
    <t>2551883</t>
  </si>
  <si>
    <t>16.08.2024 17:45:37</t>
  </si>
  <si>
    <t>2561931</t>
  </si>
  <si>
    <t>21.08.2024 10:56:00</t>
  </si>
  <si>
    <t>2567195</t>
  </si>
  <si>
    <t>22.08.2024 14:46:59</t>
  </si>
  <si>
    <t>Бумага туалетная</t>
  </si>
  <si>
    <t>2567212</t>
  </si>
  <si>
    <t>22.08.2024 14:47:26</t>
  </si>
  <si>
    <t>2567232</t>
  </si>
  <si>
    <t>22.08.2024 14:47:55</t>
  </si>
  <si>
    <t>2567458</t>
  </si>
  <si>
    <t>22.08.2024 15:27:37</t>
  </si>
  <si>
    <t xml:space="preserve">2528146
</t>
  </si>
  <si>
    <t>09.08.2024</t>
  </si>
  <si>
    <t>Батареи аккумуляторные
свинцово-кислотные</t>
  </si>
  <si>
    <t xml:space="preserve">ООО MAX KANS
</t>
  </si>
  <si>
    <t xml:space="preserve">Конверт бумажный не предназначенный для
почтовых отправлений </t>
  </si>
  <si>
    <t>ЯККА ТАРТИБДАГИ ТАДБИРКОР РАХИМОВ БАХОДИР НАЖМИЕВИЧ</t>
  </si>
  <si>
    <t>10.08.2024</t>
  </si>
  <si>
    <t xml:space="preserve">Услуга по замене
масла
</t>
  </si>
  <si>
    <t>SAMARQAND HAMKOR BAXO MCHJ</t>
  </si>
  <si>
    <t>11.08.2024</t>
  </si>
  <si>
    <t>Услуга по оценке
основных средств</t>
  </si>
  <si>
    <t>ООО WIP DOER</t>
  </si>
  <si>
    <t>14.08.2024</t>
  </si>
  <si>
    <t>Вода питьевая
упакованная</t>
  </si>
  <si>
    <t>YTT SIRLIBOYEV ABDULLO MUZAFFAR O‘G‘LI</t>
  </si>
  <si>
    <t>22.08.2024</t>
  </si>
  <si>
    <t>Сервис и обслуживания компьютеров
и офисного оборудования</t>
  </si>
  <si>
    <t>"Tamavola" mas`uliyati cheklangan jamiyati</t>
  </si>
  <si>
    <t>204267743</t>
  </si>
  <si>
    <t>2526292</t>
  </si>
  <si>
    <t>08.08.2024 15:55:49</t>
  </si>
  <si>
    <t>MUXAMMAD SURXON MCHJ</t>
  </si>
  <si>
    <t>309674888</t>
  </si>
  <si>
    <t>2527080</t>
  </si>
  <si>
    <t>08.08.2024 17:26:54</t>
  </si>
  <si>
    <t>CHAQMOQ MAKVIN MCHJ</t>
  </si>
  <si>
    <t>311505155</t>
  </si>
  <si>
    <t>2527174</t>
  </si>
  <si>
    <t>08.08.2024 17:36:37</t>
  </si>
  <si>
    <t>2527179</t>
  </si>
  <si>
    <t>08.08.2024 17:36:39</t>
  </si>
  <si>
    <t>2527205</t>
  </si>
  <si>
    <t>08.08.2024 17:37:33</t>
  </si>
  <si>
    <t>2527218</t>
  </si>
  <si>
    <t>08.08.2024 17:37:59</t>
  </si>
  <si>
    <t>THE STOCK MCHJ</t>
  </si>
  <si>
    <t>310774646</t>
  </si>
  <si>
    <t>2527294</t>
  </si>
  <si>
    <t>08.08.2024 17:47:59</t>
  </si>
  <si>
    <t>Скоба сшивающая</t>
  </si>
  <si>
    <t>2527307</t>
  </si>
  <si>
    <t>08.08.2024 17:48:18</t>
  </si>
  <si>
    <t>POSITIVE MEGA PHONE MCHJ</t>
  </si>
  <si>
    <t>309670807</t>
  </si>
  <si>
    <t>2532542</t>
  </si>
  <si>
    <t>10.08.2024 11:56:45</t>
  </si>
  <si>
    <t>306064525</t>
  </si>
  <si>
    <t>2535760</t>
  </si>
  <si>
    <t>11.08.2024 11:25:49</t>
  </si>
  <si>
    <t>Услуга по обслуживанию и ремонту транспортных средств</t>
  </si>
  <si>
    <t>ЧП GLOBAL KLASTER</t>
  </si>
  <si>
    <t>306171400</t>
  </si>
  <si>
    <t>2557906</t>
  </si>
  <si>
    <t>18.08.2024 16:15:53</t>
  </si>
  <si>
    <t>2558003</t>
  </si>
  <si>
    <t>18.08.2024 16:26:30</t>
  </si>
  <si>
    <t>Услуга по замене дозирующего лезвия картриджа</t>
  </si>
  <si>
    <t>2558020</t>
  </si>
  <si>
    <t>18.08.2024 16:26:59</t>
  </si>
  <si>
    <t>2558065</t>
  </si>
  <si>
    <t>18.08.2024 16:36:01</t>
  </si>
  <si>
    <t>2558086</t>
  </si>
  <si>
    <t>18.08.2024 16:36:26</t>
  </si>
  <si>
    <t>2558100</t>
  </si>
  <si>
    <t>18.08.2024 16:36:46</t>
  </si>
  <si>
    <t>"CHASHMA SUVLAR" MCHJ</t>
  </si>
  <si>
    <t>309678953</t>
  </si>
  <si>
    <t>2560779</t>
  </si>
  <si>
    <t>19.08.2024 14:27:38</t>
  </si>
  <si>
    <t>"Suvmaxsussozlash" MCHJ</t>
  </si>
  <si>
    <t>200474806</t>
  </si>
  <si>
    <t>2562852</t>
  </si>
  <si>
    <t>21.08.2024 12:15:49</t>
  </si>
  <si>
    <t>Услуги по монтажу электрощита</t>
  </si>
  <si>
    <t>2569734</t>
  </si>
  <si>
    <t>23.08.2024 10:35:51</t>
  </si>
  <si>
    <t>2569751</t>
  </si>
  <si>
    <t>23.08.2024 10:36:26</t>
  </si>
  <si>
    <t>2579388</t>
  </si>
  <si>
    <t>25.08.2024 19:35:25</t>
  </si>
  <si>
    <t>2579829</t>
  </si>
  <si>
    <t>26.08.2024 08:27:16</t>
  </si>
  <si>
    <t>Ko`hna Xovos Turizim MCHJ</t>
  </si>
  <si>
    <t>309326092</t>
  </si>
  <si>
    <t>2511886</t>
  </si>
  <si>
    <t>Услуги туристических агентств, туроператоров и прочие услуги по бронированию и сопутствующие им услуги</t>
  </si>
  <si>
    <t>ASROR XONDAMIR ABROR MCHJ</t>
  </si>
  <si>
    <t>303984862</t>
  </si>
  <si>
    <t>2558953</t>
  </si>
  <si>
    <t>Оборудование компьютерное, электронное и оптическое</t>
  </si>
  <si>
    <t>ИП «PARDAYEV MUHAMMADJON OʻKTAM OʻGʻLI»</t>
  </si>
  <si>
    <t>551519680</t>
  </si>
  <si>
    <t>2564359</t>
  </si>
  <si>
    <t>Услуги по ремонту компьютеров, предметов личного потребления и бытовых товаров</t>
  </si>
  <si>
    <t>2573698</t>
  </si>
  <si>
    <t>Напитки</t>
  </si>
  <si>
    <t xml:space="preserve">HMC U MCHJ </t>
  </si>
  <si>
    <t>UZ-2024-599</t>
  </si>
  <si>
    <t>XUDOYORXON QO'QON OK</t>
  </si>
  <si>
    <t>2536628</t>
  </si>
  <si>
    <t>11.08.2024 14:25:37</t>
  </si>
  <si>
    <t>"UNIX" УКУВ-КОМПЬЮТЕР МАРКАЗИ МЧЖ</t>
  </si>
  <si>
    <t>200149084</t>
  </si>
  <si>
    <t>2559180</t>
  </si>
  <si>
    <t>18.08.2024 19:55:25</t>
  </si>
  <si>
    <t>Услуга по текущему ремонту компьютерного оборудования</t>
  </si>
  <si>
    <t>АБДУЖАЛИЛОВ ДОНИЁРЖОН РАХИМБЕРДИЕВИЧ</t>
  </si>
  <si>
    <t>601479858</t>
  </si>
  <si>
    <t>2535975</t>
  </si>
  <si>
    <t>11.08.2024 12:06:02</t>
  </si>
  <si>
    <t>2536028</t>
  </si>
  <si>
    <t>11.08.2024 12:25:51</t>
  </si>
  <si>
    <t>Стремянка</t>
  </si>
  <si>
    <t>ABDUFAZO TRADE</t>
  </si>
  <si>
    <t>308921059</t>
  </si>
  <si>
    <t>2536120</t>
  </si>
  <si>
    <t>11.08.2024 12:35:27</t>
  </si>
  <si>
    <t>Урна</t>
  </si>
  <si>
    <t>YTT XUDOYBERDIYEV YIGITALI OTABEK O‘G‘LI</t>
  </si>
  <si>
    <t>51707046130080</t>
  </si>
  <si>
    <t>2548321</t>
  </si>
  <si>
    <t>15.08.2024 18:55:36</t>
  </si>
  <si>
    <t>Стабилизатор напряжения</t>
  </si>
  <si>
    <t>YORQIN ХУСУСИЙ И.Ч ФИРМАСИ</t>
  </si>
  <si>
    <t>203604774</t>
  </si>
  <si>
    <t>2549004</t>
  </si>
  <si>
    <t>16.08.2024 09:55:53</t>
  </si>
  <si>
    <t>2549018</t>
  </si>
  <si>
    <t>16.08.2024 09:56:18</t>
  </si>
  <si>
    <t>2516347</t>
  </si>
  <si>
    <t>04.08.2024 15:26:48</t>
  </si>
  <si>
    <t>Жесткий диск</t>
  </si>
  <si>
    <t>2516889</t>
  </si>
  <si>
    <t>04.08.2024 16:46:07</t>
  </si>
  <si>
    <t>Блок питания</t>
  </si>
  <si>
    <t>2517346</t>
  </si>
  <si>
    <t>04.08.2024 17:37:02</t>
  </si>
  <si>
    <t>Полиграфическая продукция</t>
  </si>
  <si>
    <t>2526500</t>
  </si>
  <si>
    <t>08.08.2024 16:17:24</t>
  </si>
  <si>
    <t>2526537</t>
  </si>
  <si>
    <t>08.08.2024 16:18:36</t>
  </si>
  <si>
    <t>2526549</t>
  </si>
  <si>
    <t>08.08.2024 16:25:37</t>
  </si>
  <si>
    <t>2526588</t>
  </si>
  <si>
    <t>08.08.2024 16:27:21</t>
  </si>
  <si>
    <t>2526592</t>
  </si>
  <si>
    <t>08.08.2024 16:27:22</t>
  </si>
  <si>
    <t>2526610</t>
  </si>
  <si>
    <t>08.08.2024 16:27:50</t>
  </si>
  <si>
    <t>2526654</t>
  </si>
  <si>
    <t>08.08.2024 16:36:33</t>
  </si>
  <si>
    <t>2526672</t>
  </si>
  <si>
    <t>08.08.2024 16:37:07</t>
  </si>
  <si>
    <t>2533699</t>
  </si>
  <si>
    <t>10.08.2024 16:56:22</t>
  </si>
  <si>
    <t>Услуга по ремонту системы контроля и управления доступом</t>
  </si>
  <si>
    <t xml:space="preserve">SP MIX TRADE </t>
  </si>
  <si>
    <t>бумага А4</t>
  </si>
  <si>
    <t>ОООASR COMPUTER SERVIS</t>
  </si>
  <si>
    <t>услуги по ремонту принтеров</t>
  </si>
  <si>
    <t>DARXAN AVTOTEX  MCHJ</t>
  </si>
  <si>
    <t>замена моторного масло</t>
  </si>
  <si>
    <t>ООО KONCTOVARI OPTOM NKS</t>
  </si>
  <si>
    <t>клей канцелярский</t>
  </si>
  <si>
    <t>ALIMA OLYMP PLUS мчж</t>
  </si>
  <si>
    <t>услуга по изготовл реклам  световых букв</t>
  </si>
  <si>
    <t>ООО ASIA ONLINE</t>
  </si>
  <si>
    <t>ремонт счетных машин</t>
  </si>
  <si>
    <t>AZIQ AWQAT TAMIYNAT MCHJ</t>
  </si>
  <si>
    <t>Г/1</t>
  </si>
  <si>
    <t>иехмонхона хизмати</t>
  </si>
  <si>
    <t>ООО ABAKUS NKS</t>
  </si>
  <si>
    <t>одноразовые стаканы</t>
  </si>
  <si>
    <t>POLISPEKTR NUKUS МЧЖ</t>
  </si>
  <si>
    <t>изготовление реклам проукции (паучок)</t>
  </si>
  <si>
    <t>GOLD  ECO WATER MCHJ</t>
  </si>
  <si>
    <t>306565154</t>
  </si>
  <si>
    <t>2528904</t>
  </si>
  <si>
    <t>09.08.2024 11:28:13</t>
  </si>
  <si>
    <t>JIZZAX PRINT M.Ch.J.</t>
  </si>
  <si>
    <t>201000294</t>
  </si>
  <si>
    <t>2533392</t>
  </si>
  <si>
    <t>10.08.2024 15:05:50</t>
  </si>
  <si>
    <t>2533462</t>
  </si>
  <si>
    <t>10.08.2024 15:45:54</t>
  </si>
  <si>
    <t>2533464</t>
  </si>
  <si>
    <t>2533609</t>
  </si>
  <si>
    <t>10.08.2024 16:45:36</t>
  </si>
  <si>
    <t>RASTR PLYUS PRINT M.Ch.J.</t>
  </si>
  <si>
    <t>305492460</t>
  </si>
  <si>
    <t>2535784</t>
  </si>
  <si>
    <t>11.08.2024 11:35:21</t>
  </si>
  <si>
    <t>DJIZZAKH MAXSUS TAMINOT XK</t>
  </si>
  <si>
    <t>309352458</t>
  </si>
  <si>
    <t>2535814</t>
  </si>
  <si>
    <t>11.08.2024 11:36:04</t>
  </si>
  <si>
    <t>Средства моющие для стекол и зеркал</t>
  </si>
  <si>
    <t>ООО ZARA SIRUN</t>
  </si>
  <si>
    <t>306726910</t>
  </si>
  <si>
    <t>2542179</t>
  </si>
  <si>
    <t>14.08.2024 12:05:50</t>
  </si>
  <si>
    <t>Услуга оценки дефектности и утилизации морально устаревшего оборудования и приборов</t>
  </si>
  <si>
    <t>PROBOOK FAMILY MCHJ</t>
  </si>
  <si>
    <t>310644768</t>
  </si>
  <si>
    <t>2559046</t>
  </si>
  <si>
    <t>18.08.2024 19:06:24</t>
  </si>
  <si>
    <t>Термопринтер</t>
  </si>
  <si>
    <t>ООО GIGABAYTE</t>
  </si>
  <si>
    <t>306002879</t>
  </si>
  <si>
    <t>2559069</t>
  </si>
  <si>
    <t>18.08.2024 19:15:57</t>
  </si>
  <si>
    <t>Адаптер USB</t>
  </si>
  <si>
    <t>2562656</t>
  </si>
  <si>
    <t>21.08.2024 11:37:38</t>
  </si>
  <si>
    <t>Бумага немелованная для печати</t>
  </si>
  <si>
    <t>пач.</t>
  </si>
  <si>
    <t>2562666</t>
  </si>
  <si>
    <t>21.08.2024 11:45:51</t>
  </si>
  <si>
    <t>2562667</t>
  </si>
  <si>
    <t>2562668</t>
  </si>
  <si>
    <t>2562681</t>
  </si>
  <si>
    <t>21.08.2024 11:46:18</t>
  </si>
  <si>
    <t>2566844</t>
  </si>
  <si>
    <t>22.08.2024 13:26:20</t>
  </si>
  <si>
    <t>2566845</t>
  </si>
  <si>
    <t xml:space="preserve">"EMAN" </t>
  </si>
  <si>
    <t>Диван</t>
  </si>
  <si>
    <t xml:space="preserve">Xon Internet Portal </t>
  </si>
  <si>
    <t>16,08,2024</t>
  </si>
  <si>
    <t>Услуга по сервисному обслуживанию компьютерного и офисного оборудования</t>
  </si>
  <si>
    <t>шартли бирлик</t>
  </si>
  <si>
    <t xml:space="preserve">SMART WISE ROBOTS MCHJ </t>
  </si>
  <si>
    <t>19,08,2024</t>
  </si>
  <si>
    <t xml:space="preserve"> Установка и настройка терминала</t>
  </si>
  <si>
    <t xml:space="preserve">ООО NEW SOLUTION SERVICE </t>
  </si>
  <si>
    <t xml:space="preserve"> Терминал распознавания лиц</t>
  </si>
  <si>
    <t xml:space="preserve"> DENDROBIUM COSMETICS</t>
  </si>
  <si>
    <t>21,08,2024</t>
  </si>
  <si>
    <t xml:space="preserve"> Мыло туалетное жидкое</t>
  </si>
  <si>
    <t xml:space="preserve"> ООО UMAKANSUL BUSINESS </t>
  </si>
  <si>
    <t xml:space="preserve">DESKFORM MCHJ </t>
  </si>
  <si>
    <t>25,08,2024</t>
  </si>
  <si>
    <t xml:space="preserve"> Бумага для офисной техники белая</t>
  </si>
  <si>
    <t xml:space="preserve"> BIG FOUR SUPPLIER MCHJ </t>
  </si>
  <si>
    <t xml:space="preserve"> Средства моющие для туалетов и ванных комнат</t>
  </si>
  <si>
    <t xml:space="preserve">ELITE BOTTLERS ХК </t>
  </si>
  <si>
    <t xml:space="preserve"> Вода питьевая упакованная</t>
  </si>
  <si>
    <t xml:space="preserve">KANS SHOP MCHJ </t>
  </si>
  <si>
    <t xml:space="preserve"> Тряпка для очистки поверхностей</t>
  </si>
  <si>
    <t>YaTT MUHAMMADIYEV SUNNATULLA ISMATULLAYEVICH</t>
  </si>
  <si>
    <t>Услуга по изготовлению и установке металлических стеллажей</t>
  </si>
  <si>
    <t>2511947</t>
  </si>
  <si>
    <t>03.08.2024</t>
  </si>
  <si>
    <t>2523976</t>
  </si>
  <si>
    <t>07.08.2024</t>
  </si>
  <si>
    <t>2523979</t>
  </si>
  <si>
    <t>ООО BATTLE TECHNIQUE</t>
  </si>
  <si>
    <t>308094559</t>
  </si>
  <si>
    <t>2530453</t>
  </si>
  <si>
    <t>2549617</t>
  </si>
  <si>
    <t>16.08.2024</t>
  </si>
  <si>
    <t>AQUA SENSE GROUP XK</t>
  </si>
  <si>
    <t>310703883</t>
  </si>
  <si>
    <t>2552672</t>
  </si>
  <si>
    <t>17.08.2024</t>
  </si>
  <si>
    <t>2557880</t>
  </si>
  <si>
    <t>18.08.2024</t>
  </si>
  <si>
    <t>2557969</t>
  </si>
  <si>
    <t>2560780</t>
  </si>
  <si>
    <t>19.08.2024</t>
  </si>
  <si>
    <t>YTT BOQIJONOV MA’RUFJON MUXAMMADJON O‘G‘LI</t>
  </si>
  <si>
    <t>31607987030046</t>
  </si>
  <si>
    <t>2563279</t>
  </si>
  <si>
    <t>21.08.2024</t>
  </si>
  <si>
    <t>YTT GAYIMOV LAZIZ ABDURASUL O‘G‘LI</t>
  </si>
  <si>
    <t>31606931580040</t>
  </si>
  <si>
    <t>2572879</t>
  </si>
  <si>
    <t>24.08.2024</t>
  </si>
  <si>
    <t>2572882</t>
  </si>
  <si>
    <t>2572904</t>
  </si>
  <si>
    <t>2572926</t>
  </si>
  <si>
    <t>08 август 2024г</t>
  </si>
  <si>
    <t>Шины пневматические для
легкового автомобиля</t>
  </si>
  <si>
    <t>11 август 2024г</t>
  </si>
  <si>
    <t>17 август 2024г</t>
  </si>
  <si>
    <t>Услуга по обследованию и экспертизе
технического состояния оборудования</t>
  </si>
  <si>
    <t>Негазированная Вода питьевая бутилированная 18,9 л Elite производится в Хумсане хранят в специальных затемненных проветриваемых складах помещениях предохраняемых от попадания влаги при температуре +5 С до +20 с предоставит воду как на фото .</t>
  </si>
  <si>
    <t>денежные бандероли для разных купюр , размер 58 мм х 280 мм</t>
  </si>
  <si>
    <t>"LIDER TEAM" mas`uliyati cheklangan jamiyati</t>
  </si>
  <si>
    <t>Тип коммутатора управляемый L2 Интерфейсы Тип основных портов FastEthernet 10/100/1000BASE-T RJ-45 24 POE 1G SFP 4 (Combo) Консольный порт RJ45 Количество основных портов по 24 на каждом Питание Напряжение питания ~220V AC Блоки питания AC: 100V-240V, 50Hz±10%, 400 W Бюджет PoE 370 W Cтандарт PoE 802.3af; 802.3at L2 функционал Количество VLAN 4096 Размер таблицы MAC адресов 8000 Агрегирование портов LACP 802.3ad Multicast IGMP v1/v2/v3 Snooping, MVR, Fast-leave, Multicast Filter Количество multicast групп 512 Коммутационная матрица 56 Gbps Скорость пересылки 42 Mpps Управление и мониторинг Console, Telnet, SSH v1/2, HTTP, HTTPS, SNMP v1/v2/v3, RMON, TFTP, FTP, SFTP, NTP, ZTP (Zero Touch Provisioning), SPAN, RSPAN Физические характеристики Коммутатор PXT-S2780G-24T-POE -1ед, PXT-S2780G-24T-4ед, Шнур питания, для монтажа в стойку, консольный кабель, противоскользящая накладка Диапазон рабочих температур, °C от 0 до 50 Система охлаждения Активная Габариты (ШхГхВ) 280 x 180 x 44мм Вес 3 kg MTBF &gt; 50 000 ч Размещение Монтируемые в стойку</t>
  </si>
  <si>
    <t>Комплект</t>
  </si>
  <si>
    <t>YTT AZIMOVA GULBAHOR MARLENOVNA</t>
  </si>
  <si>
    <t>-</t>
  </si>
  <si>
    <t>Мелкий электрический или механический ремонт на месте. Замена пускового конденсатора компрессора. Замена пускового конденсатора вентилятора. Замена эл. магнитного пускателя. Замена сетевого фильтра. Пайка медной трубы (одна точка). Замена платы электронного управления во внутреннем блоке или трансформатора. Восстановление электрической схемы наружного блока. Восстановление электрической схемы внутреннего блока. Замена радиодеталей системы электронного управления. Замена термо-токового реле компрессора. Замена платы электронного управления во внешнем блоке. Замена электродвигателя вентилятора внешнего блока. Замена электродвигателя вентилятора внутреннего блока. Замена или ремонт крыльчатки вентилятора внутреннего блока. Замена или ремонт крыльчатки вентилятора внешнего блока. Замена или ремонт стойки вентилятора внешнего блока. Замена шагового двигателя жалюзи. Замена шторок жалюзи или их ремонт. Замена температурного датчика. Замена испарителя или конденсатора. Ремонт испарителя или конденсатора. Замена компрессора до 3,5 кВт Замена компрессора от 3,6 кВт до 7 кВт Замена компрессора от 10 кВт Замена масла компрессора Замена теплового насоса (четырех-ходового клапана) Замена или ремонт катушки 4-х ходового клапана Замена 2;3-х ходового клапана. Ремонт трассы (исправление дефектов). Вальцовка трубы 1/4,3/8,1/2,3/4………. Ремонт дренажной системы. Замена дренажной трубки (за 1 м без штробы ) Устранение засора в дренажной системе длиной до 10 м. Продувка, промывка дренажной системы. Замена дренажного насоса.(помпы) Замена дроссель клапана (капилляр) Осушение, продувка, Опресовка, (осушка) трассы АЗОТОМ.системы кондиционера Замена нипеля Тест на кислотность масла. Заправка или дозаправка агрегата хладагентом (без учёта стоимости хладагента). Дозаправка хладагентом системы R-22 кондиционера, за кг. Дозаправка хладагентом системы R-410 кондиционера, за кг. Дозаправка хладагентом системы R-407 кондиционера, за кг. Заправка френоном, установка трубки. Профилактика Диагностика</t>
  </si>
  <si>
    <t>YTT SALAXITDINOV JAXONGIR JAMSHID O‘G‘LI</t>
  </si>
  <si>
    <t>Скоросшиватель бумажный Genius мелованный картон с коричневым оборотом, пл. 300 гр/м2</t>
  </si>
  <si>
    <t>ООО INNOVATION PROJECT PROGRAMS</t>
  </si>
  <si>
    <t>Tarkibi - 100% tabiiy lateks Qoplama rangi - sariq Ishchi qo'lqoplari bugungi kunda eng mashhur ish kiyimlari turlaridan biri bo'lib, qo'llarni salbiy omillar ta'siridan, shuningdek, ish jarayonida ularning kuchli ifloslanishidan himoya qilishga qaratilgan.Biz sotadigan ish qo'lqoplari qo'llaringizni himoya qilish imkonini beradi. kesish va o'tkir narsalar, past va yuqori haroratlar, elektr toki urishi, kimyoviy moddalar, axloqsizlik, sirpanish va boshqa omillar.</t>
  </si>
  <si>
    <t>Chevrolet Монтаж де монтаж газ обородина для транспортных средства Акт обрисовка водяной обрисовка Сварочного работа Бонус Аддинол 5/40 Услуга электрика ремонт редуктор Ремонт редуктор или замена редуктор чистка инжекторов или замена инжекторов замен ГБС прокладка Замена помпа Замена ГРМ Услуга токарей Ремонт ГБС кап ремонт ходовой част очистка система топлива очистка система вода охлаждения ремонт печка радиатор,</t>
  </si>
  <si>
    <t>YTT BOZOROV INOMJON SAFARTOSH O‘G‘LI</t>
  </si>
  <si>
    <t>Предусмотреть производство работ в рабочее и внерабочее время, а так же выходные или праздничные дни, либо в ночное время с 20-00 до 07-00 утра для обеспечения безостановочного производственного процесса компании. № 1 Этапы работ по монтажу СКС: - Укладка трасс; - Формирование пучков и их крепление; - Маркировка трасс; - Монтаж коммутационного оборудования - Монтаж коммутационных шнуров (патч-корды); - Маркировка портов. №2 Наладка и установка телекоммуникационного шкафа Этапы работ сборка по телекоммуникационного шкафа 1. Наладка и установка оптический кросс 4 порта в шкаф 2. Наладка и установка коммутатора в шкаф 3. Наладка и установка кабельный органайзер в шкаф 4. Наладка и установка патч панел в шкаф 5. Кроссировка патч-панелей 6. Наладка и установка маршрутизатора в шкаф 7. Наладка и установка блок розеток 1U пду 9 гнезд в шкаф №3 Настройка коммутатор Этапы работы настройка маршрутизатор и коммутатор - Базовая настройка - Настройка интерфейсы управления - Сетевые настройки - Настройка SSH - Настройка SNTP - Настройка портов - Настройка Syslog - Настройка SMTP - Настройка VLAN - Настройка Port Based VLAN - Настройка Port security VLAN - Настройка VLAN Trunking - Настройка LoopbackDetection (LBD) Вес товар доставлять заказчиком. Управляемый коммутатор уровня L2 PXT-S2780G-24T 5 шт</t>
  </si>
  <si>
    <t>Автоматический аэрозольный освежитель воздуха «Поляна» - революционная новинка на рынке освежителей воздуха. Автоматический спрей разработан специально, чтобы использовать аромат в вашем доме. "Glade" будет автоматически распылять свежий, легкий аромат с заданными интервалами. Вы можете выбрать 3 разных интервала - 9, 18 и 36 минут. «Поляна» подсказывает вам, когда необходимо заменить сменный баллон с помощью красного индикатора. Продукты «AirWick» универсальны в коллекции: они подходят для ароматизации любых помещений в доме, ванных комнатах, туалете, прихожей. В комплект: - входит диспенсер; - сменный баллон; - 2 батарейки</t>
  </si>
  <si>
    <t>SOBIROV DONIYORBEK ULUG‘BEK</t>
  </si>
  <si>
    <t>Освежитель воздуха Air-Smart 300ml c разными запахами</t>
  </si>
  <si>
    <t>LOYIHA SMETA EXPERTIZA MCHJ</t>
  </si>
  <si>
    <t>Разработка проектно-сметной документации здание и сооружении, проведение экспертизы. Проведение экспертизы ГОСТ строй. Разработка дефектного акта. Тщательное исследование улицы. Разработать смету. Разработка проектно-сметной документации на текущий ремонт</t>
  </si>
  <si>
    <t>FINANCE CONSULTING BUSINESS</t>
  </si>
  <si>
    <t>DOMESTOS Чистящее средство БЕЛОСНЕЖНЫЙ 750мл</t>
  </si>
  <si>
    <t>Калькулятор - компактный, прочный и надежный. Его удобство оценят и взрослые и дети. Калькулятор производит все основные арифметические действия, вычисление с памятью, вычисление с процентами и возведение в степень</t>
  </si>
  <si>
    <t>Скобы №23/10 500 шт. Deli - Скобы для степлера Deli применяются для скрепления листов бумаги и являются незаменимой канцелярской принадлежностью.</t>
  </si>
  <si>
    <t>Универсальное хозяйственное мыло "Donya" с ароматом лайма: Освежающая Чистота для Вашего Дома! В упаковке 4 куска по 250гр.</t>
  </si>
  <si>
    <t>Краска акварельная Trodat 7011 (blue) синяя, водная основа. Штемпельная краска 28г.</t>
  </si>
  <si>
    <t>GOLD STEP-EXPERT MCHJ</t>
  </si>
  <si>
    <t>Қурилиш лойиҳаларини экспертизадан ўтказувчи юридик шахсларни аккредитациядан ўтказилганлиги тўғрисида гувоҳнрмага эга бўлган ташкилот томонидан лойиҳа ва смета ҳужжатларини шаҳарсозлик ҳужжатларини экспертизадан ўтказиш хизмати (товар белгиси - экспертиза хулосаси)</t>
  </si>
  <si>
    <t>ООО "PROMTOVAR"</t>
  </si>
  <si>
    <t>одноразовые бумажные стаканчики емкость: 180 мл Импортированный продукт Сертифицировано промышленной безопасностью с двойным покрытием гарантировано термостойкое качество рекомендуется для медицинского использования Также продается Корзинка, Feed up, Б1</t>
  </si>
  <si>
    <t>LEVELUP LINE MCHJ</t>
  </si>
  <si>
    <t>Специальный шпагат используется совместно с пластиковыми или свинцовыми пломбами для опечатывания инкассаторских сумок, посылок, корреспонденции, мешков с наличностью и т.д. Обладает высокой прочностью и износостойкостью, устойчив к перепаду температур и внешним воздействиям. Легко вставляется в отверстие пломбы.</t>
  </si>
  <si>
    <t>Кг</t>
  </si>
  <si>
    <t>"Асилбек Нурли Келажак" хусусий корхонаси</t>
  </si>
  <si>
    <t>Полиэтиленовые мешки для вакуумной упаковки денег Толщина: 0.6- 0.8 Полиэтиленовые мешки и пакеты для вакуумной упаковки денег а также различных продуктов питания. Пленка полиэтиленовая – является одним из самых распространенных полимерных материалов.</t>
  </si>
  <si>
    <t>Шт</t>
  </si>
  <si>
    <t>YTT TADJIMURATOV BAXODIR INOYAT O‘G‘LI</t>
  </si>
  <si>
    <t>Звонок беспроводной Elektrostandard IP44 черный a045577 Размеры Ширина, мм 81 Высота, мм 81 Глубина, мм 25</t>
  </si>
  <si>
    <t>Сhevrolet Замена масла LUQI MOLY 8100 5/30 Масляных фильтр салон фильтр воздушного фильтр инжектор 1 комп Бабина 1 комп Радиатор кондиционера трубка кондиционера компрессор кондиционера Натяжител генератора Генератор коллектор прокладка гранат сальник.</t>
  </si>
  <si>
    <t>BUSINESS RING MCHJ</t>
  </si>
  <si>
    <t>Ручка шариковая Focus Icy Luxor син. 1762.50Box 16402</t>
  </si>
  <si>
    <t>Стиральный порошок Зеленый чай ручная стирка -250 гр</t>
  </si>
  <si>
    <t>Упак</t>
  </si>
  <si>
    <t>ООО UMAKANSUL BUSINESS</t>
  </si>
  <si>
    <t>Питьевая вода Just Water 18.9 литровая (с возвратом тары)</t>
  </si>
  <si>
    <t>ГУР насос ГМ для автомобили Жентра бонус установка</t>
  </si>
  <si>
    <t>OOO COMFORD ECO SERVISE</t>
  </si>
  <si>
    <t>Авто шина Charmhоо 195/65/15 На бонус пере бортовка балансировка
Развал схождения шлифовка барабан и дисков</t>
  </si>
  <si>
    <t>"Туронбанк" АТБнинг Сентябр ойида амалга оширилган харидлар тўғрисидаги маълумот</t>
  </si>
  <si>
    <t>1 150 000,00</t>
  </si>
  <si>
    <t>Reyting xizmatlarini ko‘rsatish</t>
  </si>
  <si>
    <t>1 370 000,00</t>
  </si>
  <si>
    <t>Avtomobil gilamchalari</t>
  </si>
  <si>
    <t>xizmat</t>
  </si>
  <si>
    <t>20 475 000,00</t>
  </si>
  <si>
    <t>Illyuminatsion chiroqlar bilan bezatish xizmati</t>
  </si>
  <si>
    <t>13 000 000,00</t>
  </si>
  <si>
    <t>Charm papka</t>
  </si>
  <si>
    <t>ONIX PRINT</t>
  </si>
  <si>
    <t>9 444 000,00</t>
  </si>
  <si>
    <t>Bloknot</t>
  </si>
  <si>
    <t>25 650 000,00</t>
  </si>
  <si>
    <t>Oʻquv seminarini tashkillashtirish xizmati</t>
  </si>
  <si>
    <t>xodim soni</t>
  </si>
  <si>
    <t>504 000,00</t>
  </si>
  <si>
    <t>Qadoqlangan ichimlik suvi</t>
  </si>
  <si>
    <t>ООО ECO PARTNER</t>
  </si>
  <si>
    <t>2 800 000,00</t>
  </si>
  <si>
    <t>Rangli metall parchalarini yigʻish va tayyorlash</t>
  </si>
  <si>
    <t>8 064 000,00</t>
  </si>
  <si>
    <t>Qog‘oz salfetkalari</t>
  </si>
  <si>
    <t>488 000,00 </t>
  </si>
  <si>
    <t>10 000 000,00</t>
  </si>
  <si>
    <t>Yo‘lovchilarni buyurtma bo‘yicha avtobusda tashish xizmati</t>
  </si>
  <si>
    <t>ООО “NEFTEGAZ GLOBAL NORM”</t>
  </si>
  <si>
    <t>749 999,00 </t>
  </si>
  <si>
    <t>Ilmiy-texnik ishlanma bo‘yicha xizmat</t>
  </si>
  <si>
    <t>4 197 000,00</t>
  </si>
  <si>
    <t>Porshenli dvigatellarni ishga tushirish uchun qo‘rg‘oshinli akkumulyator</t>
  </si>
  <si>
    <t>21 500 000,00</t>
  </si>
  <si>
    <t>Noutbuk</t>
  </si>
  <si>
    <t>500 000,00 </t>
  </si>
  <si>
    <t>Tashqi ta'sirlardan himoyalovchi trikotaj qo‘lqoplari</t>
  </si>
  <si>
    <t>TURK SHANAY BIZNES</t>
  </si>
  <si>
    <t>270 000,00</t>
  </si>
  <si>
    <t>Qattiq xo‘jalik sovuni</t>
  </si>
  <si>
    <t>254 200 000,00</t>
  </si>
  <si>
    <t>Planshet kompyuter</t>
  </si>
  <si>
    <t>65 800 000,00</t>
  </si>
  <si>
    <t>Televizor</t>
  </si>
  <si>
    <t>ООО ELEARNING SPACE</t>
  </si>
  <si>
    <t>306,036,640.00</t>
  </si>
  <si>
    <t>на предоставление права использования программного обеспечения (ПО) на условиях простой (неисключительной) лицензии</t>
  </si>
  <si>
    <t>программного обеспечения </t>
  </si>
  <si>
    <t>BELTELEKOM MCHJ</t>
  </si>
  <si>
    <t>1,108,800,000.00</t>
  </si>
  <si>
    <t>Отбор на поставку и внедрение CRM для автоматизации продаж и отношений с клиентами АКБ “Туронбанк”</t>
  </si>
  <si>
    <t>автоматизации продаж и отношений с клиентами </t>
  </si>
  <si>
    <t>SVYAZ SYSTEMS MCHJ</t>
  </si>
  <si>
    <t>310916934</t>
  </si>
  <si>
    <t>3507519.1.1</t>
  </si>
  <si>
    <t>23.09.2024</t>
  </si>
  <si>
    <t>1512000</t>
  </si>
  <si>
    <t>Телефон аппарати</t>
  </si>
  <si>
    <t>3</t>
  </si>
  <si>
    <t>504000</t>
  </si>
  <si>
    <t>3507522.1.1</t>
  </si>
  <si>
    <t>8933280</t>
  </si>
  <si>
    <t>60</t>
  </si>
  <si>
    <t>148888</t>
  </si>
  <si>
    <t>308412572</t>
  </si>
  <si>
    <t>3507526.1.1</t>
  </si>
  <si>
    <t>3750000</t>
  </si>
  <si>
    <t>Принтер картриджи</t>
  </si>
  <si>
    <t>15</t>
  </si>
  <si>
    <t>250000</t>
  </si>
  <si>
    <t>OOO MARS SMART SALE</t>
  </si>
  <si>
    <t>307314860</t>
  </si>
  <si>
    <t>3507527.1.1</t>
  </si>
  <si>
    <t>1275000</t>
  </si>
  <si>
    <t>85000</t>
  </si>
  <si>
    <t>YATT NORMURODOV SHERZOD SHERALI OG'LI</t>
  </si>
  <si>
    <t>51107055360043</t>
  </si>
  <si>
    <t>3507531.1.1</t>
  </si>
  <si>
    <t>8580000</t>
  </si>
  <si>
    <t>Оператив хотира</t>
  </si>
  <si>
    <t>30</t>
  </si>
  <si>
    <t>286000</t>
  </si>
  <si>
    <t>MA`RUF OTA MED RETSEPT MCHJ</t>
  </si>
  <si>
    <t>305096454</t>
  </si>
  <si>
    <t>3507534.1.1</t>
  </si>
  <si>
    <t>388800</t>
  </si>
  <si>
    <t>Тонометры механические</t>
  </si>
  <si>
    <t>2</t>
  </si>
  <si>
    <t>194400</t>
  </si>
  <si>
    <t>YATT  SHAROPOVA ZULXUMOR G‘AYRATOVNA</t>
  </si>
  <si>
    <t>3509323.1.1</t>
  </si>
  <si>
    <t>25.09.2024</t>
  </si>
  <si>
    <t>5700666</t>
  </si>
  <si>
    <t>Кўпфункцияли мослама (КФМ)</t>
  </si>
  <si>
    <t>2850333</t>
  </si>
  <si>
    <t xml:space="preserve"> Ятт   МАРДОНОВ ФАРИДЖОН ЭРКИНОВИЧ</t>
  </si>
  <si>
    <t>514151978</t>
  </si>
  <si>
    <t>3509630.1.1</t>
  </si>
  <si>
    <t>1682000.01</t>
  </si>
  <si>
    <t>Сув учун кулер</t>
  </si>
  <si>
    <t>1</t>
  </si>
  <si>
    <t>ЯККА ТАРТИБДАГИ ТАДБИРКОР</t>
  </si>
  <si>
    <t>51511016600011</t>
  </si>
  <si>
    <t>3516134.1.1</t>
  </si>
  <si>
    <t>26.09.2024</t>
  </si>
  <si>
    <t>32474831.5</t>
  </si>
  <si>
    <t>Услуга по изготовлению видеоролика</t>
  </si>
  <si>
    <t>"Energota'mir - Servis" MChJ</t>
  </si>
  <si>
    <t>30,08,2024</t>
  </si>
  <si>
    <t>00668 За Оборудование электрическое, договор №2592364 от 30.08.2024 от ИНН: 201055108(TURON BANK АТБ) xarid.uzex.uz (Электронный магазин)</t>
  </si>
  <si>
    <t>TUFALANG MALL MCHJ</t>
  </si>
  <si>
    <t>15,09,2024</t>
  </si>
  <si>
    <t>00668 За Услуги сухопутного и трубопроводного транспорта, договор №2628108 от 15.09.2024 от ИНН: 201055108(TURON BANK АТБ) xarid.uzex.uz (Электронный магазин)</t>
  </si>
  <si>
    <t>усл</t>
  </si>
  <si>
    <t>00668 За Услуги по ремонту и монтажу машин и оборудования, договор №2628123 от 15.09.2024 от ИНН: 201055108(TURON BANK АТБ) xarid.uzex.uz (Электронный магазин)</t>
  </si>
  <si>
    <t>00668 За Машины и оборудование, не включенные в другие группиро, договор №2628188 от 15.09.2024 от ИНН: 201055108(TURON BANK АТБ) xarid.uzex.uz (Электронный магазин)</t>
  </si>
  <si>
    <t>OOO TEPLOTRONIKA</t>
  </si>
  <si>
    <t>16,09,2024</t>
  </si>
  <si>
    <t>00668 За Услуги в области архитектуры и инженерно-технического, договор №2630921 от 16.09.2024 от ИНН: 201055108(TURON BANK АТБ) xarid.uzex.uz (Электронный магазин)</t>
  </si>
  <si>
    <t>HAYITOVA GULNORA MCHJ</t>
  </si>
  <si>
    <t>21,09,2024</t>
  </si>
  <si>
    <t>00668 За Изделия резиновые и пластмассовые, договор №2646809 от 21.09.2024 от ИНН: 201055108(TURON BANK АТБ) xarid.uzex.uz (Электронный магазин)</t>
  </si>
  <si>
    <t>25,09,2024</t>
  </si>
  <si>
    <t>00668 За Бумага и изделия из бумаги, договор №2655984 от 25.09.2024 от ИНН: 201055108(TURON BANK АТБ) xarid.uzex.uz (Электронный магазин)</t>
  </si>
  <si>
    <t>00668 За Бумага и изделия из бумаги, договор №2646815 от 21.09.2024 от ИНН: 201055108(TURON BANK АТБ) xarid.uzex.uz (Электронный магазин)</t>
  </si>
  <si>
    <t>00668 За Машины и оборудование, не включенные в другие группиро, договор №2646814 от 21.09.2024 от ИНН: 201055108(TURON BANK АТБ) xarid.uzex.uz (Электронный магазин)</t>
  </si>
  <si>
    <t>00668 За Бумага и изделия из бумаги, договор №2646810 от 21.09.2024 от ИНН: 201055108(TURON BANK АТБ) xarid.uzex.uz (Электронный магазин)</t>
  </si>
  <si>
    <t>00668 За Бумага и изделия из бумаги, договор №2646808 от 21.09.2024 от ИНН: 201055108(TURON BANK АТБ) xarid.uzex.uz (Электронный магазин)</t>
  </si>
  <si>
    <t>00668 За Продукты минеральные неметаллические прочие, договор №2646807 от 21.09.2024 от ИНН: 201055108(TURON BANK АТБ) xarid.uzex.uz (Электронный магазин)</t>
  </si>
  <si>
    <t>00668 За Бумага и изделия из бумаги, договор №2646806 от 21.09.2024 от ИНН: 201055108(TURON BANK АТБ) xarid.uzex.uz (Электронный магазин)</t>
  </si>
  <si>
    <t>00668 За Бумага и изделия из бумаги, договор №2646804 от 21.09.2024 от ИНН: 201055108(TURON BANK АТБ) xarid.uzex.uz (Электронный магазин)</t>
  </si>
  <si>
    <t>00668 За Бумага и изделия из бумаги, договор №2646803 от 21.09.2024 от ИНН: 201055108(TURON BANK АТБ) xarid.uzex.uz (Электронный магазин)</t>
  </si>
  <si>
    <t>YATT ISMOILOV ODILJON OLIMJON O‘G‘LI</t>
  </si>
  <si>
    <t>Сервис и обслуживания компьютеров и офисного оборудования</t>
  </si>
  <si>
    <t>Посуда одноразовая пластмассовая</t>
  </si>
  <si>
    <t>AVTO-SERVIS-222 MCHJ</t>
  </si>
  <si>
    <t>SARLOCHIN BIZNES SENTR MCHJ</t>
  </si>
  <si>
    <t>Модемы</t>
  </si>
  <si>
    <t>2627149</t>
  </si>
  <si>
    <t>15.09.2024 09:05:24</t>
  </si>
  <si>
    <t>ООО EXCLUSIVE KLIMAT GROUP 2020</t>
  </si>
  <si>
    <t>307726823</t>
  </si>
  <si>
    <t>2636226</t>
  </si>
  <si>
    <t>19.09.2024 09:46:23</t>
  </si>
  <si>
    <t>MIRSULTAN PLUS MCHJ</t>
  </si>
  <si>
    <t>311432334</t>
  </si>
  <si>
    <t>2644501</t>
  </si>
  <si>
    <t>21.09.2024 11:26:55</t>
  </si>
  <si>
    <t>Картон канцелярский</t>
  </si>
  <si>
    <t>2644502</t>
  </si>
  <si>
    <t>2644503</t>
  </si>
  <si>
    <t>2644511</t>
  </si>
  <si>
    <t>21.09.2024 11:35:35</t>
  </si>
  <si>
    <t>2644515</t>
  </si>
  <si>
    <t>21.09.2024 11:35:48</t>
  </si>
  <si>
    <t>EVEREST STUDY МЧЖ</t>
  </si>
  <si>
    <t>304361814</t>
  </si>
  <si>
    <t>2645451</t>
  </si>
  <si>
    <t>21.09.2024 14:56:34</t>
  </si>
  <si>
    <t>ООО KAMOLXON 95 SERVICE</t>
  </si>
  <si>
    <t>307478769</t>
  </si>
  <si>
    <t>2645465</t>
  </si>
  <si>
    <t>21.09.2024 14:56:49</t>
  </si>
  <si>
    <t>Установка компьютерных сетей</t>
  </si>
  <si>
    <t>2649996</t>
  </si>
  <si>
    <t>22.09.2024 17:56:17</t>
  </si>
  <si>
    <t>2649998</t>
  </si>
  <si>
    <t>22.09.2024 17:56:18</t>
  </si>
  <si>
    <t>2650018</t>
  </si>
  <si>
    <t>22.09.2024 18:05:29</t>
  </si>
  <si>
    <t>2650042</t>
  </si>
  <si>
    <t>22.09.2024 18:06:07</t>
  </si>
  <si>
    <t>2650052</t>
  </si>
  <si>
    <t>22.09.2024 18:06:17</t>
  </si>
  <si>
    <t>2650067</t>
  </si>
  <si>
    <t>22.09.2024 18:06:38</t>
  </si>
  <si>
    <t>2655843</t>
  </si>
  <si>
    <t>25.09.2024 17:56:13</t>
  </si>
  <si>
    <t>Услуга по монтажу электрических установок</t>
  </si>
  <si>
    <t xml:space="preserve">2630648
</t>
  </si>
  <si>
    <t>12.08.2024</t>
  </si>
  <si>
    <t xml:space="preserve">"SAMARQAND QISHLOQ QURILISH LOYUHALASH INSTITUTI" mas`uliyati cheklangan jamiyati
</t>
  </si>
  <si>
    <t>12.09.2024</t>
  </si>
  <si>
    <t>Услуга по разработке проектно-сметной документации на проведение текущего ремонта здания</t>
  </si>
  <si>
    <t>ЯККА ТАРТИБДАГИ ТАДБИРКОР  РАХИМОВ БАХОДИР НАЖМИЕВИЧ</t>
  </si>
  <si>
    <t>14.09.2024</t>
  </si>
  <si>
    <t>Услуга по замене масла</t>
  </si>
  <si>
    <t>Максудий МЧЖ</t>
  </si>
  <si>
    <t>15.09.2024</t>
  </si>
  <si>
    <t>GRAND PREMIUM PLYUS 01 MCHJ</t>
  </si>
  <si>
    <t>2643597</t>
  </si>
  <si>
    <t>21.09.2024</t>
  </si>
  <si>
    <t>Батареи аккумуляторные свинцово-кислотные</t>
  </si>
  <si>
    <t>2646419</t>
  </si>
  <si>
    <t>NET SOFT SYSTEM  ХК</t>
  </si>
  <si>
    <t>16.09.2024</t>
  </si>
  <si>
    <t>2602497</t>
  </si>
  <si>
    <t>07.09.2024 09:05:56</t>
  </si>
  <si>
    <t>2602511</t>
  </si>
  <si>
    <t>07.09.2024 09:06:16</t>
  </si>
  <si>
    <t>2602515</t>
  </si>
  <si>
    <t>07.09.2024 09:06:18</t>
  </si>
  <si>
    <t>ELEKTRONIKS SMART GROUP MCHJ</t>
  </si>
  <si>
    <t>309935024</t>
  </si>
  <si>
    <t>2606538</t>
  </si>
  <si>
    <t>08.09.2024 10:46:35</t>
  </si>
  <si>
    <t>2617302</t>
  </si>
  <si>
    <t>12.09.2024 15:05:34</t>
  </si>
  <si>
    <t>2617305</t>
  </si>
  <si>
    <t>Услуга по замене моторного масла</t>
  </si>
  <si>
    <t>FAYZLI-ANGOR BIZNES MCHJ</t>
  </si>
  <si>
    <t>310911657</t>
  </si>
  <si>
    <t>2624841</t>
  </si>
  <si>
    <t>14.09.2024 12:45:55</t>
  </si>
  <si>
    <t>2631297</t>
  </si>
  <si>
    <t>16.09.2024 11:39:26</t>
  </si>
  <si>
    <t>2632345</t>
  </si>
  <si>
    <t>16.09.2024 21:35:44</t>
  </si>
  <si>
    <t>2632346</t>
  </si>
  <si>
    <t>2632348</t>
  </si>
  <si>
    <t>16.09.2024 21:45:32</t>
  </si>
  <si>
    <t>2632349</t>
  </si>
  <si>
    <t>BIRJA BUSINES MCHJ</t>
  </si>
  <si>
    <t>309560849</t>
  </si>
  <si>
    <t>2649861</t>
  </si>
  <si>
    <t>22.09.2024 17:37:01</t>
  </si>
  <si>
    <t>Стакан бумажный</t>
  </si>
  <si>
    <t>YTT MIRZAYEV ULUG‘BEK TOJINOROVICH</t>
  </si>
  <si>
    <t>31712860240011</t>
  </si>
  <si>
    <t>2626253</t>
  </si>
  <si>
    <t>Стул ученический</t>
  </si>
  <si>
    <t>XAMKOR-S MARKET SERVIS  MCHJ</t>
  </si>
  <si>
    <t>205311964</t>
  </si>
  <si>
    <t>2618723</t>
  </si>
  <si>
    <t>2618779</t>
  </si>
  <si>
    <t>YTT SHERBEKOVA DIYORA XABIBULLA QIZI</t>
  </si>
  <si>
    <t>41202986450018</t>
  </si>
  <si>
    <t>2618405</t>
  </si>
  <si>
    <t>SMS 86 MCHJ</t>
  </si>
  <si>
    <t>311387937</t>
  </si>
  <si>
    <t>2618445</t>
  </si>
  <si>
    <t>2618474</t>
  </si>
  <si>
    <t>Марля бытовая хлопчатобумажная</t>
  </si>
  <si>
    <t>2618698</t>
  </si>
  <si>
    <t>ЯТТ Иброхимов Шохрух Абдухошим угли</t>
  </si>
  <si>
    <t>570172892</t>
  </si>
  <si>
    <t>2617288</t>
  </si>
  <si>
    <t>Услуга по печатанию рекламной продукции</t>
  </si>
  <si>
    <t>2618539</t>
  </si>
  <si>
    <t>2618598</t>
  </si>
  <si>
    <t>Мыло хозяйственное жидкое</t>
  </si>
  <si>
    <t>литр</t>
  </si>
  <si>
    <t>2618780</t>
  </si>
  <si>
    <t>Универсальный чистящий крем</t>
  </si>
  <si>
    <t>307087314</t>
  </si>
  <si>
    <t>2623067</t>
  </si>
  <si>
    <t>13.09.2024</t>
  </si>
  <si>
    <t>Бумага термочувствительная</t>
  </si>
  <si>
    <t>"BAHTIYOR SIFAT SERVICE" MCHJ</t>
  </si>
  <si>
    <t>310458476</t>
  </si>
  <si>
    <t>2619021</t>
  </si>
  <si>
    <t>2618655</t>
  </si>
  <si>
    <t>Тряпка для очистки поверхностей</t>
  </si>
  <si>
    <t>ООО DOLINA EVRO AZIA OIL SANATA</t>
  </si>
  <si>
    <t>300937748</t>
  </si>
  <si>
    <t>2622799</t>
  </si>
  <si>
    <t>Стул поворотный</t>
  </si>
  <si>
    <t>"FARG`ONA VILOYAT TELERADIO KOMPANIYASI"</t>
  </si>
  <si>
    <t>Эшиттиришни эфирга узатиш учун</t>
  </si>
  <si>
    <t>2622352</t>
  </si>
  <si>
    <t>13.09.2024 16:46:36</t>
  </si>
  <si>
    <t>ЧП PRINT MASTER POLIGRAF</t>
  </si>
  <si>
    <t>305856379</t>
  </si>
  <si>
    <t>2622378</t>
  </si>
  <si>
    <t>13.09.2024 16:47:24</t>
  </si>
  <si>
    <t>2622488</t>
  </si>
  <si>
    <t>13.09.2024 17:05:36</t>
  </si>
  <si>
    <t>2623016</t>
  </si>
  <si>
    <t>13.09.2024 18:26:51</t>
  </si>
  <si>
    <t>2634358</t>
  </si>
  <si>
    <t>18.09.2024 15:15:59</t>
  </si>
  <si>
    <t>2644016</t>
  </si>
  <si>
    <t>21.09.2024 10:16:26</t>
  </si>
  <si>
    <t>2622530</t>
  </si>
  <si>
    <t>13.09.2024 17:06:45</t>
  </si>
  <si>
    <t>Masuliyati cheklangan jamiyat shaklidagi "SHAFFOF SERVIS" qoshma korxonasi</t>
  </si>
  <si>
    <t>203078765</t>
  </si>
  <si>
    <t>2648310</t>
  </si>
  <si>
    <t>22.09.2024 12:25:36</t>
  </si>
  <si>
    <t>ВИТА ПЛЮС ХУСУСИЙ ФИРМАСИ</t>
  </si>
  <si>
    <t>202729310</t>
  </si>
  <si>
    <t>2629966</t>
  </si>
  <si>
    <t>15.09.2024 18:45:35</t>
  </si>
  <si>
    <t>ООО QUVONCHBEK-MASHXURA</t>
  </si>
  <si>
    <t>206953094</t>
  </si>
  <si>
    <t>2650464</t>
  </si>
  <si>
    <t>22.09.2024 20:35:22</t>
  </si>
  <si>
    <t>2650460</t>
  </si>
  <si>
    <t>22.09.2024 20:25:22</t>
  </si>
  <si>
    <t>ООО JIVCHIK BEVERAGES</t>
  </si>
  <si>
    <t>301710509</t>
  </si>
  <si>
    <t>2632296</t>
  </si>
  <si>
    <t>16.09.2024 19:06:10</t>
  </si>
  <si>
    <t>2629968</t>
  </si>
  <si>
    <t>15.09.2024 18:55:33</t>
  </si>
  <si>
    <t>"Nishon Group Product"  ООО</t>
  </si>
  <si>
    <t>302959347</t>
  </si>
  <si>
    <t>2629974</t>
  </si>
  <si>
    <t>15.09.2024 18:55:37</t>
  </si>
  <si>
    <t>2629964</t>
  </si>
  <si>
    <t>AVTOSOZLASH PRO MCHJ</t>
  </si>
  <si>
    <t>309864833</t>
  </si>
  <si>
    <t>2650469</t>
  </si>
  <si>
    <t>22.09.2024 20:45:23</t>
  </si>
  <si>
    <t>2629967</t>
  </si>
  <si>
    <t>2629972</t>
  </si>
  <si>
    <t>15.09.2024 18:55:35</t>
  </si>
  <si>
    <t>2629971</t>
  </si>
  <si>
    <t>2629975</t>
  </si>
  <si>
    <t>15.09.2024 18:55:38</t>
  </si>
  <si>
    <t>OOO IMKON SUGURTA</t>
  </si>
  <si>
    <t>02-096/0001929А</t>
  </si>
  <si>
    <t xml:space="preserve">страхование </t>
  </si>
  <si>
    <t>OOOPEX INSURANCE</t>
  </si>
  <si>
    <t>0400/1001/1/1524709</t>
  </si>
  <si>
    <t>ГЛОБАЛ АВТОСЕРВИС НУКУС   MCHJ</t>
  </si>
  <si>
    <t>средний ремонт автомашины</t>
  </si>
  <si>
    <t>ООО NEO INTORG</t>
  </si>
  <si>
    <t>хозяйственное мыло</t>
  </si>
  <si>
    <t xml:space="preserve">ООО РИЗО ПРИНТ НУКУС </t>
  </si>
  <si>
    <t>порошик стиральный</t>
  </si>
  <si>
    <t>половая тряпка</t>
  </si>
  <si>
    <t xml:space="preserve">чековая лента </t>
  </si>
  <si>
    <t>ООО АСР КОМПЬЮТЕР СЕРВИС</t>
  </si>
  <si>
    <t>услуги по ремонту  и заправка принтеров</t>
  </si>
  <si>
    <t>МЧЖ NUKUS BAM TRADE</t>
  </si>
  <si>
    <t>моющее средство для стекол</t>
  </si>
  <si>
    <t>вода питьевая</t>
  </si>
  <si>
    <t>бутыль</t>
  </si>
  <si>
    <t>DREAM HOTEL MCHJ</t>
  </si>
  <si>
    <t>освежитель воздуха</t>
  </si>
  <si>
    <t>бумагатуалетная</t>
  </si>
  <si>
    <t xml:space="preserve">пачка </t>
  </si>
  <si>
    <t>ЯТТ Исаев Садриддин Алайбатович</t>
  </si>
  <si>
    <t>453547736</t>
  </si>
  <si>
    <t>2629738</t>
  </si>
  <si>
    <t>15.09.2024 17:45:29</t>
  </si>
  <si>
    <t>2629762</t>
  </si>
  <si>
    <t>15.09.2024 17:45:55</t>
  </si>
  <si>
    <t>2629776</t>
  </si>
  <si>
    <t>15.09.2024 17:46:05</t>
  </si>
  <si>
    <t>Услуга по ремонту компьютера</t>
  </si>
  <si>
    <t>SHOVOT STANDART SERVIS М.Ч.Ж.</t>
  </si>
  <si>
    <t xml:space="preserve"> Набор офисной мебели</t>
  </si>
  <si>
    <t>ООО NATSIONAL STROY DOM</t>
  </si>
  <si>
    <t xml:space="preserve"> Витраж из алюминиевых сплавов</t>
  </si>
  <si>
    <t>кв,м</t>
  </si>
  <si>
    <t xml:space="preserve">YATT ISLAMOV TURSUNBOY ARTIKOVICH </t>
  </si>
  <si>
    <t>Услуга по замене запчастей автомобиля</t>
  </si>
  <si>
    <t xml:space="preserve">UP-TO HILL </t>
  </si>
  <si>
    <t xml:space="preserve">Полиэтиленовые пакеты </t>
  </si>
  <si>
    <t>рулон</t>
  </si>
  <si>
    <t xml:space="preserve">ООО SULTONBEK-IBROHIM-BARAKA </t>
  </si>
  <si>
    <t xml:space="preserve">INTERNATIONAL PAPER  MCHJ </t>
  </si>
  <si>
    <t>13,09,2024</t>
  </si>
  <si>
    <t>салфетки бумажные</t>
  </si>
  <si>
    <t>упаковка</t>
  </si>
  <si>
    <t>14,09,2024</t>
  </si>
  <si>
    <t>19,09,2024</t>
  </si>
  <si>
    <t>Переоценка основных средств</t>
  </si>
  <si>
    <t>OOO BEST AUTO GAZ</t>
  </si>
  <si>
    <t xml:space="preserve"> Услуга по установке газового оборудования</t>
  </si>
  <si>
    <t>ZAKOVAT NASHRIYOT UYI МЧЖ</t>
  </si>
  <si>
    <t>Selen Deluxe</t>
  </si>
  <si>
    <t>2600426</t>
  </si>
  <si>
    <t>06.09.2024</t>
  </si>
  <si>
    <t xml:space="preserve">International PAPER </t>
  </si>
  <si>
    <t>2617545</t>
  </si>
  <si>
    <t>FOROFFISE</t>
  </si>
  <si>
    <t>311586278</t>
  </si>
  <si>
    <t>2610287</t>
  </si>
  <si>
    <t>09.09.2024</t>
  </si>
  <si>
    <t>Китай</t>
  </si>
  <si>
    <t>2610277</t>
  </si>
  <si>
    <t>Тонер</t>
  </si>
  <si>
    <t>2610288</t>
  </si>
  <si>
    <t>GERMANIYA</t>
  </si>
  <si>
    <t>311354258</t>
  </si>
  <si>
    <t>2627080</t>
  </si>
  <si>
    <t>Жидкость охлаждающая (антифриз)</t>
  </si>
  <si>
    <t>2664886</t>
  </si>
  <si>
    <t>28.09.2024</t>
  </si>
  <si>
    <t>Узбекистан</t>
  </si>
  <si>
    <t>2639421</t>
  </si>
  <si>
    <t>19.09.2024</t>
  </si>
  <si>
    <t>Мешок инкассаторский</t>
  </si>
  <si>
    <t>Х принтер</t>
  </si>
  <si>
    <t>311288600</t>
  </si>
  <si>
    <t>2643652</t>
  </si>
  <si>
    <t/>
  </si>
  <si>
    <t>30101954040023</t>
  </si>
  <si>
    <t>2648239</t>
  </si>
  <si>
    <t>22.09.2024</t>
  </si>
  <si>
    <t>2664884</t>
  </si>
  <si>
    <t>2664885</t>
  </si>
  <si>
    <t>07 September 2024г</t>
  </si>
  <si>
    <t>NBK CHECK MCHJ</t>
  </si>
  <si>
    <t>08 September 2024г</t>
  </si>
  <si>
    <t>11 September 2024г</t>
  </si>
  <si>
    <t>Услуга по оценке зданий и
сооружений</t>
  </si>
  <si>
    <t>14 September 2024г</t>
  </si>
  <si>
    <t>18 September 2024г</t>
  </si>
  <si>
    <t>12 sentabr 2024г</t>
  </si>
  <si>
    <t>Хоз товар</t>
  </si>
  <si>
    <t>Подушка</t>
  </si>
  <si>
    <t>Кондиционер
бытовой</t>
  </si>
  <si>
    <t>Концтовар</t>
  </si>
  <si>
    <t>Линейка</t>
  </si>
  <si>
    <t>Полиэтиленовые
пакеты</t>
  </si>
  <si>
    <t>Бампер</t>
  </si>
  <si>
    <t>EVA-KAR-TRANSPORT MCHJ</t>
  </si>
  <si>
    <t>Услуга погрузочно-разгрузочная</t>
  </si>
  <si>
    <t>THE Sunrise MCHJ</t>
  </si>
  <si>
    <t>Предлагаем Вам бумагу и бумажные изделия торговой марки ELMA. Наша продукция самого высокого качества и не вызывает аллергического дискомфорта. Состав 100% целулоза. 2х слойная, 8 штук.</t>
  </si>
  <si>
    <t>кадок</t>
  </si>
  <si>
    <t>Бумажные салфетка Elma размер 28x28, кол-во 100шт , состав 100% целлюлоза, слой 1, товар как на фото</t>
  </si>
  <si>
    <t>Освежитель воздуха AirWick, цветы и пачули Тропические сны, 400 мл</t>
  </si>
  <si>
    <t>GRP2612P - это мощный 4-х линейный IP-телефон с поддержкой 2-х SIP-аккаунтов операторского класса, разработанный с возможностями автонастройки для массового развертывания и простого управления. GRP2612P, созданный для нужд офисных работников и предназначенный для простого развертывания предприятиями, поставщиками услуг и другими крупными рынками, предлагает простой в использовании и удобный для развертывания телефонный аппарат. блок питания входит в комплект</t>
  </si>
  <si>
    <t>Набора корзины, диска сцепления и выжимного Мотор сальник зад Моховик подшипник ВД-40 Помпа Зубчатого ремня Антифриз кг 5 Сеча провода Головка прокладка Масляных фильтр Ролик натяжител Масла масляных фильтр ГБЦ кап ремонт замена гнездо шарошка притирка запчасти с сторона автосервиса ремонт коробка передача ремонт редуктор восстановления пучка ремонт система охлаждение ремонт рулевой колонка кап ремонт ходовой част Головка прокладка Клапанов Клапан сальник Прокладка сборе Зубчатого ремня Ролик натяжител Термостат Генератор ремне Антифриз 5 кг Мотор сальник зад Моховик подшипник ВД-40 Помпа Зубчатого ремня Антифриз кг 5 Сеча провода Головка прокладка Масляных фильтр Ролик натяжител Масла масляных фильтр ГБЦ кап ремонт замена гнездо шарошка притирка ремонт коробка передача ремонт редуктор восстановления пучка ремонт система охлаждение ремонт рулевой колонка кап ремонт ходовой част Головка прокладка Замена ГБЦ</t>
  </si>
  <si>
    <t>YTT OMONOV SHOHZOD UKTAM O‘G‘LI</t>
  </si>
  <si>
    <t>Жалюзи – это современное и стильное решение для украшения интерьера, которое позволяет наносить любые изображения на поверхность жалюзи. Современные технологии фотопечати обеспечивают четкие и яркие изображения, которые не выцветают со временем. Жалюзи с выполняют все те же функции, что и обычные жалюзи – защищают от солнца, регулируют световой поток и обеспечивают приватность. Жалюзи легко чистятся и моются, что делает их практичным выбором для любого помещения. Идеально подходят для: Гостиных и спален: создают уютную атмосферу, регулируя уровень освещения и обеспечивая приватность. Кухонь и ванных комнат: влагостойкие ткани и простота ухода делают жалюзи отличным выбором для этих помещений. Офисов и кабинетов: практичные и стильные, они создают комфортные условия для работы. Магазины и бутики-могут использоваться для декорирования витрин и защиты товаров от прямых солнечных лучей. Закажите свои жалюзи сегодня и начните наслаждаться всеми их преимуществами.</t>
  </si>
  <si>
    <t>M^2</t>
  </si>
  <si>
    <t>BOBOJON BATIYOR ZARAFSHON JAVOHIRI" Х/к</t>
  </si>
  <si>
    <t>(Шпагат Ип пул боглаш учун)</t>
  </si>
  <si>
    <t>Килограмм</t>
  </si>
  <si>
    <t>YaTT "Lyan Aleksandr Granitovich"</t>
  </si>
  <si>
    <t>Сервисное техническое обслуживание купюро-счетной машинки в течении 1 месяца. Сервисное обслуживание оборудования для обработки наличности (1 машинки) включает: Плановое обслуживание Заказчика сервисным инженером 1 раз в месяц, при котором проводятся ежемесячные сервисные работы (продувка, чистка, диагностика, настройка, мелкий ремонт). В случае необходимости, по запросу Заказчика сервисный инженер прибывает дополнительно и проводит обслуживание техники.</t>
  </si>
  <si>
    <t>Перфофайл</t>
  </si>
  <si>
    <t>ООО SAM DAEWOO CERVIS</t>
  </si>
  <si>
    <t>306919883</t>
  </si>
  <si>
    <t>Услуги по оптовой и розничной торговле и услуги по ремонту автотранспортных средств и мотоциклов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</si>
</sst>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р_._-;\-* #,##0_р_._-;_-* &quot;-&quot;??_р_._-;_-@_-"/>
    <numFmt numFmtId="165" formatCode="_-* #,##0_-;\-* #,##0_-;_-* &quot;-&quot;??_-;_-@_-"/>
    <numFmt numFmtId="166" formatCode="[$-F800]dddd\,\ mmmm\ dd\,\ yyyy"/>
  </numFmts>
  <fonts count="10" x14ac:knownFonts="1">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Times New Roman"/>
      <family val="1"/>
      <charset val="204"/>
    </font>
    <font>
      <b/>
      <sz val="11"/>
      <color theme="1"/>
      <name val="Times New Roman"/>
      <family val="1"/>
      <charset val="204"/>
    </font>
    <font>
      <b/>
      <sz val="18"/>
      <color theme="1"/>
      <name val="Times New Roman"/>
      <family val="1"/>
      <charset val="204"/>
    </font>
    <font>
      <sz val="10"/>
      <name val="Arial"/>
      <family val="2"/>
      <charset val="204"/>
    </font>
    <font>
      <sz val="11"/>
      <color theme="1"/>
      <name val="Calibri"/>
      <family val="2"/>
      <scheme val="minor"/>
    </font>
    <font>
      <sz val="10"/>
      <color rgb="FF000000"/>
      <name val="Montserrat"/>
    </font>
    <font>
      <sz val="11"/>
      <name val="Calibri"/>
      <family val="2"/>
      <charset val="20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3" fontId="1" fillId="0" borderId="0" applyFont="0" applyFill="0" applyBorder="0" applyAlignment="0" applyProtection="0"/>
    <xf numFmtId="0" fontId="7" fillId="0" borderId="0"/>
  </cellStyleXfs>
  <cellXfs count="32">
    <xf numFmtId="0" fontId="0" fillId="0" borderId="0" xfId="0"/>
    <xf numFmtId="0" fontId="3" fillId="0" borderId="0" xfId="0" applyFont="1"/>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0" xfId="0" applyFont="1" applyAlignment="1">
      <alignment vertical="center"/>
    </xf>
    <xf numFmtId="0" fontId="4" fillId="0" borderId="2" xfId="0" applyFont="1" applyBorder="1" applyAlignment="1">
      <alignment horizontal="center" vertical="center" wrapText="1"/>
    </xf>
    <xf numFmtId="166" fontId="3" fillId="0" borderId="0" xfId="0" applyNumberFormat="1" applyFont="1"/>
    <xf numFmtId="0" fontId="3" fillId="0" borderId="0" xfId="0" applyFont="1" applyAlignment="1">
      <alignment vertical="center" wrapText="1"/>
    </xf>
    <xf numFmtId="14" fontId="6" fillId="2" borderId="1" xfId="0" applyNumberFormat="1" applyFont="1" applyFill="1" applyBorder="1" applyAlignment="1">
      <alignment horizontal="center" vertical="center" wrapText="1"/>
    </xf>
    <xf numFmtId="165" fontId="3" fillId="0" borderId="3" xfId="1" applyNumberFormat="1" applyFont="1" applyBorder="1" applyAlignment="1">
      <alignment horizontal="center" vertical="center" wrapText="1"/>
    </xf>
    <xf numFmtId="165" fontId="3" fillId="0" borderId="0" xfId="1" applyNumberFormat="1" applyFont="1" applyAlignment="1">
      <alignment horizontal="center" vertical="center"/>
    </xf>
    <xf numFmtId="14" fontId="3" fillId="0" borderId="3" xfId="0" applyNumberFormat="1" applyFont="1" applyBorder="1" applyAlignment="1">
      <alignment horizontal="center" vertical="center" wrapText="1"/>
    </xf>
    <xf numFmtId="164" fontId="6" fillId="3" borderId="1" xfId="1"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5"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166" fontId="4" fillId="0" borderId="2" xfId="0" applyNumberFormat="1" applyFont="1" applyBorder="1" applyAlignment="1">
      <alignment horizontal="center" vertical="center" wrapText="1"/>
    </xf>
    <xf numFmtId="166" fontId="4" fillId="0" borderId="3" xfId="0" applyNumberFormat="1" applyFont="1" applyBorder="1" applyAlignment="1">
      <alignment horizontal="center" vertical="center" wrapText="1"/>
    </xf>
    <xf numFmtId="165" fontId="4" fillId="0" borderId="2" xfId="1" applyNumberFormat="1" applyFont="1" applyBorder="1" applyAlignment="1">
      <alignment horizontal="center" vertical="center" wrapText="1"/>
    </xf>
    <xf numFmtId="165" fontId="4" fillId="0" borderId="3" xfId="1" applyNumberFormat="1" applyFont="1" applyBorder="1" applyAlignment="1">
      <alignment horizontal="center" vertical="center" wrapText="1"/>
    </xf>
    <xf numFmtId="0" fontId="8" fillId="0" borderId="0" xfId="0" applyFont="1"/>
    <xf numFmtId="0" fontId="3" fillId="0" borderId="3" xfId="1" applyNumberFormat="1" applyFont="1" applyBorder="1" applyAlignment="1">
      <alignment horizontal="center" vertical="center" wrapText="1"/>
    </xf>
    <xf numFmtId="43" fontId="3" fillId="0" borderId="3" xfId="1" applyFont="1" applyBorder="1" applyAlignment="1">
      <alignment horizontal="center" vertical="center" wrapText="1"/>
    </xf>
    <xf numFmtId="0" fontId="3" fillId="0" borderId="1" xfId="0" applyFont="1" applyBorder="1"/>
    <xf numFmtId="165" fontId="3" fillId="0" borderId="1" xfId="1" applyNumberFormat="1" applyFont="1" applyBorder="1" applyAlignment="1">
      <alignment horizontal="center" vertical="center" wrapText="1"/>
    </xf>
    <xf numFmtId="1" fontId="9" fillId="0" borderId="7" xfId="0" applyNumberFormat="1" applyFont="1" applyBorder="1" applyAlignment="1">
      <alignment horizontal="center" vertical="center" wrapText="1"/>
    </xf>
  </cellXfs>
  <cellStyles count="3">
    <cellStyle name="Обычный" xfId="0" builtinId="0"/>
    <cellStyle name="Обычный 2" xfId="2" xr:uid="{ED357A7B-1790-4DFD-8C43-EEF3E7E73C7B}"/>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8C57D-7D95-44F9-B1FA-A150233CE2F9}">
  <sheetPr>
    <pageSetUpPr fitToPage="1"/>
  </sheetPr>
  <dimension ref="A2:N289"/>
  <sheetViews>
    <sheetView view="pageBreakPreview" zoomScaleNormal="100" zoomScaleSheetLayoutView="100" workbookViewId="0">
      <pane ySplit="5" topLeftCell="A6" activePane="bottomLeft" state="frozen"/>
      <selection pane="bottomLeft" activeCell="A3" sqref="A3"/>
    </sheetView>
  </sheetViews>
  <sheetFormatPr defaultRowHeight="15" x14ac:dyDescent="0.25"/>
  <cols>
    <col min="1" max="1" width="5.5703125" style="1" customWidth="1"/>
    <col min="2" max="2" width="22" style="1" customWidth="1"/>
    <col min="3" max="3" width="16" style="1" customWidth="1"/>
    <col min="4" max="5" width="11.85546875" style="1" customWidth="1"/>
    <col min="6" max="6" width="34.7109375" style="1" customWidth="1"/>
    <col min="7" max="7" width="18.28515625" style="12" customWidth="1"/>
    <col min="8" max="8" width="10.85546875" style="1" customWidth="1"/>
    <col min="9" max="9" width="19.42578125" style="8" customWidth="1"/>
    <col min="10" max="10" width="23.28515625" style="1" customWidth="1"/>
    <col min="11" max="11" width="42.140625" style="1" customWidth="1"/>
    <col min="12" max="12" width="13" style="9" customWidth="1"/>
    <col min="13" max="13" width="10.85546875" style="6" customWidth="1"/>
    <col min="14" max="14" width="18.42578125" style="1" customWidth="1"/>
    <col min="15" max="16384" width="9.140625" style="1"/>
  </cols>
  <sheetData>
    <row r="2" spans="1:14" ht="42.75" customHeight="1" x14ac:dyDescent="0.25">
      <c r="A2" s="16" t="s">
        <v>803</v>
      </c>
      <c r="B2" s="16"/>
      <c r="C2" s="16"/>
      <c r="D2" s="16"/>
      <c r="E2" s="16"/>
      <c r="F2" s="16"/>
      <c r="G2" s="16"/>
      <c r="H2" s="16"/>
      <c r="I2" s="16"/>
      <c r="J2" s="16"/>
      <c r="K2" s="16"/>
      <c r="L2" s="16"/>
      <c r="M2" s="16"/>
      <c r="N2" s="16"/>
    </row>
    <row r="4" spans="1:14" ht="48.75" customHeight="1" x14ac:dyDescent="0.25">
      <c r="A4" s="17" t="s">
        <v>0</v>
      </c>
      <c r="B4" s="17" t="s">
        <v>11</v>
      </c>
      <c r="C4" s="17" t="s">
        <v>12</v>
      </c>
      <c r="D4" s="17" t="s">
        <v>13</v>
      </c>
      <c r="E4" s="17" t="s">
        <v>14</v>
      </c>
      <c r="F4" s="17" t="s">
        <v>9</v>
      </c>
      <c r="G4" s="24" t="s">
        <v>10</v>
      </c>
      <c r="H4" s="17" t="s">
        <v>1</v>
      </c>
      <c r="I4" s="22" t="s">
        <v>2</v>
      </c>
      <c r="J4" s="17" t="s">
        <v>3</v>
      </c>
      <c r="K4" s="19" t="s">
        <v>6</v>
      </c>
      <c r="L4" s="20"/>
      <c r="M4" s="20"/>
      <c r="N4" s="21"/>
    </row>
    <row r="5" spans="1:14" s="2" customFormat="1" ht="28.5" x14ac:dyDescent="0.25">
      <c r="A5" s="18"/>
      <c r="B5" s="18"/>
      <c r="C5" s="18"/>
      <c r="D5" s="18"/>
      <c r="E5" s="18"/>
      <c r="F5" s="18"/>
      <c r="G5" s="25"/>
      <c r="H5" s="18"/>
      <c r="I5" s="23"/>
      <c r="J5" s="18"/>
      <c r="K5" s="4" t="s">
        <v>7</v>
      </c>
      <c r="L5" s="7" t="s">
        <v>4</v>
      </c>
      <c r="M5" s="7" t="s">
        <v>5</v>
      </c>
      <c r="N5" s="7" t="s">
        <v>8</v>
      </c>
    </row>
    <row r="6" spans="1:14" s="2" customFormat="1" ht="30" x14ac:dyDescent="0.25">
      <c r="A6" s="3">
        <v>1</v>
      </c>
      <c r="B6" s="4" t="s">
        <v>15</v>
      </c>
      <c r="C6" s="4" t="s">
        <v>16</v>
      </c>
      <c r="D6" s="5" t="s">
        <v>17</v>
      </c>
      <c r="E6" s="4">
        <v>201055108</v>
      </c>
      <c r="F6" s="4" t="s">
        <v>67</v>
      </c>
      <c r="G6" s="11">
        <v>205300210</v>
      </c>
      <c r="H6" s="4">
        <v>2420731</v>
      </c>
      <c r="I6" s="10">
        <v>45476</v>
      </c>
      <c r="J6" s="11" t="s">
        <v>97</v>
      </c>
      <c r="K6" s="4" t="s">
        <v>157</v>
      </c>
      <c r="L6" s="4" t="s">
        <v>39</v>
      </c>
      <c r="M6" s="4">
        <v>1</v>
      </c>
      <c r="N6" s="11" t="s">
        <v>97</v>
      </c>
    </row>
    <row r="7" spans="1:14" s="2" customFormat="1" x14ac:dyDescent="0.25">
      <c r="A7" s="3">
        <f>+A6+1</f>
        <v>2</v>
      </c>
      <c r="B7" s="4" t="s">
        <v>15</v>
      </c>
      <c r="C7" s="4" t="s">
        <v>16</v>
      </c>
      <c r="D7" s="5" t="s">
        <v>17</v>
      </c>
      <c r="E7" s="4">
        <v>201055108</v>
      </c>
      <c r="F7" s="4" t="s">
        <v>68</v>
      </c>
      <c r="G7" s="11">
        <v>305512165</v>
      </c>
      <c r="H7" s="4">
        <v>2423172</v>
      </c>
      <c r="I7" s="10">
        <v>45477</v>
      </c>
      <c r="J7" s="11" t="s">
        <v>98</v>
      </c>
      <c r="K7" s="4" t="s">
        <v>158</v>
      </c>
      <c r="L7" s="4" t="s">
        <v>38</v>
      </c>
      <c r="M7" s="4">
        <v>3</v>
      </c>
      <c r="N7" s="11">
        <v>492375000</v>
      </c>
    </row>
    <row r="8" spans="1:14" s="2" customFormat="1" x14ac:dyDescent="0.25">
      <c r="A8" s="3">
        <f t="shared" ref="A8:A71" si="0">+A7+1</f>
        <v>3</v>
      </c>
      <c r="B8" s="4" t="s">
        <v>15</v>
      </c>
      <c r="C8" s="4" t="s">
        <v>16</v>
      </c>
      <c r="D8" s="5" t="s">
        <v>17</v>
      </c>
      <c r="E8" s="4">
        <v>201055108</v>
      </c>
      <c r="F8" s="4" t="s">
        <v>69</v>
      </c>
      <c r="G8" s="11">
        <v>311288269</v>
      </c>
      <c r="H8" s="4">
        <v>2424870</v>
      </c>
      <c r="I8" s="10">
        <v>45477</v>
      </c>
      <c r="J8" s="11" t="s">
        <v>99</v>
      </c>
      <c r="K8" s="4" t="s">
        <v>159</v>
      </c>
      <c r="L8" s="4" t="s">
        <v>42</v>
      </c>
      <c r="M8" s="4">
        <v>2</v>
      </c>
      <c r="N8" s="11">
        <v>2399000</v>
      </c>
    </row>
    <row r="9" spans="1:14" s="2" customFormat="1" x14ac:dyDescent="0.25">
      <c r="A9" s="3">
        <f t="shared" si="0"/>
        <v>4</v>
      </c>
      <c r="B9" s="4" t="s">
        <v>15</v>
      </c>
      <c r="C9" s="4" t="s">
        <v>16</v>
      </c>
      <c r="D9" s="5" t="s">
        <v>17</v>
      </c>
      <c r="E9" s="4">
        <v>201055108</v>
      </c>
      <c r="F9" s="4" t="s">
        <v>70</v>
      </c>
      <c r="G9" s="11">
        <v>306089114</v>
      </c>
      <c r="H9" s="4">
        <v>2425200</v>
      </c>
      <c r="I9" s="10">
        <v>45477</v>
      </c>
      <c r="J9" s="11" t="s">
        <v>100</v>
      </c>
      <c r="K9" s="4" t="s">
        <v>24</v>
      </c>
      <c r="L9" s="4" t="s">
        <v>38</v>
      </c>
      <c r="M9" s="4">
        <v>1000</v>
      </c>
      <c r="N9" s="11">
        <v>3400</v>
      </c>
    </row>
    <row r="10" spans="1:14" s="2" customFormat="1" ht="30" x14ac:dyDescent="0.25">
      <c r="A10" s="3">
        <f t="shared" si="0"/>
        <v>5</v>
      </c>
      <c r="B10" s="4" t="s">
        <v>15</v>
      </c>
      <c r="C10" s="4" t="s">
        <v>16</v>
      </c>
      <c r="D10" s="5" t="s">
        <v>17</v>
      </c>
      <c r="E10" s="4">
        <v>201055108</v>
      </c>
      <c r="F10" s="4" t="s">
        <v>70</v>
      </c>
      <c r="G10" s="11">
        <v>306089114</v>
      </c>
      <c r="H10" s="4">
        <v>2425204</v>
      </c>
      <c r="I10" s="10">
        <v>45477</v>
      </c>
      <c r="J10" s="11" t="s">
        <v>101</v>
      </c>
      <c r="K10" s="4" t="s">
        <v>160</v>
      </c>
      <c r="L10" s="4" t="s">
        <v>38</v>
      </c>
      <c r="M10" s="4">
        <v>500</v>
      </c>
      <c r="N10" s="11">
        <v>1950</v>
      </c>
    </row>
    <row r="11" spans="1:14" s="2" customFormat="1" ht="30" x14ac:dyDescent="0.25">
      <c r="A11" s="3">
        <f t="shared" si="0"/>
        <v>6</v>
      </c>
      <c r="B11" s="4" t="s">
        <v>15</v>
      </c>
      <c r="C11" s="4" t="s">
        <v>16</v>
      </c>
      <c r="D11" s="5" t="s">
        <v>17</v>
      </c>
      <c r="E11" s="4">
        <v>201055108</v>
      </c>
      <c r="F11" s="4" t="s">
        <v>65</v>
      </c>
      <c r="G11" s="11">
        <v>303018986</v>
      </c>
      <c r="H11" s="4">
        <v>2425206</v>
      </c>
      <c r="I11" s="10">
        <v>45477</v>
      </c>
      <c r="J11" s="11" t="s">
        <v>102</v>
      </c>
      <c r="K11" s="4" t="s">
        <v>27</v>
      </c>
      <c r="L11" s="4" t="s">
        <v>38</v>
      </c>
      <c r="M11" s="4">
        <v>2000</v>
      </c>
      <c r="N11" s="11">
        <v>1800</v>
      </c>
    </row>
    <row r="12" spans="1:14" s="2" customFormat="1" x14ac:dyDescent="0.25">
      <c r="A12" s="3">
        <f t="shared" si="0"/>
        <v>7</v>
      </c>
      <c r="B12" s="4" t="s">
        <v>15</v>
      </c>
      <c r="C12" s="4" t="s">
        <v>16</v>
      </c>
      <c r="D12" s="5" t="s">
        <v>17</v>
      </c>
      <c r="E12" s="4">
        <v>201055108</v>
      </c>
      <c r="F12" s="4" t="s">
        <v>70</v>
      </c>
      <c r="G12" s="11">
        <v>306089114</v>
      </c>
      <c r="H12" s="4">
        <v>2425208</v>
      </c>
      <c r="I12" s="10">
        <v>45477</v>
      </c>
      <c r="J12" s="11" t="s">
        <v>103</v>
      </c>
      <c r="K12" s="4" t="s">
        <v>29</v>
      </c>
      <c r="L12" s="4" t="s">
        <v>38</v>
      </c>
      <c r="M12" s="4">
        <v>100</v>
      </c>
      <c r="N12" s="11">
        <v>19800</v>
      </c>
    </row>
    <row r="13" spans="1:14" s="2" customFormat="1" ht="75" x14ac:dyDescent="0.25">
      <c r="A13" s="3">
        <f t="shared" si="0"/>
        <v>8</v>
      </c>
      <c r="B13" s="4" t="s">
        <v>15</v>
      </c>
      <c r="C13" s="4" t="s">
        <v>16</v>
      </c>
      <c r="D13" s="5" t="s">
        <v>17</v>
      </c>
      <c r="E13" s="4">
        <v>201055108</v>
      </c>
      <c r="F13" s="4" t="s">
        <v>20</v>
      </c>
      <c r="G13" s="11">
        <v>201203175</v>
      </c>
      <c r="H13" s="4">
        <v>2425998</v>
      </c>
      <c r="I13" s="10">
        <v>45478</v>
      </c>
      <c r="J13" s="11" t="s">
        <v>104</v>
      </c>
      <c r="K13" s="4" t="s">
        <v>25</v>
      </c>
      <c r="L13" s="4" t="s">
        <v>41</v>
      </c>
      <c r="M13" s="4">
        <v>2</v>
      </c>
      <c r="N13" s="11">
        <v>3000000</v>
      </c>
    </row>
    <row r="14" spans="1:14" s="2" customFormat="1" ht="30" x14ac:dyDescent="0.25">
      <c r="A14" s="3">
        <f t="shared" si="0"/>
        <v>9</v>
      </c>
      <c r="B14" s="4" t="s">
        <v>15</v>
      </c>
      <c r="C14" s="4" t="s">
        <v>16</v>
      </c>
      <c r="D14" s="5" t="s">
        <v>17</v>
      </c>
      <c r="E14" s="4">
        <v>201055108</v>
      </c>
      <c r="F14" s="4" t="s">
        <v>71</v>
      </c>
      <c r="G14" s="11">
        <v>306443504</v>
      </c>
      <c r="H14" s="4">
        <v>2426000</v>
      </c>
      <c r="I14" s="10">
        <v>45478</v>
      </c>
      <c r="J14" s="11" t="s">
        <v>105</v>
      </c>
      <c r="K14" s="4" t="s">
        <v>161</v>
      </c>
      <c r="L14" s="4" t="s">
        <v>39</v>
      </c>
      <c r="M14" s="4">
        <v>1</v>
      </c>
      <c r="N14" s="11" t="s">
        <v>105</v>
      </c>
    </row>
    <row r="15" spans="1:14" s="2" customFormat="1" x14ac:dyDescent="0.25">
      <c r="A15" s="3">
        <f t="shared" si="0"/>
        <v>10</v>
      </c>
      <c r="B15" s="4" t="s">
        <v>15</v>
      </c>
      <c r="C15" s="4" t="s">
        <v>16</v>
      </c>
      <c r="D15" s="5" t="s">
        <v>17</v>
      </c>
      <c r="E15" s="4">
        <v>201055108</v>
      </c>
      <c r="F15" s="4" t="s">
        <v>23</v>
      </c>
      <c r="G15" s="11">
        <v>308264117</v>
      </c>
      <c r="H15" s="4">
        <v>2427503</v>
      </c>
      <c r="I15" s="10">
        <v>45478</v>
      </c>
      <c r="J15" s="11" t="s">
        <v>106</v>
      </c>
      <c r="K15" s="4" t="s">
        <v>28</v>
      </c>
      <c r="L15" s="4" t="s">
        <v>38</v>
      </c>
      <c r="M15" s="4">
        <v>200</v>
      </c>
      <c r="N15" s="11">
        <v>20000</v>
      </c>
    </row>
    <row r="16" spans="1:14" s="2" customFormat="1" x14ac:dyDescent="0.25">
      <c r="A16" s="3">
        <f t="shared" si="0"/>
        <v>11</v>
      </c>
      <c r="B16" s="4" t="s">
        <v>15</v>
      </c>
      <c r="C16" s="4" t="s">
        <v>16</v>
      </c>
      <c r="D16" s="5" t="s">
        <v>17</v>
      </c>
      <c r="E16" s="4">
        <v>201055108</v>
      </c>
      <c r="F16" s="4" t="s">
        <v>72</v>
      </c>
      <c r="G16" s="11">
        <v>310805717</v>
      </c>
      <c r="H16" s="4">
        <v>2428615</v>
      </c>
      <c r="I16" s="10">
        <v>45478</v>
      </c>
      <c r="J16" s="11" t="s">
        <v>107</v>
      </c>
      <c r="K16" s="4" t="s">
        <v>162</v>
      </c>
      <c r="L16" s="4" t="s">
        <v>38</v>
      </c>
      <c r="M16" s="4">
        <v>40</v>
      </c>
      <c r="N16" s="11">
        <v>387000</v>
      </c>
    </row>
    <row r="17" spans="1:14" s="2" customFormat="1" x14ac:dyDescent="0.25">
      <c r="A17" s="3">
        <f t="shared" si="0"/>
        <v>12</v>
      </c>
      <c r="B17" s="4" t="s">
        <v>15</v>
      </c>
      <c r="C17" s="4" t="s">
        <v>16</v>
      </c>
      <c r="D17" s="5" t="s">
        <v>17</v>
      </c>
      <c r="E17" s="4">
        <v>201055108</v>
      </c>
      <c r="F17" s="4" t="s">
        <v>73</v>
      </c>
      <c r="G17" s="11">
        <v>310483122</v>
      </c>
      <c r="H17" s="4">
        <v>2429584</v>
      </c>
      <c r="I17" s="10">
        <v>45479</v>
      </c>
      <c r="J17" s="11" t="s">
        <v>108</v>
      </c>
      <c r="K17" s="4" t="s">
        <v>163</v>
      </c>
      <c r="L17" s="4" t="s">
        <v>39</v>
      </c>
      <c r="M17" s="4">
        <v>1</v>
      </c>
      <c r="N17" s="11" t="s">
        <v>108</v>
      </c>
    </row>
    <row r="18" spans="1:14" s="2" customFormat="1" x14ac:dyDescent="0.25">
      <c r="A18" s="3">
        <f t="shared" si="0"/>
        <v>13</v>
      </c>
      <c r="B18" s="4" t="s">
        <v>15</v>
      </c>
      <c r="C18" s="4" t="s">
        <v>16</v>
      </c>
      <c r="D18" s="5" t="s">
        <v>17</v>
      </c>
      <c r="E18" s="4">
        <v>201055108</v>
      </c>
      <c r="F18" s="4" t="s">
        <v>23</v>
      </c>
      <c r="G18" s="11">
        <v>308264117</v>
      </c>
      <c r="H18" s="4">
        <v>2431908</v>
      </c>
      <c r="I18" s="10">
        <v>45479</v>
      </c>
      <c r="J18" s="11" t="s">
        <v>109</v>
      </c>
      <c r="K18" s="4" t="s">
        <v>28</v>
      </c>
      <c r="L18" s="4" t="s">
        <v>49</v>
      </c>
      <c r="M18" s="4">
        <v>600</v>
      </c>
      <c r="N18" s="11">
        <v>5200</v>
      </c>
    </row>
    <row r="19" spans="1:14" s="2" customFormat="1" x14ac:dyDescent="0.25">
      <c r="A19" s="3">
        <f t="shared" si="0"/>
        <v>14</v>
      </c>
      <c r="B19" s="4" t="s">
        <v>15</v>
      </c>
      <c r="C19" s="4" t="s">
        <v>16</v>
      </c>
      <c r="D19" s="5" t="s">
        <v>17</v>
      </c>
      <c r="E19" s="4">
        <v>201055108</v>
      </c>
      <c r="F19" s="4" t="s">
        <v>23</v>
      </c>
      <c r="G19" s="11">
        <v>308264117</v>
      </c>
      <c r="H19" s="4">
        <v>2431932</v>
      </c>
      <c r="I19" s="10">
        <v>45479</v>
      </c>
      <c r="J19" s="11" t="s">
        <v>110</v>
      </c>
      <c r="K19" s="4" t="s">
        <v>28</v>
      </c>
      <c r="L19" s="4" t="s">
        <v>49</v>
      </c>
      <c r="M19" s="4">
        <v>300</v>
      </c>
      <c r="N19" s="11">
        <v>5200</v>
      </c>
    </row>
    <row r="20" spans="1:14" s="2" customFormat="1" x14ac:dyDescent="0.25">
      <c r="A20" s="3">
        <f t="shared" si="0"/>
        <v>15</v>
      </c>
      <c r="B20" s="4" t="s">
        <v>15</v>
      </c>
      <c r="C20" s="4" t="s">
        <v>16</v>
      </c>
      <c r="D20" s="5" t="s">
        <v>17</v>
      </c>
      <c r="E20" s="4">
        <v>201055108</v>
      </c>
      <c r="F20" s="4" t="s">
        <v>23</v>
      </c>
      <c r="G20" s="11">
        <v>308264117</v>
      </c>
      <c r="H20" s="4">
        <v>2431944</v>
      </c>
      <c r="I20" s="10">
        <v>45479</v>
      </c>
      <c r="J20" s="11" t="s">
        <v>111</v>
      </c>
      <c r="K20" s="4" t="s">
        <v>28</v>
      </c>
      <c r="L20" s="4" t="s">
        <v>49</v>
      </c>
      <c r="M20" s="4">
        <v>1200</v>
      </c>
      <c r="N20" s="11">
        <v>1460</v>
      </c>
    </row>
    <row r="21" spans="1:14" s="2" customFormat="1" x14ac:dyDescent="0.25">
      <c r="A21" s="3">
        <f t="shared" si="0"/>
        <v>16</v>
      </c>
      <c r="B21" s="4" t="s">
        <v>15</v>
      </c>
      <c r="C21" s="4" t="s">
        <v>16</v>
      </c>
      <c r="D21" s="5" t="s">
        <v>17</v>
      </c>
      <c r="E21" s="4">
        <v>201055108</v>
      </c>
      <c r="F21" s="4" t="s">
        <v>69</v>
      </c>
      <c r="G21" s="11">
        <v>311288269</v>
      </c>
      <c r="H21" s="4">
        <v>2432363</v>
      </c>
      <c r="I21" s="10">
        <v>45479</v>
      </c>
      <c r="J21" s="11" t="s">
        <v>112</v>
      </c>
      <c r="K21" s="4" t="s">
        <v>164</v>
      </c>
      <c r="L21" s="4" t="s">
        <v>38</v>
      </c>
      <c r="M21" s="4">
        <v>80</v>
      </c>
      <c r="N21" s="11">
        <v>188000</v>
      </c>
    </row>
    <row r="22" spans="1:14" s="2" customFormat="1" x14ac:dyDescent="0.25">
      <c r="A22" s="3">
        <f t="shared" si="0"/>
        <v>17</v>
      </c>
      <c r="B22" s="4" t="s">
        <v>15</v>
      </c>
      <c r="C22" s="4" t="s">
        <v>16</v>
      </c>
      <c r="D22" s="5" t="s">
        <v>17</v>
      </c>
      <c r="E22" s="4">
        <v>201055108</v>
      </c>
      <c r="F22" s="4" t="s">
        <v>74</v>
      </c>
      <c r="G22" s="11">
        <v>310831488</v>
      </c>
      <c r="H22" s="4">
        <v>2435834</v>
      </c>
      <c r="I22" s="10">
        <v>45480</v>
      </c>
      <c r="J22" s="11" t="s">
        <v>113</v>
      </c>
      <c r="K22" s="4" t="s">
        <v>165</v>
      </c>
      <c r="L22" s="4" t="s">
        <v>38</v>
      </c>
      <c r="M22" s="4">
        <v>2</v>
      </c>
      <c r="N22" s="11">
        <v>5405000</v>
      </c>
    </row>
    <row r="23" spans="1:14" s="2" customFormat="1" x14ac:dyDescent="0.25">
      <c r="A23" s="3">
        <f t="shared" si="0"/>
        <v>18</v>
      </c>
      <c r="B23" s="4" t="s">
        <v>15</v>
      </c>
      <c r="C23" s="4" t="s">
        <v>16</v>
      </c>
      <c r="D23" s="5" t="s">
        <v>17</v>
      </c>
      <c r="E23" s="4">
        <v>201055108</v>
      </c>
      <c r="F23" s="4" t="s">
        <v>22</v>
      </c>
      <c r="G23" s="11">
        <v>306064525</v>
      </c>
      <c r="H23" s="4">
        <v>2438722</v>
      </c>
      <c r="I23" s="10">
        <v>45483</v>
      </c>
      <c r="J23" s="11" t="s">
        <v>114</v>
      </c>
      <c r="K23" s="4" t="s">
        <v>166</v>
      </c>
      <c r="L23" s="4" t="s">
        <v>39</v>
      </c>
      <c r="M23" s="4">
        <v>1</v>
      </c>
      <c r="N23" s="11" t="s">
        <v>114</v>
      </c>
    </row>
    <row r="24" spans="1:14" s="2" customFormat="1" x14ac:dyDescent="0.25">
      <c r="A24" s="3">
        <f t="shared" si="0"/>
        <v>19</v>
      </c>
      <c r="B24" s="4" t="s">
        <v>15</v>
      </c>
      <c r="C24" s="4" t="s">
        <v>16</v>
      </c>
      <c r="D24" s="5" t="s">
        <v>17</v>
      </c>
      <c r="E24" s="4">
        <v>201055108</v>
      </c>
      <c r="F24" s="4" t="s">
        <v>22</v>
      </c>
      <c r="G24" s="11">
        <v>306064525</v>
      </c>
      <c r="H24" s="4">
        <v>2441085</v>
      </c>
      <c r="I24" s="10">
        <v>45483</v>
      </c>
      <c r="J24" s="11" t="s">
        <v>115</v>
      </c>
      <c r="K24" s="4" t="s">
        <v>55</v>
      </c>
      <c r="L24" s="4" t="s">
        <v>56</v>
      </c>
      <c r="M24" s="4">
        <v>1</v>
      </c>
      <c r="N24" s="11" t="s">
        <v>115</v>
      </c>
    </row>
    <row r="25" spans="1:14" s="2" customFormat="1" x14ac:dyDescent="0.25">
      <c r="A25" s="3">
        <f t="shared" si="0"/>
        <v>20</v>
      </c>
      <c r="B25" s="4" t="s">
        <v>15</v>
      </c>
      <c r="C25" s="4" t="s">
        <v>16</v>
      </c>
      <c r="D25" s="5" t="s">
        <v>17</v>
      </c>
      <c r="E25" s="4">
        <v>201055108</v>
      </c>
      <c r="F25" s="4" t="s">
        <v>22</v>
      </c>
      <c r="G25" s="11">
        <v>306064525</v>
      </c>
      <c r="H25" s="4">
        <v>2441119</v>
      </c>
      <c r="I25" s="10">
        <v>45483</v>
      </c>
      <c r="J25" s="11" t="s">
        <v>116</v>
      </c>
      <c r="K25" s="4" t="s">
        <v>167</v>
      </c>
      <c r="L25" s="4" t="s">
        <v>56</v>
      </c>
      <c r="M25" s="4">
        <v>1</v>
      </c>
      <c r="N25" s="11" t="s">
        <v>116</v>
      </c>
    </row>
    <row r="26" spans="1:14" s="2" customFormat="1" x14ac:dyDescent="0.25">
      <c r="A26" s="3">
        <f t="shared" si="0"/>
        <v>21</v>
      </c>
      <c r="B26" s="4" t="s">
        <v>15</v>
      </c>
      <c r="C26" s="4" t="s">
        <v>16</v>
      </c>
      <c r="D26" s="5" t="s">
        <v>17</v>
      </c>
      <c r="E26" s="4">
        <v>201055108</v>
      </c>
      <c r="F26" s="4" t="s">
        <v>75</v>
      </c>
      <c r="G26" s="11">
        <v>311168837</v>
      </c>
      <c r="H26" s="4">
        <v>2441384</v>
      </c>
      <c r="I26" s="10">
        <v>45483</v>
      </c>
      <c r="J26" s="11" t="s">
        <v>117</v>
      </c>
      <c r="K26" s="4" t="s">
        <v>168</v>
      </c>
      <c r="L26" s="4" t="s">
        <v>36</v>
      </c>
      <c r="M26" s="4">
        <v>80</v>
      </c>
      <c r="N26" s="11">
        <v>28000</v>
      </c>
    </row>
    <row r="27" spans="1:14" s="2" customFormat="1" x14ac:dyDescent="0.25">
      <c r="A27" s="3">
        <f t="shared" si="0"/>
        <v>22</v>
      </c>
      <c r="B27" s="4" t="s">
        <v>15</v>
      </c>
      <c r="C27" s="4" t="s">
        <v>16</v>
      </c>
      <c r="D27" s="5" t="s">
        <v>17</v>
      </c>
      <c r="E27" s="4">
        <v>201055108</v>
      </c>
      <c r="F27" s="4" t="s">
        <v>75</v>
      </c>
      <c r="G27" s="11">
        <v>311168837</v>
      </c>
      <c r="H27" s="4">
        <v>2441394</v>
      </c>
      <c r="I27" s="10">
        <v>45483</v>
      </c>
      <c r="J27" s="11" t="s">
        <v>118</v>
      </c>
      <c r="K27" s="4" t="s">
        <v>169</v>
      </c>
      <c r="L27" s="4" t="s">
        <v>38</v>
      </c>
      <c r="M27" s="4">
        <v>30</v>
      </c>
      <c r="N27" s="11">
        <v>21000</v>
      </c>
    </row>
    <row r="28" spans="1:14" s="2" customFormat="1" x14ac:dyDescent="0.25">
      <c r="A28" s="3">
        <f t="shared" si="0"/>
        <v>23</v>
      </c>
      <c r="B28" s="4" t="s">
        <v>15</v>
      </c>
      <c r="C28" s="4" t="s">
        <v>16</v>
      </c>
      <c r="D28" s="5" t="s">
        <v>17</v>
      </c>
      <c r="E28" s="4">
        <v>201055108</v>
      </c>
      <c r="F28" s="4" t="s">
        <v>75</v>
      </c>
      <c r="G28" s="11">
        <v>311168837</v>
      </c>
      <c r="H28" s="4">
        <v>2441398</v>
      </c>
      <c r="I28" s="10">
        <v>45483</v>
      </c>
      <c r="J28" s="11" t="s">
        <v>119</v>
      </c>
      <c r="K28" s="4" t="s">
        <v>170</v>
      </c>
      <c r="L28" s="4" t="s">
        <v>38</v>
      </c>
      <c r="M28" s="4">
        <v>6</v>
      </c>
      <c r="N28" s="11">
        <v>285000</v>
      </c>
    </row>
    <row r="29" spans="1:14" s="2" customFormat="1" ht="30" x14ac:dyDescent="0.25">
      <c r="A29" s="3">
        <f t="shared" si="0"/>
        <v>24</v>
      </c>
      <c r="B29" s="4" t="s">
        <v>15</v>
      </c>
      <c r="C29" s="4" t="s">
        <v>16</v>
      </c>
      <c r="D29" s="5" t="s">
        <v>17</v>
      </c>
      <c r="E29" s="4">
        <v>201055108</v>
      </c>
      <c r="F29" s="4" t="s">
        <v>76</v>
      </c>
      <c r="G29" s="11">
        <v>207188831</v>
      </c>
      <c r="H29" s="4">
        <v>2441412</v>
      </c>
      <c r="I29" s="10">
        <v>45483</v>
      </c>
      <c r="J29" s="11" t="s">
        <v>120</v>
      </c>
      <c r="K29" s="4" t="s">
        <v>171</v>
      </c>
      <c r="L29" s="4" t="s">
        <v>38</v>
      </c>
      <c r="M29" s="4">
        <v>6</v>
      </c>
      <c r="N29" s="11">
        <v>138096</v>
      </c>
    </row>
    <row r="30" spans="1:14" s="2" customFormat="1" ht="30" x14ac:dyDescent="0.25">
      <c r="A30" s="3">
        <f t="shared" si="0"/>
        <v>25</v>
      </c>
      <c r="B30" s="4" t="s">
        <v>15</v>
      </c>
      <c r="C30" s="4" t="s">
        <v>16</v>
      </c>
      <c r="D30" s="5" t="s">
        <v>17</v>
      </c>
      <c r="E30" s="4">
        <v>201055108</v>
      </c>
      <c r="F30" s="4" t="s">
        <v>76</v>
      </c>
      <c r="G30" s="11">
        <v>207188831</v>
      </c>
      <c r="H30" s="4">
        <v>2441441</v>
      </c>
      <c r="I30" s="10">
        <v>45483</v>
      </c>
      <c r="J30" s="11" t="s">
        <v>121</v>
      </c>
      <c r="K30" s="4" t="s">
        <v>172</v>
      </c>
      <c r="L30" s="4" t="s">
        <v>38</v>
      </c>
      <c r="M30" s="4">
        <v>2</v>
      </c>
      <c r="N30" s="11">
        <v>138096</v>
      </c>
    </row>
    <row r="31" spans="1:14" s="2" customFormat="1" x14ac:dyDescent="0.25">
      <c r="A31" s="3">
        <f t="shared" si="0"/>
        <v>26</v>
      </c>
      <c r="B31" s="4" t="s">
        <v>15</v>
      </c>
      <c r="C31" s="4" t="s">
        <v>16</v>
      </c>
      <c r="D31" s="5" t="s">
        <v>17</v>
      </c>
      <c r="E31" s="4">
        <v>201055108</v>
      </c>
      <c r="F31" s="4" t="s">
        <v>75</v>
      </c>
      <c r="G31" s="11">
        <v>311168837</v>
      </c>
      <c r="H31" s="4">
        <v>2441445</v>
      </c>
      <c r="I31" s="10">
        <v>45483</v>
      </c>
      <c r="J31" s="11" t="s">
        <v>122</v>
      </c>
      <c r="K31" s="4" t="s">
        <v>173</v>
      </c>
      <c r="L31" s="4" t="s">
        <v>38</v>
      </c>
      <c r="M31" s="4">
        <v>1</v>
      </c>
      <c r="N31" s="11" t="s">
        <v>122</v>
      </c>
    </row>
    <row r="32" spans="1:14" s="2" customFormat="1" x14ac:dyDescent="0.25">
      <c r="A32" s="3">
        <f t="shared" si="0"/>
        <v>27</v>
      </c>
      <c r="B32" s="4" t="s">
        <v>15</v>
      </c>
      <c r="C32" s="4" t="s">
        <v>16</v>
      </c>
      <c r="D32" s="5" t="s">
        <v>17</v>
      </c>
      <c r="E32" s="4">
        <v>201055108</v>
      </c>
      <c r="F32" s="4" t="s">
        <v>75</v>
      </c>
      <c r="G32" s="11">
        <v>311168837</v>
      </c>
      <c r="H32" s="4">
        <v>2441579</v>
      </c>
      <c r="I32" s="10">
        <v>45483</v>
      </c>
      <c r="J32" s="11" t="s">
        <v>123</v>
      </c>
      <c r="K32" s="4" t="s">
        <v>174</v>
      </c>
      <c r="L32" s="4" t="s">
        <v>38</v>
      </c>
      <c r="M32" s="4">
        <v>6</v>
      </c>
      <c r="N32" s="11">
        <v>215000</v>
      </c>
    </row>
    <row r="33" spans="1:14" s="2" customFormat="1" ht="30" x14ac:dyDescent="0.25">
      <c r="A33" s="3">
        <f t="shared" si="0"/>
        <v>28</v>
      </c>
      <c r="B33" s="4" t="s">
        <v>15</v>
      </c>
      <c r="C33" s="4" t="s">
        <v>16</v>
      </c>
      <c r="D33" s="5" t="s">
        <v>17</v>
      </c>
      <c r="E33" s="4">
        <v>201055108</v>
      </c>
      <c r="F33" s="4" t="s">
        <v>75</v>
      </c>
      <c r="G33" s="11">
        <v>311168837</v>
      </c>
      <c r="H33" s="4">
        <v>2441614</v>
      </c>
      <c r="I33" s="10">
        <v>45483</v>
      </c>
      <c r="J33" s="11" t="s">
        <v>124</v>
      </c>
      <c r="K33" s="4" t="s">
        <v>175</v>
      </c>
      <c r="L33" s="4" t="s">
        <v>36</v>
      </c>
      <c r="M33" s="4">
        <v>60</v>
      </c>
      <c r="N33" s="11">
        <v>16000</v>
      </c>
    </row>
    <row r="34" spans="1:14" s="2" customFormat="1" ht="30" x14ac:dyDescent="0.25">
      <c r="A34" s="3">
        <f t="shared" si="0"/>
        <v>29</v>
      </c>
      <c r="B34" s="4" t="s">
        <v>15</v>
      </c>
      <c r="C34" s="4" t="s">
        <v>16</v>
      </c>
      <c r="D34" s="5" t="s">
        <v>17</v>
      </c>
      <c r="E34" s="4">
        <v>201055108</v>
      </c>
      <c r="F34" s="4" t="s">
        <v>75</v>
      </c>
      <c r="G34" s="11">
        <v>311168837</v>
      </c>
      <c r="H34" s="4">
        <v>2441643</v>
      </c>
      <c r="I34" s="10">
        <v>45483</v>
      </c>
      <c r="J34" s="11" t="s">
        <v>125</v>
      </c>
      <c r="K34" s="4" t="s">
        <v>176</v>
      </c>
      <c r="L34" s="4" t="s">
        <v>38</v>
      </c>
      <c r="M34" s="4">
        <v>20</v>
      </c>
      <c r="N34" s="11">
        <v>291000</v>
      </c>
    </row>
    <row r="35" spans="1:14" s="2" customFormat="1" x14ac:dyDescent="0.25">
      <c r="A35" s="3">
        <f t="shared" si="0"/>
        <v>30</v>
      </c>
      <c r="B35" s="4" t="s">
        <v>15</v>
      </c>
      <c r="C35" s="4" t="s">
        <v>16</v>
      </c>
      <c r="D35" s="5" t="s">
        <v>17</v>
      </c>
      <c r="E35" s="4">
        <v>201055108</v>
      </c>
      <c r="F35" s="4" t="s">
        <v>75</v>
      </c>
      <c r="G35" s="11">
        <v>311168837</v>
      </c>
      <c r="H35" s="4">
        <v>2441675</v>
      </c>
      <c r="I35" s="10">
        <v>45483</v>
      </c>
      <c r="J35" s="11" t="s">
        <v>126</v>
      </c>
      <c r="K35" s="4" t="s">
        <v>177</v>
      </c>
      <c r="L35" s="4" t="s">
        <v>38</v>
      </c>
      <c r="M35" s="4">
        <v>12</v>
      </c>
      <c r="N35" s="11">
        <v>264000</v>
      </c>
    </row>
    <row r="36" spans="1:14" s="2" customFormat="1" x14ac:dyDescent="0.25">
      <c r="A36" s="3">
        <f t="shared" si="0"/>
        <v>31</v>
      </c>
      <c r="B36" s="4" t="s">
        <v>15</v>
      </c>
      <c r="C36" s="4" t="s">
        <v>16</v>
      </c>
      <c r="D36" s="5" t="s">
        <v>17</v>
      </c>
      <c r="E36" s="4">
        <v>201055108</v>
      </c>
      <c r="F36" s="4" t="s">
        <v>75</v>
      </c>
      <c r="G36" s="11">
        <v>311168837</v>
      </c>
      <c r="H36" s="4">
        <v>2441684</v>
      </c>
      <c r="I36" s="10">
        <v>45483</v>
      </c>
      <c r="J36" s="11" t="s">
        <v>127</v>
      </c>
      <c r="K36" s="4" t="s">
        <v>178</v>
      </c>
      <c r="L36" s="4" t="s">
        <v>38</v>
      </c>
      <c r="M36" s="4">
        <v>1</v>
      </c>
      <c r="N36" s="11" t="s">
        <v>127</v>
      </c>
    </row>
    <row r="37" spans="1:14" s="2" customFormat="1" x14ac:dyDescent="0.25">
      <c r="A37" s="3">
        <f t="shared" si="0"/>
        <v>32</v>
      </c>
      <c r="B37" s="4" t="s">
        <v>15</v>
      </c>
      <c r="C37" s="4" t="s">
        <v>16</v>
      </c>
      <c r="D37" s="5" t="s">
        <v>17</v>
      </c>
      <c r="E37" s="4">
        <v>201055108</v>
      </c>
      <c r="F37" s="4" t="s">
        <v>75</v>
      </c>
      <c r="G37" s="11">
        <v>311168837</v>
      </c>
      <c r="H37" s="4">
        <v>2441758</v>
      </c>
      <c r="I37" s="10">
        <v>45483</v>
      </c>
      <c r="J37" s="11" t="s">
        <v>128</v>
      </c>
      <c r="K37" s="4" t="s">
        <v>174</v>
      </c>
      <c r="L37" s="4" t="s">
        <v>38</v>
      </c>
      <c r="M37" s="4">
        <v>24</v>
      </c>
      <c r="N37" s="11">
        <v>770000</v>
      </c>
    </row>
    <row r="38" spans="1:14" s="2" customFormat="1" ht="30" x14ac:dyDescent="0.25">
      <c r="A38" s="3">
        <f t="shared" si="0"/>
        <v>33</v>
      </c>
      <c r="B38" s="4" t="s">
        <v>15</v>
      </c>
      <c r="C38" s="4" t="s">
        <v>16</v>
      </c>
      <c r="D38" s="5" t="s">
        <v>17</v>
      </c>
      <c r="E38" s="4">
        <v>201055108</v>
      </c>
      <c r="F38" s="4" t="s">
        <v>43</v>
      </c>
      <c r="G38" s="11">
        <v>204736246</v>
      </c>
      <c r="H38" s="4">
        <v>2448737</v>
      </c>
      <c r="I38" s="13">
        <v>45485</v>
      </c>
      <c r="J38" s="11" t="s">
        <v>129</v>
      </c>
      <c r="K38" s="4" t="s">
        <v>44</v>
      </c>
      <c r="L38" s="4" t="s">
        <v>39</v>
      </c>
      <c r="M38" s="4">
        <v>4</v>
      </c>
      <c r="N38" s="11">
        <v>2500000</v>
      </c>
    </row>
    <row r="39" spans="1:14" s="2" customFormat="1" x14ac:dyDescent="0.25">
      <c r="A39" s="3">
        <f t="shared" si="0"/>
        <v>34</v>
      </c>
      <c r="B39" s="4" t="s">
        <v>15</v>
      </c>
      <c r="C39" s="4" t="s">
        <v>16</v>
      </c>
      <c r="D39" s="5" t="s">
        <v>17</v>
      </c>
      <c r="E39" s="4">
        <v>201055108</v>
      </c>
      <c r="F39" s="4" t="s">
        <v>77</v>
      </c>
      <c r="G39" s="11">
        <v>310677172</v>
      </c>
      <c r="H39" s="4">
        <v>2449176</v>
      </c>
      <c r="I39" s="13">
        <v>45485</v>
      </c>
      <c r="J39" s="11" t="s">
        <v>130</v>
      </c>
      <c r="K39" s="4" t="s">
        <v>179</v>
      </c>
      <c r="L39" s="4" t="s">
        <v>197</v>
      </c>
      <c r="M39" s="4">
        <v>55</v>
      </c>
      <c r="N39" s="11">
        <v>100000</v>
      </c>
    </row>
    <row r="40" spans="1:14" x14ac:dyDescent="0.25">
      <c r="A40" s="3">
        <f t="shared" si="0"/>
        <v>35</v>
      </c>
      <c r="B40" s="4" t="s">
        <v>15</v>
      </c>
      <c r="C40" s="4" t="s">
        <v>16</v>
      </c>
      <c r="D40" s="5" t="s">
        <v>17</v>
      </c>
      <c r="E40" s="4">
        <v>201055108</v>
      </c>
      <c r="F40" s="4" t="s">
        <v>78</v>
      </c>
      <c r="G40" s="11">
        <v>310498696</v>
      </c>
      <c r="H40" s="5">
        <v>2452101</v>
      </c>
      <c r="I40" s="13">
        <v>45486</v>
      </c>
      <c r="J40" s="11" t="s">
        <v>131</v>
      </c>
      <c r="K40" s="4" t="s">
        <v>180</v>
      </c>
      <c r="L40" s="4" t="s">
        <v>38</v>
      </c>
      <c r="M40" s="4">
        <v>1</v>
      </c>
      <c r="N40" s="11" t="s">
        <v>131</v>
      </c>
    </row>
    <row r="41" spans="1:14" ht="30" x14ac:dyDescent="0.25">
      <c r="A41" s="3">
        <f t="shared" si="0"/>
        <v>36</v>
      </c>
      <c r="B41" s="4" t="s">
        <v>15</v>
      </c>
      <c r="C41" s="4" t="s">
        <v>16</v>
      </c>
      <c r="D41" s="5" t="s">
        <v>17</v>
      </c>
      <c r="E41" s="4">
        <v>201055108</v>
      </c>
      <c r="F41" s="4" t="s">
        <v>79</v>
      </c>
      <c r="G41" s="11">
        <v>310811361</v>
      </c>
      <c r="H41" s="4">
        <v>2452139</v>
      </c>
      <c r="I41" s="13">
        <v>45486</v>
      </c>
      <c r="J41" s="11" t="s">
        <v>132</v>
      </c>
      <c r="K41" s="4" t="s">
        <v>181</v>
      </c>
      <c r="L41" s="4" t="s">
        <v>39</v>
      </c>
      <c r="M41" s="4">
        <v>1</v>
      </c>
      <c r="N41" s="11" t="s">
        <v>132</v>
      </c>
    </row>
    <row r="42" spans="1:14" x14ac:dyDescent="0.25">
      <c r="A42" s="3">
        <f t="shared" si="0"/>
        <v>37</v>
      </c>
      <c r="B42" s="4" t="s">
        <v>15</v>
      </c>
      <c r="C42" s="4" t="s">
        <v>16</v>
      </c>
      <c r="D42" s="5" t="s">
        <v>17</v>
      </c>
      <c r="E42" s="4">
        <v>201055108</v>
      </c>
      <c r="F42" s="4" t="s">
        <v>80</v>
      </c>
      <c r="G42" s="11">
        <v>311171573</v>
      </c>
      <c r="H42" s="4">
        <v>2453270</v>
      </c>
      <c r="I42" s="13">
        <v>45486</v>
      </c>
      <c r="J42" s="11" t="s">
        <v>133</v>
      </c>
      <c r="K42" s="4" t="s">
        <v>182</v>
      </c>
      <c r="L42" s="4" t="s">
        <v>35</v>
      </c>
      <c r="M42" s="4">
        <v>50</v>
      </c>
      <c r="N42" s="11">
        <v>23000</v>
      </c>
    </row>
    <row r="43" spans="1:14" x14ac:dyDescent="0.25">
      <c r="A43" s="3">
        <f t="shared" si="0"/>
        <v>38</v>
      </c>
      <c r="B43" s="4" t="s">
        <v>15</v>
      </c>
      <c r="C43" s="4" t="s">
        <v>16</v>
      </c>
      <c r="D43" s="5" t="s">
        <v>17</v>
      </c>
      <c r="E43" s="4">
        <v>201055108</v>
      </c>
      <c r="F43" s="4" t="s">
        <v>66</v>
      </c>
      <c r="G43" s="11">
        <v>201800295</v>
      </c>
      <c r="H43" s="4">
        <v>2458920</v>
      </c>
      <c r="I43" s="13">
        <v>45488</v>
      </c>
      <c r="J43" s="11" t="s">
        <v>134</v>
      </c>
      <c r="K43" s="4" t="s">
        <v>183</v>
      </c>
      <c r="L43" s="4" t="s">
        <v>39</v>
      </c>
      <c r="M43" s="4">
        <v>1</v>
      </c>
      <c r="N43" s="11" t="s">
        <v>134</v>
      </c>
    </row>
    <row r="44" spans="1:14" ht="30" x14ac:dyDescent="0.25">
      <c r="A44" s="3">
        <f t="shared" si="0"/>
        <v>39</v>
      </c>
      <c r="B44" s="4" t="s">
        <v>15</v>
      </c>
      <c r="C44" s="4" t="s">
        <v>16</v>
      </c>
      <c r="D44" s="5" t="s">
        <v>17</v>
      </c>
      <c r="E44" s="4">
        <v>201055108</v>
      </c>
      <c r="F44" s="4" t="s">
        <v>81</v>
      </c>
      <c r="G44" s="11">
        <v>30408841230025</v>
      </c>
      <c r="H44" s="4">
        <v>2460048</v>
      </c>
      <c r="I44" s="13">
        <v>45490</v>
      </c>
      <c r="J44" s="11" t="s">
        <v>135</v>
      </c>
      <c r="K44" s="4" t="s">
        <v>184</v>
      </c>
      <c r="L44" s="4" t="s">
        <v>38</v>
      </c>
      <c r="M44" s="4">
        <v>6</v>
      </c>
      <c r="N44" s="11">
        <v>3333333</v>
      </c>
    </row>
    <row r="45" spans="1:14" ht="30" x14ac:dyDescent="0.25">
      <c r="A45" s="3">
        <f t="shared" si="0"/>
        <v>40</v>
      </c>
      <c r="B45" s="4" t="s">
        <v>15</v>
      </c>
      <c r="C45" s="4" t="s">
        <v>16</v>
      </c>
      <c r="D45" s="5" t="s">
        <v>17</v>
      </c>
      <c r="E45" s="4">
        <v>201055108</v>
      </c>
      <c r="F45" s="4" t="s">
        <v>21</v>
      </c>
      <c r="G45" s="11">
        <v>204339803</v>
      </c>
      <c r="H45" s="4">
        <v>2465818</v>
      </c>
      <c r="I45" s="13">
        <v>45491</v>
      </c>
      <c r="J45" s="11" t="s">
        <v>136</v>
      </c>
      <c r="K45" s="4" t="s">
        <v>26</v>
      </c>
      <c r="L45" s="4" t="s">
        <v>39</v>
      </c>
      <c r="M45" s="4">
        <v>1</v>
      </c>
      <c r="N45" s="11" t="s">
        <v>136</v>
      </c>
    </row>
    <row r="46" spans="1:14" ht="30" x14ac:dyDescent="0.25">
      <c r="A46" s="3">
        <f t="shared" si="0"/>
        <v>41</v>
      </c>
      <c r="B46" s="4" t="s">
        <v>15</v>
      </c>
      <c r="C46" s="4" t="s">
        <v>16</v>
      </c>
      <c r="D46" s="5" t="s">
        <v>17</v>
      </c>
      <c r="E46" s="4">
        <v>201055108</v>
      </c>
      <c r="F46" s="4" t="s">
        <v>82</v>
      </c>
      <c r="G46" s="11">
        <v>33006921540014</v>
      </c>
      <c r="H46" s="4">
        <v>2470075</v>
      </c>
      <c r="I46" s="13">
        <v>45493</v>
      </c>
      <c r="J46" s="11" t="s">
        <v>137</v>
      </c>
      <c r="K46" s="4" t="s">
        <v>185</v>
      </c>
      <c r="L46" s="4" t="s">
        <v>38</v>
      </c>
      <c r="M46" s="4">
        <v>7</v>
      </c>
      <c r="N46" s="11">
        <v>1300000</v>
      </c>
    </row>
    <row r="47" spans="1:14" x14ac:dyDescent="0.25">
      <c r="A47" s="3">
        <f t="shared" si="0"/>
        <v>42</v>
      </c>
      <c r="B47" s="4" t="s">
        <v>15</v>
      </c>
      <c r="C47" s="4" t="s">
        <v>16</v>
      </c>
      <c r="D47" s="5" t="s">
        <v>17</v>
      </c>
      <c r="E47" s="4">
        <v>201055108</v>
      </c>
      <c r="F47" s="4" t="s">
        <v>83</v>
      </c>
      <c r="G47" s="11">
        <v>306155704</v>
      </c>
      <c r="H47" s="4">
        <v>2472123</v>
      </c>
      <c r="I47" s="13">
        <v>45493</v>
      </c>
      <c r="J47" s="11" t="s">
        <v>133</v>
      </c>
      <c r="K47" s="4" t="s">
        <v>46</v>
      </c>
      <c r="L47" s="4" t="s">
        <v>38</v>
      </c>
      <c r="M47" s="4">
        <v>1</v>
      </c>
      <c r="N47" s="11" t="s">
        <v>133</v>
      </c>
    </row>
    <row r="48" spans="1:14" ht="30" x14ac:dyDescent="0.25">
      <c r="A48" s="3">
        <f t="shared" si="0"/>
        <v>43</v>
      </c>
      <c r="B48" s="4" t="s">
        <v>15</v>
      </c>
      <c r="C48" s="4" t="s">
        <v>16</v>
      </c>
      <c r="D48" s="5" t="s">
        <v>17</v>
      </c>
      <c r="E48" s="4">
        <v>201055108</v>
      </c>
      <c r="F48" s="4" t="s">
        <v>84</v>
      </c>
      <c r="G48" s="11">
        <v>201055470</v>
      </c>
      <c r="H48" s="4">
        <v>2473046</v>
      </c>
      <c r="I48" s="13">
        <v>45494</v>
      </c>
      <c r="J48" s="11" t="s">
        <v>138</v>
      </c>
      <c r="K48" s="4" t="s">
        <v>186</v>
      </c>
      <c r="L48" s="4" t="s">
        <v>39</v>
      </c>
      <c r="M48" s="4">
        <v>1</v>
      </c>
      <c r="N48" s="11" t="s">
        <v>138</v>
      </c>
    </row>
    <row r="49" spans="1:14" x14ac:dyDescent="0.25">
      <c r="A49" s="3">
        <f t="shared" si="0"/>
        <v>44</v>
      </c>
      <c r="B49" s="4" t="s">
        <v>15</v>
      </c>
      <c r="C49" s="4" t="s">
        <v>16</v>
      </c>
      <c r="D49" s="5" t="s">
        <v>17</v>
      </c>
      <c r="E49" s="4">
        <v>201055108</v>
      </c>
      <c r="F49" s="4" t="s">
        <v>85</v>
      </c>
      <c r="G49" s="11">
        <v>311276949</v>
      </c>
      <c r="H49" s="4">
        <v>2475177</v>
      </c>
      <c r="I49" s="13">
        <v>45494</v>
      </c>
      <c r="J49" s="11" t="s">
        <v>139</v>
      </c>
      <c r="K49" s="4" t="s">
        <v>59</v>
      </c>
      <c r="L49" s="4" t="s">
        <v>38</v>
      </c>
      <c r="M49" s="4">
        <v>30</v>
      </c>
      <c r="N49" s="11">
        <v>39000.01</v>
      </c>
    </row>
    <row r="50" spans="1:14" ht="30" x14ac:dyDescent="0.25">
      <c r="A50" s="3">
        <f t="shared" si="0"/>
        <v>45</v>
      </c>
      <c r="B50" s="4" t="s">
        <v>15</v>
      </c>
      <c r="C50" s="4" t="s">
        <v>16</v>
      </c>
      <c r="D50" s="5" t="s">
        <v>17</v>
      </c>
      <c r="E50" s="4">
        <v>201055108</v>
      </c>
      <c r="F50" s="4" t="s">
        <v>52</v>
      </c>
      <c r="G50" s="11">
        <v>309440585</v>
      </c>
      <c r="H50" s="4">
        <v>2475271</v>
      </c>
      <c r="I50" s="13">
        <v>45494</v>
      </c>
      <c r="J50" s="11" t="s">
        <v>140</v>
      </c>
      <c r="K50" s="4" t="s">
        <v>187</v>
      </c>
      <c r="L50" s="4" t="s">
        <v>38</v>
      </c>
      <c r="M50" s="4">
        <v>50</v>
      </c>
      <c r="N50" s="11">
        <v>33400</v>
      </c>
    </row>
    <row r="51" spans="1:14" x14ac:dyDescent="0.25">
      <c r="A51" s="3">
        <f t="shared" si="0"/>
        <v>46</v>
      </c>
      <c r="B51" s="4" t="s">
        <v>15</v>
      </c>
      <c r="C51" s="4" t="s">
        <v>16</v>
      </c>
      <c r="D51" s="5" t="s">
        <v>17</v>
      </c>
      <c r="E51" s="4">
        <v>201055108</v>
      </c>
      <c r="F51" s="4" t="s">
        <v>86</v>
      </c>
      <c r="G51" s="11">
        <v>311314156</v>
      </c>
      <c r="H51" s="4">
        <v>2475395</v>
      </c>
      <c r="I51" s="13">
        <v>45494</v>
      </c>
      <c r="J51" s="11" t="s">
        <v>141</v>
      </c>
      <c r="K51" s="4" t="s">
        <v>37</v>
      </c>
      <c r="L51" s="4" t="s">
        <v>38</v>
      </c>
      <c r="M51" s="4">
        <v>20</v>
      </c>
      <c r="N51" s="11">
        <v>40555</v>
      </c>
    </row>
    <row r="52" spans="1:14" ht="30" x14ac:dyDescent="0.25">
      <c r="A52" s="3">
        <f t="shared" si="0"/>
        <v>47</v>
      </c>
      <c r="B52" s="4" t="s">
        <v>15</v>
      </c>
      <c r="C52" s="4" t="s">
        <v>16</v>
      </c>
      <c r="D52" s="5" t="s">
        <v>17</v>
      </c>
      <c r="E52" s="4">
        <v>201055108</v>
      </c>
      <c r="F52" s="4" t="s">
        <v>87</v>
      </c>
      <c r="G52" s="11">
        <v>40107781880079</v>
      </c>
      <c r="H52" s="4">
        <v>2475425</v>
      </c>
      <c r="I52" s="13">
        <v>45494</v>
      </c>
      <c r="J52" s="11" t="s">
        <v>142</v>
      </c>
      <c r="K52" s="4" t="s">
        <v>37</v>
      </c>
      <c r="L52" s="4" t="s">
        <v>38</v>
      </c>
      <c r="M52" s="4">
        <v>50</v>
      </c>
      <c r="N52" s="11">
        <v>29999</v>
      </c>
    </row>
    <row r="53" spans="1:14" x14ac:dyDescent="0.25">
      <c r="A53" s="3">
        <f t="shared" si="0"/>
        <v>48</v>
      </c>
      <c r="B53" s="4" t="s">
        <v>15</v>
      </c>
      <c r="C53" s="4" t="s">
        <v>16</v>
      </c>
      <c r="D53" s="5" t="s">
        <v>17</v>
      </c>
      <c r="E53" s="4">
        <v>201055108</v>
      </c>
      <c r="F53" s="4" t="s">
        <v>78</v>
      </c>
      <c r="G53" s="11">
        <v>310498696</v>
      </c>
      <c r="H53" s="4">
        <v>2480300</v>
      </c>
      <c r="I53" s="13">
        <v>45497</v>
      </c>
      <c r="J53" s="11" t="s">
        <v>143</v>
      </c>
      <c r="K53" s="4" t="s">
        <v>188</v>
      </c>
      <c r="L53" s="4" t="s">
        <v>198</v>
      </c>
      <c r="M53" s="4">
        <v>70</v>
      </c>
      <c r="N53" s="11">
        <v>120000</v>
      </c>
    </row>
    <row r="54" spans="1:14" x14ac:dyDescent="0.25">
      <c r="A54" s="3">
        <f t="shared" si="0"/>
        <v>49</v>
      </c>
      <c r="B54" s="4" t="s">
        <v>15</v>
      </c>
      <c r="C54" s="4" t="s">
        <v>16</v>
      </c>
      <c r="D54" s="5" t="s">
        <v>17</v>
      </c>
      <c r="E54" s="4">
        <v>201055108</v>
      </c>
      <c r="F54" s="4" t="s">
        <v>88</v>
      </c>
      <c r="G54" s="11">
        <v>205353003</v>
      </c>
      <c r="H54" s="4">
        <v>2482848</v>
      </c>
      <c r="I54" s="13">
        <v>45498</v>
      </c>
      <c r="J54" s="11" t="s">
        <v>144</v>
      </c>
      <c r="K54" s="4" t="s">
        <v>64</v>
      </c>
      <c r="L54" s="4" t="s">
        <v>38</v>
      </c>
      <c r="M54" s="4">
        <v>200</v>
      </c>
      <c r="N54" s="11">
        <v>77840</v>
      </c>
    </row>
    <row r="55" spans="1:14" x14ac:dyDescent="0.25">
      <c r="A55" s="3">
        <f t="shared" si="0"/>
        <v>50</v>
      </c>
      <c r="B55" s="4" t="s">
        <v>15</v>
      </c>
      <c r="C55" s="4" t="s">
        <v>16</v>
      </c>
      <c r="D55" s="5" t="s">
        <v>17</v>
      </c>
      <c r="E55" s="4">
        <v>201055108</v>
      </c>
      <c r="F55" s="4" t="s">
        <v>53</v>
      </c>
      <c r="G55" s="11">
        <v>303166677</v>
      </c>
      <c r="H55" s="4">
        <v>2484497</v>
      </c>
      <c r="I55" s="13">
        <v>45498</v>
      </c>
      <c r="J55" s="11" t="s">
        <v>145</v>
      </c>
      <c r="K55" s="4" t="s">
        <v>189</v>
      </c>
      <c r="L55" s="4" t="s">
        <v>38</v>
      </c>
      <c r="M55" s="4">
        <v>100</v>
      </c>
      <c r="N55" s="11">
        <v>11150</v>
      </c>
    </row>
    <row r="56" spans="1:14" x14ac:dyDescent="0.25">
      <c r="A56" s="3">
        <f t="shared" si="0"/>
        <v>51</v>
      </c>
      <c r="B56" s="4" t="s">
        <v>15</v>
      </c>
      <c r="C56" s="4" t="s">
        <v>16</v>
      </c>
      <c r="D56" s="5" t="s">
        <v>17</v>
      </c>
      <c r="E56" s="4">
        <v>201055108</v>
      </c>
      <c r="F56" s="4" t="s">
        <v>89</v>
      </c>
      <c r="G56" s="11">
        <v>304410111</v>
      </c>
      <c r="H56" s="4">
        <v>2484499</v>
      </c>
      <c r="I56" s="13">
        <v>45498</v>
      </c>
      <c r="J56" s="11" t="s">
        <v>146</v>
      </c>
      <c r="K56" s="4" t="s">
        <v>190</v>
      </c>
      <c r="L56" s="4" t="s">
        <v>38</v>
      </c>
      <c r="M56" s="4">
        <v>90</v>
      </c>
      <c r="N56" s="11">
        <v>65000</v>
      </c>
    </row>
    <row r="57" spans="1:14" ht="30" x14ac:dyDescent="0.25">
      <c r="A57" s="3">
        <f t="shared" si="0"/>
        <v>52</v>
      </c>
      <c r="B57" s="4" t="s">
        <v>15</v>
      </c>
      <c r="C57" s="4" t="s">
        <v>16</v>
      </c>
      <c r="D57" s="5" t="s">
        <v>17</v>
      </c>
      <c r="E57" s="4">
        <v>201055108</v>
      </c>
      <c r="F57" s="4" t="s">
        <v>43</v>
      </c>
      <c r="G57" s="11">
        <v>204736246</v>
      </c>
      <c r="H57" s="4">
        <v>2487189</v>
      </c>
      <c r="I57" s="13">
        <v>45499</v>
      </c>
      <c r="J57" s="11" t="s">
        <v>129</v>
      </c>
      <c r="K57" s="4" t="s">
        <v>44</v>
      </c>
      <c r="L57" s="4" t="s">
        <v>39</v>
      </c>
      <c r="M57" s="4">
        <v>4</v>
      </c>
      <c r="N57" s="11">
        <v>2500000</v>
      </c>
    </row>
    <row r="58" spans="1:14" ht="30" x14ac:dyDescent="0.25">
      <c r="A58" s="3">
        <f t="shared" si="0"/>
        <v>53</v>
      </c>
      <c r="B58" s="4" t="s">
        <v>15</v>
      </c>
      <c r="C58" s="4" t="s">
        <v>16</v>
      </c>
      <c r="D58" s="5" t="s">
        <v>17</v>
      </c>
      <c r="E58" s="4">
        <v>201055108</v>
      </c>
      <c r="F58" s="4" t="s">
        <v>90</v>
      </c>
      <c r="G58" s="11">
        <v>40108533330026</v>
      </c>
      <c r="H58" s="4">
        <v>2487190</v>
      </c>
      <c r="I58" s="13">
        <v>45499</v>
      </c>
      <c r="J58" s="11" t="s">
        <v>147</v>
      </c>
      <c r="K58" s="4" t="s">
        <v>186</v>
      </c>
      <c r="L58" s="4" t="s">
        <v>39</v>
      </c>
      <c r="M58" s="4">
        <v>1</v>
      </c>
      <c r="N58" s="11" t="s">
        <v>147</v>
      </c>
    </row>
    <row r="59" spans="1:14" x14ac:dyDescent="0.25">
      <c r="A59" s="3">
        <f t="shared" si="0"/>
        <v>54</v>
      </c>
      <c r="B59" s="4" t="s">
        <v>15</v>
      </c>
      <c r="C59" s="4" t="s">
        <v>16</v>
      </c>
      <c r="D59" s="5" t="s">
        <v>17</v>
      </c>
      <c r="E59" s="4">
        <v>201055108</v>
      </c>
      <c r="F59" s="4" t="s">
        <v>91</v>
      </c>
      <c r="G59" s="11">
        <v>311108561</v>
      </c>
      <c r="H59" s="4">
        <v>2488765</v>
      </c>
      <c r="I59" s="13">
        <v>45500</v>
      </c>
      <c r="J59" s="11" t="s">
        <v>148</v>
      </c>
      <c r="K59" s="4" t="s">
        <v>45</v>
      </c>
      <c r="L59" s="4" t="s">
        <v>38</v>
      </c>
      <c r="M59" s="4">
        <v>1</v>
      </c>
      <c r="N59" s="11" t="s">
        <v>148</v>
      </c>
    </row>
    <row r="60" spans="1:14" x14ac:dyDescent="0.25">
      <c r="A60" s="3">
        <f t="shared" si="0"/>
        <v>55</v>
      </c>
      <c r="B60" s="4" t="s">
        <v>15</v>
      </c>
      <c r="C60" s="4" t="s">
        <v>16</v>
      </c>
      <c r="D60" s="5" t="s">
        <v>17</v>
      </c>
      <c r="E60" s="4">
        <v>201055108</v>
      </c>
      <c r="F60" s="4" t="s">
        <v>92</v>
      </c>
      <c r="G60" s="11">
        <v>308412572</v>
      </c>
      <c r="H60" s="4">
        <v>2490867</v>
      </c>
      <c r="I60" s="13">
        <v>45500</v>
      </c>
      <c r="J60" s="11" t="s">
        <v>149</v>
      </c>
      <c r="K60" s="4" t="s">
        <v>191</v>
      </c>
      <c r="L60" s="4" t="s">
        <v>42</v>
      </c>
      <c r="M60" s="4">
        <v>5</v>
      </c>
      <c r="N60" s="11">
        <v>5850000</v>
      </c>
    </row>
    <row r="61" spans="1:14" x14ac:dyDescent="0.25">
      <c r="A61" s="3">
        <f t="shared" si="0"/>
        <v>56</v>
      </c>
      <c r="B61" s="4" t="s">
        <v>15</v>
      </c>
      <c r="C61" s="4" t="s">
        <v>16</v>
      </c>
      <c r="D61" s="5" t="s">
        <v>17</v>
      </c>
      <c r="E61" s="4">
        <v>201055108</v>
      </c>
      <c r="F61" s="4" t="s">
        <v>93</v>
      </c>
      <c r="G61" s="11">
        <v>308743461</v>
      </c>
      <c r="H61" s="4">
        <v>2491679</v>
      </c>
      <c r="I61" s="13">
        <v>45500</v>
      </c>
      <c r="J61" s="11" t="s">
        <v>150</v>
      </c>
      <c r="K61" s="4" t="s">
        <v>192</v>
      </c>
      <c r="L61" s="4" t="s">
        <v>38</v>
      </c>
      <c r="M61" s="4">
        <v>20</v>
      </c>
      <c r="N61" s="11">
        <v>63900</v>
      </c>
    </row>
    <row r="62" spans="1:14" ht="30" x14ac:dyDescent="0.25">
      <c r="A62" s="3">
        <f t="shared" si="0"/>
        <v>57</v>
      </c>
      <c r="B62" s="4" t="s">
        <v>15</v>
      </c>
      <c r="C62" s="4" t="s">
        <v>16</v>
      </c>
      <c r="D62" s="5" t="s">
        <v>17</v>
      </c>
      <c r="E62" s="4">
        <v>201055108</v>
      </c>
      <c r="F62" s="4" t="s">
        <v>48</v>
      </c>
      <c r="G62" s="11">
        <v>505527006</v>
      </c>
      <c r="H62" s="4">
        <v>2491718</v>
      </c>
      <c r="I62" s="13">
        <v>45500</v>
      </c>
      <c r="J62" s="11" t="s">
        <v>151</v>
      </c>
      <c r="K62" s="4" t="s">
        <v>60</v>
      </c>
      <c r="L62" s="4" t="s">
        <v>61</v>
      </c>
      <c r="M62" s="4">
        <v>200</v>
      </c>
      <c r="N62" s="11">
        <v>6200</v>
      </c>
    </row>
    <row r="63" spans="1:14" x14ac:dyDescent="0.25">
      <c r="A63" s="3">
        <f t="shared" si="0"/>
        <v>58</v>
      </c>
      <c r="B63" s="4" t="s">
        <v>15</v>
      </c>
      <c r="C63" s="4" t="s">
        <v>16</v>
      </c>
      <c r="D63" s="5" t="s">
        <v>17</v>
      </c>
      <c r="E63" s="4">
        <v>201055108</v>
      </c>
      <c r="F63" s="4" t="s">
        <v>94</v>
      </c>
      <c r="G63" s="11">
        <v>307087314</v>
      </c>
      <c r="H63" s="4">
        <v>2491722</v>
      </c>
      <c r="I63" s="13">
        <v>45500</v>
      </c>
      <c r="J63" s="11" t="s">
        <v>152</v>
      </c>
      <c r="K63" s="4" t="s">
        <v>193</v>
      </c>
      <c r="L63" s="4" t="s">
        <v>38</v>
      </c>
      <c r="M63" s="4">
        <v>200</v>
      </c>
      <c r="N63" s="11">
        <v>6500</v>
      </c>
    </row>
    <row r="64" spans="1:14" x14ac:dyDescent="0.25">
      <c r="A64" s="3">
        <f t="shared" si="0"/>
        <v>59</v>
      </c>
      <c r="B64" s="4" t="s">
        <v>15</v>
      </c>
      <c r="C64" s="4" t="s">
        <v>16</v>
      </c>
      <c r="D64" s="5" t="s">
        <v>17</v>
      </c>
      <c r="E64" s="4">
        <v>201055108</v>
      </c>
      <c r="F64" s="4" t="s">
        <v>70</v>
      </c>
      <c r="G64" s="11">
        <v>306089114</v>
      </c>
      <c r="H64" s="4">
        <v>2491724</v>
      </c>
      <c r="I64" s="13">
        <v>45500</v>
      </c>
      <c r="J64" s="11" t="s">
        <v>153</v>
      </c>
      <c r="K64" s="4" t="s">
        <v>194</v>
      </c>
      <c r="L64" s="4" t="s">
        <v>38</v>
      </c>
      <c r="M64" s="4">
        <v>10</v>
      </c>
      <c r="N64" s="11">
        <v>22000</v>
      </c>
    </row>
    <row r="65" spans="1:14" x14ac:dyDescent="0.25">
      <c r="A65" s="3">
        <f t="shared" si="0"/>
        <v>60</v>
      </c>
      <c r="B65" s="4" t="s">
        <v>15</v>
      </c>
      <c r="C65" s="4" t="s">
        <v>16</v>
      </c>
      <c r="D65" s="5" t="s">
        <v>17</v>
      </c>
      <c r="E65" s="4">
        <v>201055108</v>
      </c>
      <c r="F65" s="4" t="s">
        <v>47</v>
      </c>
      <c r="G65" s="11">
        <v>306894560</v>
      </c>
      <c r="H65" s="4">
        <v>2491739</v>
      </c>
      <c r="I65" s="13">
        <v>45500</v>
      </c>
      <c r="J65" s="11" t="s">
        <v>154</v>
      </c>
      <c r="K65" s="4" t="s">
        <v>58</v>
      </c>
      <c r="L65" s="4" t="s">
        <v>40</v>
      </c>
      <c r="M65" s="4">
        <v>500</v>
      </c>
      <c r="N65" s="11">
        <v>16128</v>
      </c>
    </row>
    <row r="66" spans="1:14" x14ac:dyDescent="0.25">
      <c r="A66" s="3">
        <f t="shared" si="0"/>
        <v>61</v>
      </c>
      <c r="B66" s="4" t="s">
        <v>15</v>
      </c>
      <c r="C66" s="4" t="s">
        <v>16</v>
      </c>
      <c r="D66" s="5" t="s">
        <v>17</v>
      </c>
      <c r="E66" s="4">
        <v>201055108</v>
      </c>
      <c r="F66" s="4" t="s">
        <v>95</v>
      </c>
      <c r="G66" s="11">
        <v>307752207</v>
      </c>
      <c r="H66" s="4">
        <v>2492437</v>
      </c>
      <c r="I66" s="13">
        <v>45501</v>
      </c>
      <c r="J66" s="11" t="s">
        <v>155</v>
      </c>
      <c r="K66" s="4" t="s">
        <v>195</v>
      </c>
      <c r="L66" s="4" t="s">
        <v>38</v>
      </c>
      <c r="M66" s="4">
        <v>10</v>
      </c>
      <c r="N66" s="11">
        <v>8000000</v>
      </c>
    </row>
    <row r="67" spans="1:14" ht="45" x14ac:dyDescent="0.25">
      <c r="A67" s="3">
        <f t="shared" si="0"/>
        <v>62</v>
      </c>
      <c r="B67" s="4" t="s">
        <v>15</v>
      </c>
      <c r="C67" s="4" t="s">
        <v>16</v>
      </c>
      <c r="D67" s="5" t="s">
        <v>17</v>
      </c>
      <c r="E67" s="4">
        <v>201055108</v>
      </c>
      <c r="F67" s="4" t="s">
        <v>96</v>
      </c>
      <c r="G67" s="11">
        <v>307953953</v>
      </c>
      <c r="H67" s="4">
        <v>2500365</v>
      </c>
      <c r="I67" s="13">
        <v>45504</v>
      </c>
      <c r="J67" s="11" t="s">
        <v>156</v>
      </c>
      <c r="K67" s="4" t="s">
        <v>196</v>
      </c>
      <c r="L67" s="4" t="s">
        <v>39</v>
      </c>
      <c r="M67" s="4">
        <v>1</v>
      </c>
      <c r="N67" s="11" t="s">
        <v>156</v>
      </c>
    </row>
    <row r="68" spans="1:14" ht="45" x14ac:dyDescent="0.25">
      <c r="A68" s="3">
        <f t="shared" si="0"/>
        <v>63</v>
      </c>
      <c r="B68" s="4" t="s">
        <v>199</v>
      </c>
      <c r="C68" s="4" t="s">
        <v>677</v>
      </c>
      <c r="D68" s="5" t="s">
        <v>17</v>
      </c>
      <c r="E68" s="4">
        <v>201055108</v>
      </c>
      <c r="F68" s="4" t="s">
        <v>200</v>
      </c>
      <c r="G68" s="11">
        <v>204415455</v>
      </c>
      <c r="H68" s="4">
        <v>2458023</v>
      </c>
      <c r="I68" s="13" t="s">
        <v>203</v>
      </c>
      <c r="J68" s="11">
        <v>300000</v>
      </c>
      <c r="K68" s="4" t="s">
        <v>206</v>
      </c>
      <c r="L68" s="4" t="s">
        <v>18</v>
      </c>
      <c r="M68" s="4">
        <v>2</v>
      </c>
      <c r="N68" s="11">
        <v>150000</v>
      </c>
    </row>
    <row r="69" spans="1:14" ht="45" x14ac:dyDescent="0.25">
      <c r="A69" s="3">
        <f t="shared" si="0"/>
        <v>64</v>
      </c>
      <c r="B69" s="4" t="s">
        <v>199</v>
      </c>
      <c r="C69" s="4" t="s">
        <v>677</v>
      </c>
      <c r="D69" s="5" t="s">
        <v>17</v>
      </c>
      <c r="E69" s="4">
        <v>201055108</v>
      </c>
      <c r="F69" s="4" t="s">
        <v>201</v>
      </c>
      <c r="G69" s="11">
        <v>304144102</v>
      </c>
      <c r="H69" s="4">
        <v>2467498</v>
      </c>
      <c r="I69" s="13" t="s">
        <v>204</v>
      </c>
      <c r="J69" s="11">
        <v>1275000</v>
      </c>
      <c r="K69" s="4" t="s">
        <v>207</v>
      </c>
      <c r="L69" s="4" t="s">
        <v>57</v>
      </c>
      <c r="M69" s="4">
        <v>3</v>
      </c>
      <c r="N69" s="11">
        <v>425000</v>
      </c>
    </row>
    <row r="70" spans="1:14" ht="45" x14ac:dyDescent="0.25">
      <c r="A70" s="3">
        <f t="shared" si="0"/>
        <v>65</v>
      </c>
      <c r="B70" s="4" t="s">
        <v>199</v>
      </c>
      <c r="C70" s="4" t="s">
        <v>677</v>
      </c>
      <c r="D70" s="5" t="s">
        <v>17</v>
      </c>
      <c r="E70" s="4">
        <v>201055108</v>
      </c>
      <c r="F70" s="4" t="s">
        <v>202</v>
      </c>
      <c r="G70" s="11">
        <v>202088611</v>
      </c>
      <c r="H70" s="4">
        <v>2454630</v>
      </c>
      <c r="I70" s="13" t="s">
        <v>205</v>
      </c>
      <c r="J70" s="11">
        <v>1194999</v>
      </c>
      <c r="K70" s="4" t="s">
        <v>208</v>
      </c>
      <c r="L70" s="4" t="s">
        <v>57</v>
      </c>
      <c r="M70" s="4">
        <v>1</v>
      </c>
      <c r="N70" s="11">
        <v>1194999</v>
      </c>
    </row>
    <row r="71" spans="1:14" ht="30" x14ac:dyDescent="0.25">
      <c r="A71" s="3">
        <f t="shared" si="0"/>
        <v>66</v>
      </c>
      <c r="B71" s="4" t="s">
        <v>209</v>
      </c>
      <c r="C71" s="4" t="s">
        <v>676</v>
      </c>
      <c r="D71" s="5" t="s">
        <v>17</v>
      </c>
      <c r="E71" s="4">
        <v>201055108</v>
      </c>
      <c r="F71" s="4" t="s">
        <v>63</v>
      </c>
      <c r="G71" s="11">
        <v>303473446</v>
      </c>
      <c r="H71" s="4">
        <v>2420428</v>
      </c>
      <c r="I71" s="13">
        <v>45476</v>
      </c>
      <c r="J71" s="11">
        <v>569000</v>
      </c>
      <c r="K71" s="4" t="s">
        <v>54</v>
      </c>
      <c r="L71" s="4" t="s">
        <v>50</v>
      </c>
      <c r="M71" s="4">
        <v>20</v>
      </c>
      <c r="N71" s="11">
        <v>28450</v>
      </c>
    </row>
    <row r="72" spans="1:14" x14ac:dyDescent="0.25">
      <c r="A72" s="3">
        <f t="shared" ref="A72:A135" si="1">+A71+1</f>
        <v>67</v>
      </c>
      <c r="B72" s="4" t="s">
        <v>209</v>
      </c>
      <c r="C72" s="4" t="s">
        <v>676</v>
      </c>
      <c r="D72" s="5" t="s">
        <v>17</v>
      </c>
      <c r="E72" s="4">
        <v>201055108</v>
      </c>
      <c r="F72" s="4" t="s">
        <v>62</v>
      </c>
      <c r="G72" s="11">
        <v>309244014</v>
      </c>
      <c r="H72" s="4">
        <v>2420445</v>
      </c>
      <c r="I72" s="13">
        <v>45476</v>
      </c>
      <c r="J72" s="11">
        <v>1138500</v>
      </c>
      <c r="K72" s="4" t="s">
        <v>28</v>
      </c>
      <c r="L72" s="4" t="s">
        <v>50</v>
      </c>
      <c r="M72" s="4">
        <v>110</v>
      </c>
      <c r="N72" s="11">
        <v>10350</v>
      </c>
    </row>
    <row r="73" spans="1:14" x14ac:dyDescent="0.25">
      <c r="A73" s="3">
        <f t="shared" si="1"/>
        <v>68</v>
      </c>
      <c r="B73" s="4" t="s">
        <v>209</v>
      </c>
      <c r="C73" s="4" t="s">
        <v>676</v>
      </c>
      <c r="D73" s="5" t="s">
        <v>17</v>
      </c>
      <c r="E73" s="4">
        <v>201055108</v>
      </c>
      <c r="F73" s="4" t="s">
        <v>210</v>
      </c>
      <c r="G73" s="11">
        <v>204387372</v>
      </c>
      <c r="H73" s="4">
        <v>2420453</v>
      </c>
      <c r="I73" s="13">
        <v>45476</v>
      </c>
      <c r="J73" s="11">
        <v>5392500</v>
      </c>
      <c r="K73" s="4" t="s">
        <v>31</v>
      </c>
      <c r="L73" s="4" t="s">
        <v>34</v>
      </c>
      <c r="M73" s="4">
        <v>150</v>
      </c>
      <c r="N73" s="11">
        <v>35950</v>
      </c>
    </row>
    <row r="74" spans="1:14" x14ac:dyDescent="0.25">
      <c r="A74" s="3">
        <f t="shared" si="1"/>
        <v>69</v>
      </c>
      <c r="B74" s="4" t="s">
        <v>209</v>
      </c>
      <c r="C74" s="4" t="s">
        <v>676</v>
      </c>
      <c r="D74" s="5" t="s">
        <v>17</v>
      </c>
      <c r="E74" s="4">
        <v>201055108</v>
      </c>
      <c r="F74" s="4" t="s">
        <v>211</v>
      </c>
      <c r="G74" s="11">
        <v>306370350</v>
      </c>
      <c r="H74" s="4">
        <v>2476234</v>
      </c>
      <c r="I74" s="13">
        <v>45495</v>
      </c>
      <c r="J74" s="11">
        <v>12050000</v>
      </c>
      <c r="K74" s="4" t="s">
        <v>213</v>
      </c>
      <c r="L74" s="4" t="s">
        <v>51</v>
      </c>
      <c r="M74" s="4">
        <v>1</v>
      </c>
      <c r="N74" s="11">
        <v>12050000</v>
      </c>
    </row>
    <row r="75" spans="1:14" ht="30" x14ac:dyDescent="0.25">
      <c r="A75" s="3">
        <f t="shared" si="1"/>
        <v>70</v>
      </c>
      <c r="B75" s="4" t="s">
        <v>209</v>
      </c>
      <c r="C75" s="4" t="s">
        <v>676</v>
      </c>
      <c r="D75" s="5" t="s">
        <v>17</v>
      </c>
      <c r="E75" s="4">
        <v>201055108</v>
      </c>
      <c r="F75" s="4" t="s">
        <v>212</v>
      </c>
      <c r="G75" s="11">
        <v>301413465</v>
      </c>
      <c r="H75" s="4">
        <v>2476284</v>
      </c>
      <c r="I75" s="13">
        <v>45495</v>
      </c>
      <c r="J75" s="11">
        <v>2000000</v>
      </c>
      <c r="K75" s="4" t="s">
        <v>214</v>
      </c>
      <c r="L75" s="4" t="s">
        <v>50</v>
      </c>
      <c r="M75" s="4">
        <v>10000</v>
      </c>
      <c r="N75" s="11">
        <v>200</v>
      </c>
    </row>
    <row r="76" spans="1:14" ht="30" x14ac:dyDescent="0.25">
      <c r="A76" s="3">
        <f t="shared" si="1"/>
        <v>71</v>
      </c>
      <c r="B76" s="4" t="s">
        <v>209</v>
      </c>
      <c r="C76" s="4" t="s">
        <v>676</v>
      </c>
      <c r="D76" s="5" t="s">
        <v>17</v>
      </c>
      <c r="E76" s="4">
        <v>201055108</v>
      </c>
      <c r="F76" s="4" t="s">
        <v>212</v>
      </c>
      <c r="G76" s="11">
        <v>301413465</v>
      </c>
      <c r="H76" s="4">
        <v>2476308</v>
      </c>
      <c r="I76" s="13">
        <v>45495</v>
      </c>
      <c r="J76" s="11">
        <v>2500000</v>
      </c>
      <c r="K76" s="4" t="s">
        <v>32</v>
      </c>
      <c r="L76" s="4" t="s">
        <v>50</v>
      </c>
      <c r="M76" s="4">
        <v>100000</v>
      </c>
      <c r="N76" s="11">
        <v>25</v>
      </c>
    </row>
    <row r="77" spans="1:14" ht="30" x14ac:dyDescent="0.25">
      <c r="A77" s="3">
        <f t="shared" si="1"/>
        <v>72</v>
      </c>
      <c r="B77" s="4" t="s">
        <v>209</v>
      </c>
      <c r="C77" s="4" t="s">
        <v>676</v>
      </c>
      <c r="D77" s="5" t="s">
        <v>17</v>
      </c>
      <c r="E77" s="4">
        <v>201055108</v>
      </c>
      <c r="F77" s="4" t="s">
        <v>212</v>
      </c>
      <c r="G77" s="11">
        <v>301413465</v>
      </c>
      <c r="H77" s="4">
        <v>2476314</v>
      </c>
      <c r="I77" s="13">
        <v>45495</v>
      </c>
      <c r="J77" s="11">
        <v>750000</v>
      </c>
      <c r="K77" s="4" t="s">
        <v>30</v>
      </c>
      <c r="L77" s="4" t="s">
        <v>50</v>
      </c>
      <c r="M77" s="4">
        <v>15000</v>
      </c>
      <c r="N77" s="11">
        <v>50</v>
      </c>
    </row>
    <row r="78" spans="1:14" ht="30" x14ac:dyDescent="0.25">
      <c r="A78" s="3">
        <f t="shared" si="1"/>
        <v>73</v>
      </c>
      <c r="B78" s="4" t="s">
        <v>209</v>
      </c>
      <c r="C78" s="4" t="s">
        <v>676</v>
      </c>
      <c r="D78" s="5" t="s">
        <v>17</v>
      </c>
      <c r="E78" s="4">
        <v>201055108</v>
      </c>
      <c r="F78" s="4" t="s">
        <v>212</v>
      </c>
      <c r="G78" s="11">
        <v>301413465</v>
      </c>
      <c r="H78" s="4">
        <v>2476316</v>
      </c>
      <c r="I78" s="13">
        <v>45495</v>
      </c>
      <c r="J78" s="11">
        <v>892500</v>
      </c>
      <c r="K78" s="4" t="s">
        <v>33</v>
      </c>
      <c r="L78" s="4" t="s">
        <v>19</v>
      </c>
      <c r="M78" s="4">
        <v>35</v>
      </c>
      <c r="N78" s="11">
        <v>25500</v>
      </c>
    </row>
    <row r="79" spans="1:14" ht="30" x14ac:dyDescent="0.25">
      <c r="A79" s="3">
        <f t="shared" si="1"/>
        <v>74</v>
      </c>
      <c r="B79" s="4" t="s">
        <v>209</v>
      </c>
      <c r="C79" s="4" t="s">
        <v>676</v>
      </c>
      <c r="D79" s="5" t="s">
        <v>17</v>
      </c>
      <c r="E79" s="4">
        <v>201055108</v>
      </c>
      <c r="F79" s="4" t="s">
        <v>212</v>
      </c>
      <c r="G79" s="11">
        <v>301413465</v>
      </c>
      <c r="H79" s="4">
        <v>2482070</v>
      </c>
      <c r="I79" s="13">
        <v>45495</v>
      </c>
      <c r="J79" s="11">
        <v>1000000</v>
      </c>
      <c r="K79" s="4" t="s">
        <v>215</v>
      </c>
      <c r="L79" s="4" t="s">
        <v>50</v>
      </c>
      <c r="M79" s="4">
        <v>1000</v>
      </c>
      <c r="N79" s="11">
        <v>1000</v>
      </c>
    </row>
    <row r="80" spans="1:14" x14ac:dyDescent="0.25">
      <c r="A80" s="3">
        <f t="shared" si="1"/>
        <v>75</v>
      </c>
      <c r="B80" s="4" t="s">
        <v>268</v>
      </c>
      <c r="C80" s="4" t="s">
        <v>675</v>
      </c>
      <c r="D80" s="5" t="s">
        <v>17</v>
      </c>
      <c r="E80" s="4">
        <v>201055108</v>
      </c>
      <c r="F80" s="4" t="s">
        <v>216</v>
      </c>
      <c r="G80" s="11" t="s">
        <v>226</v>
      </c>
      <c r="H80" s="4" t="s">
        <v>236</v>
      </c>
      <c r="I80" s="13">
        <v>45477</v>
      </c>
      <c r="J80" s="11">
        <v>4680000</v>
      </c>
      <c r="K80" s="4" t="s">
        <v>31</v>
      </c>
      <c r="L80" s="4" t="s">
        <v>34</v>
      </c>
      <c r="M80" s="4">
        <v>120</v>
      </c>
      <c r="N80" s="11">
        <v>39000</v>
      </c>
    </row>
    <row r="81" spans="1:14" x14ac:dyDescent="0.25">
      <c r="A81" s="3">
        <f t="shared" si="1"/>
        <v>76</v>
      </c>
      <c r="B81" s="4" t="s">
        <v>268</v>
      </c>
      <c r="C81" s="4" t="s">
        <v>675</v>
      </c>
      <c r="D81" s="5" t="s">
        <v>17</v>
      </c>
      <c r="E81" s="4">
        <v>201055108</v>
      </c>
      <c r="F81" s="4" t="s">
        <v>217</v>
      </c>
      <c r="G81" s="11" t="s">
        <v>227</v>
      </c>
      <c r="H81" s="4" t="s">
        <v>237</v>
      </c>
      <c r="I81" s="13">
        <v>45477</v>
      </c>
      <c r="J81" s="11">
        <v>300000</v>
      </c>
      <c r="K81" s="4" t="s">
        <v>256</v>
      </c>
      <c r="L81" s="4" t="s">
        <v>39</v>
      </c>
      <c r="M81" s="4">
        <v>20</v>
      </c>
      <c r="N81" s="11">
        <v>15000</v>
      </c>
    </row>
    <row r="82" spans="1:14" x14ac:dyDescent="0.25">
      <c r="A82" s="3">
        <f t="shared" si="1"/>
        <v>77</v>
      </c>
      <c r="B82" s="4" t="s">
        <v>268</v>
      </c>
      <c r="C82" s="4" t="s">
        <v>675</v>
      </c>
      <c r="D82" s="5" t="s">
        <v>17</v>
      </c>
      <c r="E82" s="4">
        <v>201055108</v>
      </c>
      <c r="F82" s="4" t="s">
        <v>217</v>
      </c>
      <c r="G82" s="11" t="s">
        <v>227</v>
      </c>
      <c r="H82" s="4" t="s">
        <v>238</v>
      </c>
      <c r="I82" s="13">
        <v>45477</v>
      </c>
      <c r="J82" s="11">
        <v>300000</v>
      </c>
      <c r="K82" s="4" t="s">
        <v>257</v>
      </c>
      <c r="L82" s="4" t="s">
        <v>39</v>
      </c>
      <c r="M82" s="4">
        <v>20</v>
      </c>
      <c r="N82" s="11">
        <v>15000</v>
      </c>
    </row>
    <row r="83" spans="1:14" ht="30" x14ac:dyDescent="0.25">
      <c r="A83" s="3">
        <f t="shared" si="1"/>
        <v>78</v>
      </c>
      <c r="B83" s="4" t="s">
        <v>268</v>
      </c>
      <c r="C83" s="4" t="s">
        <v>675</v>
      </c>
      <c r="D83" s="5" t="s">
        <v>17</v>
      </c>
      <c r="E83" s="4">
        <v>201055108</v>
      </c>
      <c r="F83" s="4" t="s">
        <v>217</v>
      </c>
      <c r="G83" s="11" t="s">
        <v>227</v>
      </c>
      <c r="H83" s="4" t="s">
        <v>239</v>
      </c>
      <c r="I83" s="13">
        <v>45477</v>
      </c>
      <c r="J83" s="11">
        <v>360000</v>
      </c>
      <c r="K83" s="4" t="s">
        <v>258</v>
      </c>
      <c r="L83" s="4" t="s">
        <v>39</v>
      </c>
      <c r="M83" s="4">
        <v>20</v>
      </c>
      <c r="N83" s="11">
        <v>18000</v>
      </c>
    </row>
    <row r="84" spans="1:14" x14ac:dyDescent="0.25">
      <c r="A84" s="3">
        <f t="shared" si="1"/>
        <v>79</v>
      </c>
      <c r="B84" s="4" t="s">
        <v>268</v>
      </c>
      <c r="C84" s="4" t="s">
        <v>675</v>
      </c>
      <c r="D84" s="5" t="s">
        <v>17</v>
      </c>
      <c r="E84" s="4">
        <v>201055108</v>
      </c>
      <c r="F84" s="4" t="s">
        <v>217</v>
      </c>
      <c r="G84" s="11" t="s">
        <v>227</v>
      </c>
      <c r="H84" s="4" t="s">
        <v>240</v>
      </c>
      <c r="I84" s="13">
        <v>45477</v>
      </c>
      <c r="J84" s="11">
        <v>360000</v>
      </c>
      <c r="K84" s="4" t="s">
        <v>259</v>
      </c>
      <c r="L84" s="4" t="s">
        <v>39</v>
      </c>
      <c r="M84" s="4">
        <v>20</v>
      </c>
      <c r="N84" s="11">
        <v>18000</v>
      </c>
    </row>
    <row r="85" spans="1:14" ht="30" x14ac:dyDescent="0.25">
      <c r="A85" s="3">
        <f t="shared" si="1"/>
        <v>80</v>
      </c>
      <c r="B85" s="4" t="s">
        <v>268</v>
      </c>
      <c r="C85" s="4" t="s">
        <v>675</v>
      </c>
      <c r="D85" s="5" t="s">
        <v>17</v>
      </c>
      <c r="E85" s="4">
        <v>201055108</v>
      </c>
      <c r="F85" s="4" t="s">
        <v>217</v>
      </c>
      <c r="G85" s="11" t="s">
        <v>227</v>
      </c>
      <c r="H85" s="4" t="s">
        <v>241</v>
      </c>
      <c r="I85" s="13">
        <v>45477</v>
      </c>
      <c r="J85" s="11">
        <v>2086000</v>
      </c>
      <c r="K85" s="4" t="s">
        <v>260</v>
      </c>
      <c r="L85" s="4" t="s">
        <v>38</v>
      </c>
      <c r="M85" s="4">
        <v>149</v>
      </c>
      <c r="N85" s="11">
        <v>14000</v>
      </c>
    </row>
    <row r="86" spans="1:14" x14ac:dyDescent="0.25">
      <c r="A86" s="3">
        <f t="shared" si="1"/>
        <v>81</v>
      </c>
      <c r="B86" s="4" t="s">
        <v>268</v>
      </c>
      <c r="C86" s="4" t="s">
        <v>675</v>
      </c>
      <c r="D86" s="5" t="s">
        <v>17</v>
      </c>
      <c r="E86" s="4">
        <v>201055108</v>
      </c>
      <c r="F86" s="4" t="s">
        <v>218</v>
      </c>
      <c r="G86" s="11" t="s">
        <v>228</v>
      </c>
      <c r="H86" s="4" t="s">
        <v>242</v>
      </c>
      <c r="I86" s="13">
        <v>45479</v>
      </c>
      <c r="J86" s="11">
        <v>2700000</v>
      </c>
      <c r="K86" s="4" t="s">
        <v>261</v>
      </c>
      <c r="L86" s="4" t="s">
        <v>57</v>
      </c>
      <c r="M86" s="4">
        <v>1</v>
      </c>
      <c r="N86" s="11">
        <v>2700000</v>
      </c>
    </row>
    <row r="87" spans="1:14" x14ac:dyDescent="0.25">
      <c r="A87" s="3">
        <f t="shared" si="1"/>
        <v>82</v>
      </c>
      <c r="B87" s="4" t="s">
        <v>268</v>
      </c>
      <c r="C87" s="4" t="s">
        <v>675</v>
      </c>
      <c r="D87" s="5" t="s">
        <v>17</v>
      </c>
      <c r="E87" s="4">
        <v>201055108</v>
      </c>
      <c r="F87" s="4" t="s">
        <v>218</v>
      </c>
      <c r="G87" s="11" t="s">
        <v>228</v>
      </c>
      <c r="H87" s="4" t="s">
        <v>243</v>
      </c>
      <c r="I87" s="13">
        <v>45479</v>
      </c>
      <c r="J87" s="11">
        <v>2707000</v>
      </c>
      <c r="K87" s="4" t="s">
        <v>261</v>
      </c>
      <c r="L87" s="4" t="s">
        <v>57</v>
      </c>
      <c r="M87" s="4">
        <v>1</v>
      </c>
      <c r="N87" s="11">
        <v>2707000</v>
      </c>
    </row>
    <row r="88" spans="1:14" x14ac:dyDescent="0.25">
      <c r="A88" s="3">
        <f t="shared" si="1"/>
        <v>83</v>
      </c>
      <c r="B88" s="4" t="s">
        <v>268</v>
      </c>
      <c r="C88" s="4" t="s">
        <v>675</v>
      </c>
      <c r="D88" s="5" t="s">
        <v>17</v>
      </c>
      <c r="E88" s="4">
        <v>201055108</v>
      </c>
      <c r="F88" s="4" t="s">
        <v>218</v>
      </c>
      <c r="G88" s="11" t="s">
        <v>228</v>
      </c>
      <c r="H88" s="4" t="s">
        <v>244</v>
      </c>
      <c r="I88" s="13">
        <v>45479</v>
      </c>
      <c r="J88" s="11">
        <v>2770000</v>
      </c>
      <c r="K88" s="4" t="s">
        <v>261</v>
      </c>
      <c r="L88" s="4" t="s">
        <v>57</v>
      </c>
      <c r="M88" s="4">
        <v>1</v>
      </c>
      <c r="N88" s="11">
        <v>2770000</v>
      </c>
    </row>
    <row r="89" spans="1:14" x14ac:dyDescent="0.25">
      <c r="A89" s="3">
        <f t="shared" si="1"/>
        <v>84</v>
      </c>
      <c r="B89" s="4" t="s">
        <v>268</v>
      </c>
      <c r="C89" s="4" t="s">
        <v>675</v>
      </c>
      <c r="D89" s="5" t="s">
        <v>17</v>
      </c>
      <c r="E89" s="4">
        <v>201055108</v>
      </c>
      <c r="F89" s="4" t="s">
        <v>218</v>
      </c>
      <c r="G89" s="11" t="s">
        <v>228</v>
      </c>
      <c r="H89" s="4" t="s">
        <v>245</v>
      </c>
      <c r="I89" s="13">
        <v>45479</v>
      </c>
      <c r="J89" s="11">
        <v>2787000</v>
      </c>
      <c r="K89" s="4" t="s">
        <v>261</v>
      </c>
      <c r="L89" s="4" t="s">
        <v>57</v>
      </c>
      <c r="M89" s="4">
        <v>1</v>
      </c>
      <c r="N89" s="11">
        <v>2787000</v>
      </c>
    </row>
    <row r="90" spans="1:14" ht="29.25" customHeight="1" x14ac:dyDescent="0.25">
      <c r="A90" s="3">
        <f t="shared" si="1"/>
        <v>85</v>
      </c>
      <c r="B90" s="4" t="s">
        <v>268</v>
      </c>
      <c r="C90" s="4" t="s">
        <v>675</v>
      </c>
      <c r="D90" s="5" t="s">
        <v>17</v>
      </c>
      <c r="E90" s="4">
        <v>201055108</v>
      </c>
      <c r="F90" s="4" t="s">
        <v>218</v>
      </c>
      <c r="G90" s="11" t="s">
        <v>228</v>
      </c>
      <c r="H90" s="4" t="s">
        <v>246</v>
      </c>
      <c r="I90" s="13">
        <v>45479</v>
      </c>
      <c r="J90" s="11">
        <v>2717000</v>
      </c>
      <c r="K90" s="4" t="s">
        <v>261</v>
      </c>
      <c r="L90" s="4" t="s">
        <v>57</v>
      </c>
      <c r="M90" s="4">
        <v>1</v>
      </c>
      <c r="N90" s="11">
        <v>2717000</v>
      </c>
    </row>
    <row r="91" spans="1:14" ht="42" customHeight="1" x14ac:dyDescent="0.25">
      <c r="A91" s="3">
        <f t="shared" si="1"/>
        <v>86</v>
      </c>
      <c r="B91" s="4" t="s">
        <v>268</v>
      </c>
      <c r="C91" s="4" t="s">
        <v>675</v>
      </c>
      <c r="D91" s="5" t="s">
        <v>17</v>
      </c>
      <c r="E91" s="4">
        <v>201055108</v>
      </c>
      <c r="F91" s="4" t="s">
        <v>219</v>
      </c>
      <c r="G91" s="11" t="s">
        <v>229</v>
      </c>
      <c r="H91" s="4" t="s">
        <v>247</v>
      </c>
      <c r="I91" s="13">
        <v>45479</v>
      </c>
      <c r="J91" s="11">
        <v>6660000</v>
      </c>
      <c r="K91" s="4" t="s">
        <v>262</v>
      </c>
      <c r="L91" s="4" t="s">
        <v>197</v>
      </c>
      <c r="M91" s="4">
        <v>45</v>
      </c>
      <c r="N91" s="11">
        <v>148000</v>
      </c>
    </row>
    <row r="92" spans="1:14" ht="15" customHeight="1" x14ac:dyDescent="0.25">
      <c r="A92" s="3">
        <f t="shared" si="1"/>
        <v>87</v>
      </c>
      <c r="B92" s="4" t="s">
        <v>268</v>
      </c>
      <c r="C92" s="4" t="s">
        <v>675</v>
      </c>
      <c r="D92" s="5" t="s">
        <v>17</v>
      </c>
      <c r="E92" s="4">
        <v>201055108</v>
      </c>
      <c r="F92" s="4" t="s">
        <v>220</v>
      </c>
      <c r="G92" s="11" t="s">
        <v>230</v>
      </c>
      <c r="H92" s="4" t="s">
        <v>248</v>
      </c>
      <c r="I92" s="13">
        <v>45484</v>
      </c>
      <c r="J92" s="11">
        <v>1200000</v>
      </c>
      <c r="K92" s="4" t="s">
        <v>28</v>
      </c>
      <c r="L92" s="4" t="s">
        <v>38</v>
      </c>
      <c r="M92" s="4">
        <v>100</v>
      </c>
      <c r="N92" s="11">
        <v>12000</v>
      </c>
    </row>
    <row r="93" spans="1:14" ht="30" x14ac:dyDescent="0.25">
      <c r="A93" s="3">
        <f t="shared" si="1"/>
        <v>88</v>
      </c>
      <c r="B93" s="4" t="s">
        <v>268</v>
      </c>
      <c r="C93" s="4" t="s">
        <v>675</v>
      </c>
      <c r="D93" s="5" t="s">
        <v>17</v>
      </c>
      <c r="E93" s="4">
        <v>201055108</v>
      </c>
      <c r="F93" s="4" t="s">
        <v>221</v>
      </c>
      <c r="G93" s="11" t="s">
        <v>231</v>
      </c>
      <c r="H93" s="4" t="s">
        <v>249</v>
      </c>
      <c r="I93" s="13">
        <v>45480</v>
      </c>
      <c r="J93" s="11">
        <v>2142036</v>
      </c>
      <c r="K93" s="4" t="s">
        <v>263</v>
      </c>
      <c r="L93" s="4" t="s">
        <v>39</v>
      </c>
      <c r="M93" s="4">
        <v>36</v>
      </c>
      <c r="N93" s="11">
        <v>59501</v>
      </c>
    </row>
    <row r="94" spans="1:14" x14ac:dyDescent="0.25">
      <c r="A94" s="3">
        <f t="shared" si="1"/>
        <v>89</v>
      </c>
      <c r="B94" s="4" t="s">
        <v>268</v>
      </c>
      <c r="C94" s="4" t="s">
        <v>675</v>
      </c>
      <c r="D94" s="5" t="s">
        <v>17</v>
      </c>
      <c r="E94" s="4">
        <v>201055108</v>
      </c>
      <c r="F94" s="4" t="s">
        <v>222</v>
      </c>
      <c r="G94" s="11" t="s">
        <v>232</v>
      </c>
      <c r="H94" s="4" t="s">
        <v>250</v>
      </c>
      <c r="I94" s="13">
        <v>45480</v>
      </c>
      <c r="J94" s="11">
        <v>2155000</v>
      </c>
      <c r="K94" s="4" t="s">
        <v>264</v>
      </c>
      <c r="L94" s="4" t="s">
        <v>39</v>
      </c>
      <c r="M94" s="4">
        <v>10</v>
      </c>
      <c r="N94" s="11">
        <v>215500</v>
      </c>
    </row>
    <row r="95" spans="1:14" ht="45" x14ac:dyDescent="0.25">
      <c r="A95" s="3">
        <f t="shared" si="1"/>
        <v>90</v>
      </c>
      <c r="B95" s="4" t="s">
        <v>268</v>
      </c>
      <c r="C95" s="4" t="s">
        <v>675</v>
      </c>
      <c r="D95" s="5" t="s">
        <v>17</v>
      </c>
      <c r="E95" s="4">
        <v>201055108</v>
      </c>
      <c r="F95" s="4" t="s">
        <v>223</v>
      </c>
      <c r="G95" s="11" t="s">
        <v>233</v>
      </c>
      <c r="H95" s="4" t="s">
        <v>251</v>
      </c>
      <c r="I95" s="13">
        <v>45495</v>
      </c>
      <c r="J95" s="11">
        <v>1596000</v>
      </c>
      <c r="K95" s="4" t="s">
        <v>265</v>
      </c>
      <c r="L95" s="4" t="s">
        <v>41</v>
      </c>
      <c r="M95" s="4">
        <v>4</v>
      </c>
      <c r="N95" s="11">
        <v>399000</v>
      </c>
    </row>
    <row r="96" spans="1:14" x14ac:dyDescent="0.25">
      <c r="A96" s="3">
        <f t="shared" si="1"/>
        <v>91</v>
      </c>
      <c r="B96" s="4" t="s">
        <v>268</v>
      </c>
      <c r="C96" s="4" t="s">
        <v>675</v>
      </c>
      <c r="D96" s="5" t="s">
        <v>17</v>
      </c>
      <c r="E96" s="4">
        <v>201055108</v>
      </c>
      <c r="F96" s="4" t="s">
        <v>224</v>
      </c>
      <c r="G96" s="11" t="s">
        <v>234</v>
      </c>
      <c r="H96" s="4" t="s">
        <v>252</v>
      </c>
      <c r="I96" s="13">
        <v>45493</v>
      </c>
      <c r="J96" s="11">
        <v>2099965</v>
      </c>
      <c r="K96" s="4" t="s">
        <v>266</v>
      </c>
      <c r="L96" s="4" t="s">
        <v>39</v>
      </c>
      <c r="M96" s="4">
        <v>35</v>
      </c>
      <c r="N96" s="11">
        <v>59999</v>
      </c>
    </row>
    <row r="97" spans="1:14" x14ac:dyDescent="0.25">
      <c r="A97" s="3">
        <f t="shared" si="1"/>
        <v>92</v>
      </c>
      <c r="B97" s="4" t="s">
        <v>268</v>
      </c>
      <c r="C97" s="4" t="s">
        <v>675</v>
      </c>
      <c r="D97" s="5" t="s">
        <v>17</v>
      </c>
      <c r="E97" s="4">
        <v>201055108</v>
      </c>
      <c r="F97" s="4" t="s">
        <v>218</v>
      </c>
      <c r="G97" s="11" t="s">
        <v>228</v>
      </c>
      <c r="H97" s="4" t="s">
        <v>253</v>
      </c>
      <c r="I97" s="13">
        <v>45497</v>
      </c>
      <c r="J97" s="11">
        <v>2785000</v>
      </c>
      <c r="K97" s="4" t="s">
        <v>261</v>
      </c>
      <c r="L97" s="4" t="s">
        <v>57</v>
      </c>
      <c r="M97" s="4">
        <v>1</v>
      </c>
      <c r="N97" s="11">
        <v>2785000</v>
      </c>
    </row>
    <row r="98" spans="1:14" ht="30" x14ac:dyDescent="0.25">
      <c r="A98" s="3">
        <f t="shared" si="1"/>
        <v>93</v>
      </c>
      <c r="B98" s="4" t="s">
        <v>268</v>
      </c>
      <c r="C98" s="4" t="s">
        <v>675</v>
      </c>
      <c r="D98" s="5" t="s">
        <v>17</v>
      </c>
      <c r="E98" s="4">
        <v>201055108</v>
      </c>
      <c r="F98" s="4" t="s">
        <v>225</v>
      </c>
      <c r="G98" s="11" t="s">
        <v>235</v>
      </c>
      <c r="H98" s="4" t="s">
        <v>254</v>
      </c>
      <c r="I98" s="13">
        <v>45502</v>
      </c>
      <c r="J98" s="11">
        <v>7000000</v>
      </c>
      <c r="K98" s="4" t="s">
        <v>44</v>
      </c>
      <c r="L98" s="4" t="s">
        <v>39</v>
      </c>
      <c r="M98" s="4">
        <v>1</v>
      </c>
      <c r="N98" s="11">
        <v>7000000</v>
      </c>
    </row>
    <row r="99" spans="1:14" ht="30" x14ac:dyDescent="0.25">
      <c r="A99" s="3">
        <f t="shared" si="1"/>
        <v>94</v>
      </c>
      <c r="B99" s="4" t="s">
        <v>268</v>
      </c>
      <c r="C99" s="4" t="s">
        <v>675</v>
      </c>
      <c r="D99" s="5" t="s">
        <v>17</v>
      </c>
      <c r="E99" s="4">
        <v>201055108</v>
      </c>
      <c r="F99" s="4" t="s">
        <v>219</v>
      </c>
      <c r="G99" s="11" t="s">
        <v>229</v>
      </c>
      <c r="H99" s="4" t="s">
        <v>255</v>
      </c>
      <c r="I99" s="13">
        <v>45485</v>
      </c>
      <c r="J99" s="11">
        <v>21375000</v>
      </c>
      <c r="K99" s="4" t="s">
        <v>267</v>
      </c>
      <c r="L99" s="4" t="s">
        <v>39</v>
      </c>
      <c r="M99" s="4">
        <v>1</v>
      </c>
      <c r="N99" s="11">
        <v>21375000</v>
      </c>
    </row>
    <row r="100" spans="1:14" ht="30" x14ac:dyDescent="0.25">
      <c r="A100" s="3">
        <f t="shared" si="1"/>
        <v>95</v>
      </c>
      <c r="B100" s="4" t="s">
        <v>269</v>
      </c>
      <c r="C100" s="4" t="s">
        <v>674</v>
      </c>
      <c r="D100" s="5" t="s">
        <v>17</v>
      </c>
      <c r="E100" s="4">
        <v>201055108</v>
      </c>
      <c r="F100" s="4" t="s">
        <v>270</v>
      </c>
      <c r="G100" s="11">
        <v>203366731</v>
      </c>
      <c r="H100" s="4">
        <v>1936273482</v>
      </c>
      <c r="I100" s="13">
        <v>45385</v>
      </c>
      <c r="J100" s="11">
        <v>377700</v>
      </c>
      <c r="K100" s="4" t="s">
        <v>326</v>
      </c>
      <c r="L100" s="4" t="s">
        <v>39</v>
      </c>
      <c r="M100" s="4">
        <v>1</v>
      </c>
      <c r="N100" s="11">
        <v>377700</v>
      </c>
    </row>
    <row r="101" spans="1:14" x14ac:dyDescent="0.25">
      <c r="A101" s="3">
        <f t="shared" si="1"/>
        <v>96</v>
      </c>
      <c r="B101" s="4" t="s">
        <v>269</v>
      </c>
      <c r="C101" s="4" t="s">
        <v>674</v>
      </c>
      <c r="D101" s="5" t="s">
        <v>17</v>
      </c>
      <c r="E101" s="4">
        <v>201055108</v>
      </c>
      <c r="F101" s="4" t="s">
        <v>271</v>
      </c>
      <c r="G101" s="11">
        <v>305503628</v>
      </c>
      <c r="H101" s="4">
        <v>25</v>
      </c>
      <c r="I101" s="13">
        <v>45468</v>
      </c>
      <c r="J101" s="11">
        <v>650000</v>
      </c>
      <c r="K101" s="4" t="s">
        <v>327</v>
      </c>
      <c r="L101" s="4" t="s">
        <v>39</v>
      </c>
      <c r="M101" s="4">
        <v>1</v>
      </c>
      <c r="N101" s="11">
        <v>325000</v>
      </c>
    </row>
    <row r="102" spans="1:14" ht="30" x14ac:dyDescent="0.25">
      <c r="A102" s="3">
        <f t="shared" si="1"/>
        <v>97</v>
      </c>
      <c r="B102" s="4" t="s">
        <v>269</v>
      </c>
      <c r="C102" s="4" t="s">
        <v>674</v>
      </c>
      <c r="D102" s="5" t="s">
        <v>17</v>
      </c>
      <c r="E102" s="4">
        <v>201055108</v>
      </c>
      <c r="F102" s="4" t="s">
        <v>272</v>
      </c>
      <c r="G102" s="11">
        <v>309096824</v>
      </c>
      <c r="H102" s="4">
        <v>29</v>
      </c>
      <c r="I102" s="13">
        <v>45446</v>
      </c>
      <c r="J102" s="11">
        <v>14000000</v>
      </c>
      <c r="K102" s="4" t="s">
        <v>327</v>
      </c>
      <c r="L102" s="4" t="s">
        <v>39</v>
      </c>
      <c r="M102" s="4">
        <v>1</v>
      </c>
      <c r="N102" s="11">
        <v>400000</v>
      </c>
    </row>
    <row r="103" spans="1:14" x14ac:dyDescent="0.25">
      <c r="A103" s="3">
        <f t="shared" si="1"/>
        <v>98</v>
      </c>
      <c r="B103" s="4" t="s">
        <v>269</v>
      </c>
      <c r="C103" s="4" t="s">
        <v>674</v>
      </c>
      <c r="D103" s="5" t="s">
        <v>17</v>
      </c>
      <c r="E103" s="4">
        <v>201055108</v>
      </c>
      <c r="F103" s="4" t="s">
        <v>273</v>
      </c>
      <c r="G103" s="11">
        <v>306740475</v>
      </c>
      <c r="H103" s="4">
        <v>3</v>
      </c>
      <c r="I103" s="13">
        <v>45454</v>
      </c>
      <c r="J103" s="11">
        <v>15300000</v>
      </c>
      <c r="K103" s="4" t="s">
        <v>327</v>
      </c>
      <c r="L103" s="4" t="s">
        <v>39</v>
      </c>
      <c r="M103" s="4">
        <v>1</v>
      </c>
      <c r="N103" s="14">
        <v>450000</v>
      </c>
    </row>
    <row r="104" spans="1:14" ht="30" x14ac:dyDescent="0.25">
      <c r="A104" s="3">
        <f t="shared" si="1"/>
        <v>99</v>
      </c>
      <c r="B104" s="4" t="s">
        <v>269</v>
      </c>
      <c r="C104" s="4" t="s">
        <v>674</v>
      </c>
      <c r="D104" s="5" t="s">
        <v>17</v>
      </c>
      <c r="E104" s="4">
        <v>201055108</v>
      </c>
      <c r="F104" s="4" t="s">
        <v>274</v>
      </c>
      <c r="G104" s="11" t="s">
        <v>286</v>
      </c>
      <c r="H104" s="4" t="s">
        <v>298</v>
      </c>
      <c r="I104" s="13" t="s">
        <v>312</v>
      </c>
      <c r="J104" s="11">
        <v>4365000</v>
      </c>
      <c r="K104" s="4" t="s">
        <v>328</v>
      </c>
      <c r="L104" s="4" t="s">
        <v>39</v>
      </c>
      <c r="M104" s="4">
        <v>1</v>
      </c>
      <c r="N104" s="14">
        <v>4365000</v>
      </c>
    </row>
    <row r="105" spans="1:14" x14ac:dyDescent="0.25">
      <c r="A105" s="3">
        <f t="shared" si="1"/>
        <v>100</v>
      </c>
      <c r="B105" s="4" t="s">
        <v>269</v>
      </c>
      <c r="C105" s="4" t="s">
        <v>674</v>
      </c>
      <c r="D105" s="5" t="s">
        <v>17</v>
      </c>
      <c r="E105" s="4">
        <v>201055108</v>
      </c>
      <c r="F105" s="4" t="s">
        <v>275</v>
      </c>
      <c r="G105" s="11" t="s">
        <v>287</v>
      </c>
      <c r="H105" s="4" t="s">
        <v>299</v>
      </c>
      <c r="I105" s="13" t="s">
        <v>313</v>
      </c>
      <c r="J105" s="11">
        <v>6500000</v>
      </c>
      <c r="K105" s="4" t="s">
        <v>329</v>
      </c>
      <c r="L105" s="4" t="s">
        <v>39</v>
      </c>
      <c r="M105" s="4">
        <v>1</v>
      </c>
      <c r="N105" s="14">
        <v>6500000</v>
      </c>
    </row>
    <row r="106" spans="1:14" ht="30" x14ac:dyDescent="0.25">
      <c r="A106" s="3">
        <f t="shared" si="1"/>
        <v>101</v>
      </c>
      <c r="B106" s="4" t="s">
        <v>269</v>
      </c>
      <c r="C106" s="4" t="s">
        <v>674</v>
      </c>
      <c r="D106" s="5" t="s">
        <v>17</v>
      </c>
      <c r="E106" s="4">
        <v>201055108</v>
      </c>
      <c r="F106" s="4" t="s">
        <v>276</v>
      </c>
      <c r="G106" s="11" t="s">
        <v>288</v>
      </c>
      <c r="H106" s="4" t="s">
        <v>300</v>
      </c>
      <c r="I106" s="13" t="s">
        <v>314</v>
      </c>
      <c r="J106" s="11">
        <v>6899000</v>
      </c>
      <c r="K106" s="4" t="s">
        <v>330</v>
      </c>
      <c r="L106" s="4" t="s">
        <v>39</v>
      </c>
      <c r="M106" s="4">
        <v>1</v>
      </c>
      <c r="N106" s="14">
        <v>6899000</v>
      </c>
    </row>
    <row r="107" spans="1:14" ht="30" x14ac:dyDescent="0.25">
      <c r="A107" s="3">
        <f t="shared" si="1"/>
        <v>102</v>
      </c>
      <c r="B107" s="4" t="s">
        <v>269</v>
      </c>
      <c r="C107" s="4" t="s">
        <v>674</v>
      </c>
      <c r="D107" s="5" t="s">
        <v>17</v>
      </c>
      <c r="E107" s="4">
        <v>201055108</v>
      </c>
      <c r="F107" s="4" t="s">
        <v>277</v>
      </c>
      <c r="G107" s="11" t="s">
        <v>289</v>
      </c>
      <c r="H107" s="4" t="s">
        <v>301</v>
      </c>
      <c r="I107" s="13" t="s">
        <v>315</v>
      </c>
      <c r="J107" s="11">
        <v>1650000</v>
      </c>
      <c r="K107" s="4" t="s">
        <v>331</v>
      </c>
      <c r="L107" s="4" t="s">
        <v>38</v>
      </c>
      <c r="M107" s="4">
        <v>1500</v>
      </c>
      <c r="N107" s="14">
        <v>1100</v>
      </c>
    </row>
    <row r="108" spans="1:14" ht="30" x14ac:dyDescent="0.25">
      <c r="A108" s="3">
        <f t="shared" si="1"/>
        <v>103</v>
      </c>
      <c r="B108" s="4" t="s">
        <v>269</v>
      </c>
      <c r="C108" s="4" t="s">
        <v>674</v>
      </c>
      <c r="D108" s="5" t="s">
        <v>17</v>
      </c>
      <c r="E108" s="4">
        <v>201055108</v>
      </c>
      <c r="F108" s="4" t="s">
        <v>278</v>
      </c>
      <c r="G108" s="11" t="s">
        <v>290</v>
      </c>
      <c r="H108" s="4" t="s">
        <v>302</v>
      </c>
      <c r="I108" s="13" t="s">
        <v>316</v>
      </c>
      <c r="J108" s="11">
        <v>770400</v>
      </c>
      <c r="K108" s="4" t="s">
        <v>263</v>
      </c>
      <c r="L108" s="4" t="s">
        <v>39</v>
      </c>
      <c r="M108" s="4">
        <v>36</v>
      </c>
      <c r="N108" s="14">
        <v>21400</v>
      </c>
    </row>
    <row r="109" spans="1:14" x14ac:dyDescent="0.25">
      <c r="A109" s="3">
        <f t="shared" si="1"/>
        <v>104</v>
      </c>
      <c r="B109" s="4" t="s">
        <v>269</v>
      </c>
      <c r="C109" s="4" t="s">
        <v>674</v>
      </c>
      <c r="D109" s="5" t="s">
        <v>17</v>
      </c>
      <c r="E109" s="4">
        <v>201055108</v>
      </c>
      <c r="F109" s="4" t="s">
        <v>279</v>
      </c>
      <c r="G109" s="11" t="s">
        <v>291</v>
      </c>
      <c r="H109" s="4" t="s">
        <v>303</v>
      </c>
      <c r="I109" s="13" t="s">
        <v>317</v>
      </c>
      <c r="J109" s="11">
        <v>5040000</v>
      </c>
      <c r="K109" s="4" t="s">
        <v>31</v>
      </c>
      <c r="L109" s="4" t="s">
        <v>34</v>
      </c>
      <c r="M109" s="4">
        <v>120</v>
      </c>
      <c r="N109" s="14">
        <v>42000</v>
      </c>
    </row>
    <row r="110" spans="1:14" ht="30" x14ac:dyDescent="0.25">
      <c r="A110" s="3">
        <f t="shared" si="1"/>
        <v>105</v>
      </c>
      <c r="B110" s="4" t="s">
        <v>269</v>
      </c>
      <c r="C110" s="4" t="s">
        <v>674</v>
      </c>
      <c r="D110" s="5" t="s">
        <v>17</v>
      </c>
      <c r="E110" s="4">
        <v>201055108</v>
      </c>
      <c r="F110" s="4" t="s">
        <v>280</v>
      </c>
      <c r="G110" s="11" t="s">
        <v>292</v>
      </c>
      <c r="H110" s="4" t="s">
        <v>304</v>
      </c>
      <c r="I110" s="13" t="s">
        <v>318</v>
      </c>
      <c r="J110" s="11">
        <v>5504440</v>
      </c>
      <c r="K110" s="4" t="s">
        <v>332</v>
      </c>
      <c r="L110" s="4" t="s">
        <v>38</v>
      </c>
      <c r="M110" s="4">
        <v>10</v>
      </c>
      <c r="N110" s="14">
        <v>550444</v>
      </c>
    </row>
    <row r="111" spans="1:14" x14ac:dyDescent="0.25">
      <c r="A111" s="3">
        <f t="shared" si="1"/>
        <v>106</v>
      </c>
      <c r="B111" s="4" t="s">
        <v>269</v>
      </c>
      <c r="C111" s="4" t="s">
        <v>674</v>
      </c>
      <c r="D111" s="5" t="s">
        <v>17</v>
      </c>
      <c r="E111" s="4">
        <v>201055108</v>
      </c>
      <c r="F111" s="4" t="s">
        <v>281</v>
      </c>
      <c r="G111" s="11" t="s">
        <v>293</v>
      </c>
      <c r="H111" s="4" t="s">
        <v>305</v>
      </c>
      <c r="I111" s="13" t="s">
        <v>319</v>
      </c>
      <c r="J111" s="11">
        <v>5580000</v>
      </c>
      <c r="K111" s="4" t="s">
        <v>333</v>
      </c>
      <c r="L111" s="4" t="s">
        <v>42</v>
      </c>
      <c r="M111" s="4">
        <v>1</v>
      </c>
      <c r="N111" s="14">
        <v>5580000</v>
      </c>
    </row>
    <row r="112" spans="1:14" ht="30" x14ac:dyDescent="0.25">
      <c r="A112" s="3">
        <f t="shared" si="1"/>
        <v>107</v>
      </c>
      <c r="B112" s="4" t="s">
        <v>269</v>
      </c>
      <c r="C112" s="4" t="s">
        <v>674</v>
      </c>
      <c r="D112" s="5" t="s">
        <v>17</v>
      </c>
      <c r="E112" s="4">
        <v>201055108</v>
      </c>
      <c r="F112" s="4" t="s">
        <v>282</v>
      </c>
      <c r="G112" s="11" t="s">
        <v>294</v>
      </c>
      <c r="H112" s="4" t="s">
        <v>306</v>
      </c>
      <c r="I112" s="13" t="s">
        <v>320</v>
      </c>
      <c r="J112" s="11">
        <v>496000</v>
      </c>
      <c r="K112" s="4" t="s">
        <v>334</v>
      </c>
      <c r="L112" s="4" t="s">
        <v>38</v>
      </c>
      <c r="M112" s="4">
        <v>50</v>
      </c>
      <c r="N112" s="14">
        <v>9920</v>
      </c>
    </row>
    <row r="113" spans="1:14" ht="30" x14ac:dyDescent="0.25">
      <c r="A113" s="3">
        <f t="shared" si="1"/>
        <v>108</v>
      </c>
      <c r="B113" s="4" t="s">
        <v>269</v>
      </c>
      <c r="C113" s="4" t="s">
        <v>674</v>
      </c>
      <c r="D113" s="5" t="s">
        <v>17</v>
      </c>
      <c r="E113" s="4">
        <v>201055108</v>
      </c>
      <c r="F113" s="4" t="s">
        <v>282</v>
      </c>
      <c r="G113" s="11" t="s">
        <v>294</v>
      </c>
      <c r="H113" s="4" t="s">
        <v>307</v>
      </c>
      <c r="I113" s="13" t="s">
        <v>321</v>
      </c>
      <c r="J113" s="11">
        <v>132000</v>
      </c>
      <c r="K113" s="4" t="s">
        <v>335</v>
      </c>
      <c r="L113" s="4" t="s">
        <v>40</v>
      </c>
      <c r="M113" s="4">
        <v>30</v>
      </c>
      <c r="N113" s="14">
        <v>4400</v>
      </c>
    </row>
    <row r="114" spans="1:14" ht="30" x14ac:dyDescent="0.25">
      <c r="A114" s="3">
        <f t="shared" si="1"/>
        <v>109</v>
      </c>
      <c r="B114" s="4" t="s">
        <v>269</v>
      </c>
      <c r="C114" s="4" t="s">
        <v>674</v>
      </c>
      <c r="D114" s="5" t="s">
        <v>17</v>
      </c>
      <c r="E114" s="4">
        <v>201055108</v>
      </c>
      <c r="F114" s="4" t="s">
        <v>283</v>
      </c>
      <c r="G114" s="11" t="s">
        <v>295</v>
      </c>
      <c r="H114" s="4" t="s">
        <v>308</v>
      </c>
      <c r="I114" s="13" t="s">
        <v>322</v>
      </c>
      <c r="J114" s="11">
        <v>155600</v>
      </c>
      <c r="K114" s="4" t="s">
        <v>336</v>
      </c>
      <c r="L114" s="4" t="s">
        <v>38</v>
      </c>
      <c r="M114" s="4">
        <v>4</v>
      </c>
      <c r="N114" s="14">
        <v>38900</v>
      </c>
    </row>
    <row r="115" spans="1:14" ht="30" x14ac:dyDescent="0.25">
      <c r="A115" s="3">
        <f t="shared" si="1"/>
        <v>110</v>
      </c>
      <c r="B115" s="4" t="s">
        <v>269</v>
      </c>
      <c r="C115" s="4" t="s">
        <v>674</v>
      </c>
      <c r="D115" s="5" t="s">
        <v>17</v>
      </c>
      <c r="E115" s="4">
        <v>201055108</v>
      </c>
      <c r="F115" s="4" t="s">
        <v>284</v>
      </c>
      <c r="G115" s="11" t="s">
        <v>296</v>
      </c>
      <c r="H115" s="4" t="s">
        <v>309</v>
      </c>
      <c r="I115" s="13" t="s">
        <v>323</v>
      </c>
      <c r="J115" s="11">
        <v>1375000</v>
      </c>
      <c r="K115" s="4" t="s">
        <v>27</v>
      </c>
      <c r="L115" s="4" t="s">
        <v>38</v>
      </c>
      <c r="M115" s="4">
        <v>100</v>
      </c>
      <c r="N115" s="14">
        <v>13750</v>
      </c>
    </row>
    <row r="116" spans="1:14" ht="30" x14ac:dyDescent="0.25">
      <c r="A116" s="3">
        <f t="shared" si="1"/>
        <v>111</v>
      </c>
      <c r="B116" s="4" t="s">
        <v>269</v>
      </c>
      <c r="C116" s="4" t="s">
        <v>674</v>
      </c>
      <c r="D116" s="5" t="s">
        <v>17</v>
      </c>
      <c r="E116" s="4">
        <v>201055108</v>
      </c>
      <c r="F116" s="4" t="s">
        <v>283</v>
      </c>
      <c r="G116" s="11" t="s">
        <v>295</v>
      </c>
      <c r="H116" s="4" t="s">
        <v>310</v>
      </c>
      <c r="I116" s="13" t="s">
        <v>324</v>
      </c>
      <c r="J116" s="11">
        <v>497980</v>
      </c>
      <c r="K116" s="4" t="s">
        <v>337</v>
      </c>
      <c r="L116" s="4" t="s">
        <v>38</v>
      </c>
      <c r="M116" s="4">
        <v>20</v>
      </c>
      <c r="N116" s="14">
        <v>24899</v>
      </c>
    </row>
    <row r="117" spans="1:14" ht="30" x14ac:dyDescent="0.25">
      <c r="A117" s="3">
        <f t="shared" si="1"/>
        <v>112</v>
      </c>
      <c r="B117" s="4" t="s">
        <v>269</v>
      </c>
      <c r="C117" s="4" t="s">
        <v>674</v>
      </c>
      <c r="D117" s="5" t="s">
        <v>17</v>
      </c>
      <c r="E117" s="4">
        <v>201055108</v>
      </c>
      <c r="F117" s="4" t="s">
        <v>285</v>
      </c>
      <c r="G117" s="11" t="s">
        <v>297</v>
      </c>
      <c r="H117" s="4" t="s">
        <v>311</v>
      </c>
      <c r="I117" s="13" t="s">
        <v>325</v>
      </c>
      <c r="J117" s="11">
        <v>411000</v>
      </c>
      <c r="K117" s="4" t="s">
        <v>338</v>
      </c>
      <c r="L117" s="4" t="s">
        <v>38</v>
      </c>
      <c r="M117" s="4">
        <v>3000</v>
      </c>
      <c r="N117" s="14">
        <v>137</v>
      </c>
    </row>
    <row r="118" spans="1:14" ht="30" x14ac:dyDescent="0.25">
      <c r="A118" s="3">
        <f t="shared" si="1"/>
        <v>113</v>
      </c>
      <c r="B118" s="4" t="s">
        <v>344</v>
      </c>
      <c r="C118" s="4" t="s">
        <v>16</v>
      </c>
      <c r="D118" s="5" t="s">
        <v>17</v>
      </c>
      <c r="E118" s="4">
        <v>201055108</v>
      </c>
      <c r="F118" s="4" t="s">
        <v>339</v>
      </c>
      <c r="G118" s="11">
        <v>511392965</v>
      </c>
      <c r="H118" s="4">
        <v>2386046</v>
      </c>
      <c r="I118" s="13">
        <v>45477</v>
      </c>
      <c r="J118" s="11">
        <v>3910000</v>
      </c>
      <c r="K118" s="4" t="s">
        <v>345</v>
      </c>
      <c r="L118" s="4" t="s">
        <v>347</v>
      </c>
      <c r="M118" s="4">
        <v>2</v>
      </c>
      <c r="N118" s="14">
        <v>3910000</v>
      </c>
    </row>
    <row r="119" spans="1:14" ht="30" x14ac:dyDescent="0.25">
      <c r="A119" s="3">
        <f t="shared" si="1"/>
        <v>114</v>
      </c>
      <c r="B119" s="4" t="s">
        <v>344</v>
      </c>
      <c r="C119" s="4" t="s">
        <v>16</v>
      </c>
      <c r="D119" s="5" t="s">
        <v>17</v>
      </c>
      <c r="E119" s="4">
        <v>201055108</v>
      </c>
      <c r="F119" s="4" t="s">
        <v>340</v>
      </c>
      <c r="G119" s="11">
        <v>203345994</v>
      </c>
      <c r="H119" s="4">
        <v>2437805</v>
      </c>
      <c r="I119" s="13">
        <v>45481</v>
      </c>
      <c r="J119" s="11">
        <v>3400000</v>
      </c>
      <c r="K119" s="4" t="s">
        <v>26</v>
      </c>
      <c r="L119" s="4" t="s">
        <v>57</v>
      </c>
      <c r="M119" s="4">
        <v>1</v>
      </c>
      <c r="N119" s="14">
        <v>3400000</v>
      </c>
    </row>
    <row r="120" spans="1:14" x14ac:dyDescent="0.25">
      <c r="A120" s="3">
        <f t="shared" si="1"/>
        <v>115</v>
      </c>
      <c r="B120" s="4" t="s">
        <v>344</v>
      </c>
      <c r="C120" s="4" t="s">
        <v>16</v>
      </c>
      <c r="D120" s="5" t="s">
        <v>17</v>
      </c>
      <c r="E120" s="4">
        <v>201055108</v>
      </c>
      <c r="F120" s="4" t="s">
        <v>341</v>
      </c>
      <c r="G120" s="11">
        <v>205040829</v>
      </c>
      <c r="H120" s="4">
        <v>2473232</v>
      </c>
      <c r="I120" s="13">
        <v>45494</v>
      </c>
      <c r="J120" s="11">
        <v>4324800</v>
      </c>
      <c r="K120" s="4" t="s">
        <v>31</v>
      </c>
      <c r="L120" s="4" t="s">
        <v>34</v>
      </c>
      <c r="M120" s="4">
        <v>120</v>
      </c>
      <c r="N120" s="14">
        <v>4324800</v>
      </c>
    </row>
    <row r="121" spans="1:14" x14ac:dyDescent="0.25">
      <c r="A121" s="3">
        <f t="shared" si="1"/>
        <v>116</v>
      </c>
      <c r="B121" s="4" t="s">
        <v>344</v>
      </c>
      <c r="C121" s="4" t="s">
        <v>16</v>
      </c>
      <c r="D121" s="5" t="s">
        <v>17</v>
      </c>
      <c r="E121" s="4">
        <v>201055108</v>
      </c>
      <c r="F121" s="4" t="s">
        <v>342</v>
      </c>
      <c r="G121" s="11">
        <v>303055063</v>
      </c>
      <c r="H121" s="4">
        <v>2473256</v>
      </c>
      <c r="I121" s="13">
        <v>45494</v>
      </c>
      <c r="J121" s="11">
        <v>244880</v>
      </c>
      <c r="K121" s="4" t="s">
        <v>24</v>
      </c>
      <c r="L121" s="4" t="s">
        <v>38</v>
      </c>
      <c r="M121" s="4">
        <v>10</v>
      </c>
      <c r="N121" s="14">
        <v>244880</v>
      </c>
    </row>
    <row r="122" spans="1:14" ht="30" x14ac:dyDescent="0.25">
      <c r="A122" s="3">
        <f t="shared" si="1"/>
        <v>117</v>
      </c>
      <c r="B122" s="4" t="s">
        <v>344</v>
      </c>
      <c r="C122" s="4" t="s">
        <v>16</v>
      </c>
      <c r="D122" s="5" t="s">
        <v>17</v>
      </c>
      <c r="E122" s="4">
        <v>201055108</v>
      </c>
      <c r="F122" s="4" t="s">
        <v>343</v>
      </c>
      <c r="G122" s="11">
        <v>204324893</v>
      </c>
      <c r="H122" s="4">
        <v>2482033</v>
      </c>
      <c r="I122" s="13">
        <v>45498</v>
      </c>
      <c r="J122" s="11">
        <v>900000</v>
      </c>
      <c r="K122" s="4" t="s">
        <v>346</v>
      </c>
      <c r="L122" s="4" t="s">
        <v>38</v>
      </c>
      <c r="M122" s="4">
        <v>1</v>
      </c>
      <c r="N122" s="14">
        <v>900000</v>
      </c>
    </row>
    <row r="123" spans="1:14" ht="30" x14ac:dyDescent="0.25">
      <c r="A123" s="3">
        <f t="shared" si="1"/>
        <v>118</v>
      </c>
      <c r="B123" s="4" t="s">
        <v>356</v>
      </c>
      <c r="C123" s="4" t="s">
        <v>673</v>
      </c>
      <c r="D123" s="5" t="s">
        <v>17</v>
      </c>
      <c r="E123" s="4">
        <v>201055108</v>
      </c>
      <c r="F123" s="4" t="s">
        <v>348</v>
      </c>
      <c r="G123" s="11">
        <v>418731105</v>
      </c>
      <c r="H123" s="4">
        <v>2422029</v>
      </c>
      <c r="I123" s="13">
        <v>45476</v>
      </c>
      <c r="J123" s="11">
        <v>990000</v>
      </c>
      <c r="K123" s="4" t="s">
        <v>357</v>
      </c>
      <c r="L123" s="4" t="s">
        <v>39</v>
      </c>
      <c r="M123" s="4">
        <v>10</v>
      </c>
      <c r="N123" s="14">
        <v>99000</v>
      </c>
    </row>
    <row r="124" spans="1:14" ht="30" x14ac:dyDescent="0.25">
      <c r="A124" s="3">
        <f t="shared" si="1"/>
        <v>119</v>
      </c>
      <c r="B124" s="4" t="s">
        <v>356</v>
      </c>
      <c r="C124" s="4" t="s">
        <v>673</v>
      </c>
      <c r="D124" s="5" t="s">
        <v>17</v>
      </c>
      <c r="E124" s="4">
        <v>201055108</v>
      </c>
      <c r="F124" s="4" t="s">
        <v>349</v>
      </c>
      <c r="G124" s="11">
        <v>309254745</v>
      </c>
      <c r="H124" s="4">
        <v>2422953</v>
      </c>
      <c r="I124" s="13">
        <v>45477</v>
      </c>
      <c r="J124" s="11">
        <v>3473725</v>
      </c>
      <c r="K124" s="4" t="s">
        <v>358</v>
      </c>
      <c r="L124" s="4" t="s">
        <v>365</v>
      </c>
      <c r="M124" s="4">
        <v>1</v>
      </c>
      <c r="N124" s="14">
        <v>3473725</v>
      </c>
    </row>
    <row r="125" spans="1:14" ht="30" x14ac:dyDescent="0.25">
      <c r="A125" s="3">
        <f t="shared" si="1"/>
        <v>120</v>
      </c>
      <c r="B125" s="4" t="s">
        <v>356</v>
      </c>
      <c r="C125" s="4" t="s">
        <v>673</v>
      </c>
      <c r="D125" s="5" t="s">
        <v>17</v>
      </c>
      <c r="E125" s="4">
        <v>201055108</v>
      </c>
      <c r="F125" s="4" t="s">
        <v>349</v>
      </c>
      <c r="G125" s="11">
        <v>309254745</v>
      </c>
      <c r="H125" s="4">
        <v>2422955</v>
      </c>
      <c r="I125" s="13">
        <v>45477</v>
      </c>
      <c r="J125" s="11">
        <v>2710950</v>
      </c>
      <c r="K125" s="4" t="s">
        <v>358</v>
      </c>
      <c r="L125" s="4" t="s">
        <v>365</v>
      </c>
      <c r="M125" s="4">
        <v>1</v>
      </c>
      <c r="N125" s="14">
        <v>2710950</v>
      </c>
    </row>
    <row r="126" spans="1:14" ht="30" x14ac:dyDescent="0.25">
      <c r="A126" s="3">
        <f t="shared" si="1"/>
        <v>121</v>
      </c>
      <c r="B126" s="4" t="s">
        <v>356</v>
      </c>
      <c r="C126" s="4" t="s">
        <v>673</v>
      </c>
      <c r="D126" s="5" t="s">
        <v>17</v>
      </c>
      <c r="E126" s="4">
        <v>201055108</v>
      </c>
      <c r="F126" s="4" t="s">
        <v>350</v>
      </c>
      <c r="G126" s="11">
        <v>31004986610071</v>
      </c>
      <c r="H126" s="4">
        <v>2423001</v>
      </c>
      <c r="I126" s="13">
        <v>45477</v>
      </c>
      <c r="J126" s="11">
        <v>1385000</v>
      </c>
      <c r="K126" s="4" t="s">
        <v>359</v>
      </c>
      <c r="L126" s="4" t="s">
        <v>366</v>
      </c>
      <c r="M126" s="4">
        <v>10</v>
      </c>
      <c r="N126" s="14">
        <v>138500</v>
      </c>
    </row>
    <row r="127" spans="1:14" ht="33.75" customHeight="1" x14ac:dyDescent="0.25">
      <c r="A127" s="3">
        <f t="shared" si="1"/>
        <v>122</v>
      </c>
      <c r="B127" s="4" t="s">
        <v>356</v>
      </c>
      <c r="C127" s="4" t="s">
        <v>673</v>
      </c>
      <c r="D127" s="5" t="s">
        <v>17</v>
      </c>
      <c r="E127" s="4">
        <v>201055108</v>
      </c>
      <c r="F127" s="4" t="s">
        <v>351</v>
      </c>
      <c r="G127" s="11">
        <v>309539444</v>
      </c>
      <c r="H127" s="4">
        <v>2430089</v>
      </c>
      <c r="I127" s="13">
        <v>45479</v>
      </c>
      <c r="J127" s="11">
        <v>800000</v>
      </c>
      <c r="K127" s="4" t="s">
        <v>28</v>
      </c>
      <c r="L127" s="4" t="s">
        <v>367</v>
      </c>
      <c r="M127" s="4">
        <v>50</v>
      </c>
      <c r="N127" s="14">
        <v>16000</v>
      </c>
    </row>
    <row r="128" spans="1:14" x14ac:dyDescent="0.25">
      <c r="A128" s="3">
        <f t="shared" si="1"/>
        <v>123</v>
      </c>
      <c r="B128" s="4" t="s">
        <v>356</v>
      </c>
      <c r="C128" s="4" t="s">
        <v>673</v>
      </c>
      <c r="D128" s="5" t="s">
        <v>17</v>
      </c>
      <c r="E128" s="4">
        <v>201055108</v>
      </c>
      <c r="F128" s="4" t="s">
        <v>352</v>
      </c>
      <c r="G128" s="11">
        <v>301227926</v>
      </c>
      <c r="H128" s="4">
        <v>2432452</v>
      </c>
      <c r="I128" s="13">
        <v>45479</v>
      </c>
      <c r="J128" s="11">
        <v>300000</v>
      </c>
      <c r="K128" s="4" t="s">
        <v>360</v>
      </c>
      <c r="L128" s="4" t="s">
        <v>34</v>
      </c>
      <c r="M128" s="4">
        <v>20</v>
      </c>
      <c r="N128" s="14">
        <v>15000</v>
      </c>
    </row>
    <row r="129" spans="1:14" x14ac:dyDescent="0.25">
      <c r="A129" s="3">
        <f t="shared" si="1"/>
        <v>124</v>
      </c>
      <c r="B129" s="4" t="s">
        <v>356</v>
      </c>
      <c r="C129" s="4" t="s">
        <v>673</v>
      </c>
      <c r="D129" s="5" t="s">
        <v>17</v>
      </c>
      <c r="E129" s="4">
        <v>201055108</v>
      </c>
      <c r="F129" s="4" t="s">
        <v>352</v>
      </c>
      <c r="G129" s="11">
        <v>301227926</v>
      </c>
      <c r="H129" s="4">
        <v>2432463</v>
      </c>
      <c r="I129" s="13">
        <v>45479</v>
      </c>
      <c r="J129" s="11">
        <v>260000</v>
      </c>
      <c r="K129" s="4" t="s">
        <v>361</v>
      </c>
      <c r="L129" s="4" t="s">
        <v>367</v>
      </c>
      <c r="M129" s="4">
        <v>20</v>
      </c>
      <c r="N129" s="14">
        <v>13000</v>
      </c>
    </row>
    <row r="130" spans="1:14" ht="30" x14ac:dyDescent="0.25">
      <c r="A130" s="3">
        <f t="shared" si="1"/>
        <v>125</v>
      </c>
      <c r="B130" s="4" t="s">
        <v>356</v>
      </c>
      <c r="C130" s="4" t="s">
        <v>673</v>
      </c>
      <c r="D130" s="5" t="s">
        <v>17</v>
      </c>
      <c r="E130" s="4">
        <v>201055108</v>
      </c>
      <c r="F130" s="4" t="s">
        <v>353</v>
      </c>
      <c r="G130" s="11">
        <v>597870230</v>
      </c>
      <c r="H130" s="4">
        <v>2436927</v>
      </c>
      <c r="I130" s="13">
        <v>45481</v>
      </c>
      <c r="J130" s="11">
        <v>4000000</v>
      </c>
      <c r="K130" s="4" t="s">
        <v>362</v>
      </c>
      <c r="L130" s="4" t="s">
        <v>365</v>
      </c>
      <c r="M130" s="4">
        <v>1</v>
      </c>
      <c r="N130" s="14">
        <v>4000000</v>
      </c>
    </row>
    <row r="131" spans="1:14" x14ac:dyDescent="0.25">
      <c r="A131" s="3">
        <f t="shared" si="1"/>
        <v>126</v>
      </c>
      <c r="B131" s="4" t="s">
        <v>356</v>
      </c>
      <c r="C131" s="4" t="s">
        <v>673</v>
      </c>
      <c r="D131" s="5" t="s">
        <v>17</v>
      </c>
      <c r="E131" s="4">
        <v>201055108</v>
      </c>
      <c r="F131" s="4" t="s">
        <v>354</v>
      </c>
      <c r="G131" s="11">
        <v>311024564</v>
      </c>
      <c r="H131" s="4">
        <v>2439859</v>
      </c>
      <c r="I131" s="13">
        <v>45483</v>
      </c>
      <c r="J131" s="11">
        <v>1920000</v>
      </c>
      <c r="K131" s="4" t="s">
        <v>363</v>
      </c>
      <c r="L131" s="4" t="s">
        <v>367</v>
      </c>
      <c r="M131" s="4">
        <v>20000</v>
      </c>
      <c r="N131" s="14">
        <v>96</v>
      </c>
    </row>
    <row r="132" spans="1:14" ht="30" x14ac:dyDescent="0.25">
      <c r="A132" s="3">
        <f t="shared" si="1"/>
        <v>127</v>
      </c>
      <c r="B132" s="4" t="s">
        <v>356</v>
      </c>
      <c r="C132" s="4" t="s">
        <v>673</v>
      </c>
      <c r="D132" s="5" t="s">
        <v>17</v>
      </c>
      <c r="E132" s="4">
        <v>201055108</v>
      </c>
      <c r="F132" s="4" t="s">
        <v>355</v>
      </c>
      <c r="G132" s="11">
        <v>200230698</v>
      </c>
      <c r="H132" s="4">
        <v>2442296</v>
      </c>
      <c r="I132" s="13">
        <v>45483</v>
      </c>
      <c r="J132" s="11">
        <v>1900000</v>
      </c>
      <c r="K132" s="4" t="s">
        <v>364</v>
      </c>
      <c r="L132" s="4" t="s">
        <v>365</v>
      </c>
      <c r="M132" s="4">
        <v>1</v>
      </c>
      <c r="N132" s="14">
        <v>1900000</v>
      </c>
    </row>
    <row r="133" spans="1:14" ht="30" x14ac:dyDescent="0.25">
      <c r="A133" s="3">
        <f t="shared" si="1"/>
        <v>128</v>
      </c>
      <c r="B133" s="4" t="s">
        <v>372</v>
      </c>
      <c r="C133" s="4" t="s">
        <v>672</v>
      </c>
      <c r="D133" s="5" t="s">
        <v>17</v>
      </c>
      <c r="E133" s="4">
        <v>201055108</v>
      </c>
      <c r="F133" s="4" t="s">
        <v>368</v>
      </c>
      <c r="G133" s="11" t="s">
        <v>369</v>
      </c>
      <c r="H133" s="4" t="s">
        <v>370</v>
      </c>
      <c r="I133" s="13">
        <v>45479</v>
      </c>
      <c r="J133" s="11">
        <v>2987692</v>
      </c>
      <c r="K133" s="4" t="s">
        <v>371</v>
      </c>
      <c r="L133" s="4" t="s">
        <v>365</v>
      </c>
      <c r="M133" s="4">
        <v>1</v>
      </c>
      <c r="N133" s="14">
        <v>2987692</v>
      </c>
    </row>
    <row r="134" spans="1:14" x14ac:dyDescent="0.25">
      <c r="A134" s="3">
        <f t="shared" si="1"/>
        <v>129</v>
      </c>
      <c r="B134" s="4" t="s">
        <v>375</v>
      </c>
      <c r="C134" s="4" t="s">
        <v>671</v>
      </c>
      <c r="D134" s="5" t="s">
        <v>17</v>
      </c>
      <c r="E134" s="4">
        <v>201055108</v>
      </c>
      <c r="F134" s="4" t="s">
        <v>373</v>
      </c>
      <c r="G134" s="11" t="s">
        <v>376</v>
      </c>
      <c r="H134" s="4" t="s">
        <v>378</v>
      </c>
      <c r="I134" s="13" t="s">
        <v>383</v>
      </c>
      <c r="J134" s="11">
        <v>11680000.01</v>
      </c>
      <c r="K134" s="4" t="s">
        <v>387</v>
      </c>
      <c r="L134" s="4" t="s">
        <v>389</v>
      </c>
      <c r="M134" s="4">
        <v>1</v>
      </c>
      <c r="N134" s="14">
        <v>11680000.01</v>
      </c>
    </row>
    <row r="135" spans="1:14" ht="30" x14ac:dyDescent="0.25">
      <c r="A135" s="3">
        <f t="shared" si="1"/>
        <v>130</v>
      </c>
      <c r="B135" s="4" t="s">
        <v>375</v>
      </c>
      <c r="C135" s="4" t="s">
        <v>671</v>
      </c>
      <c r="D135" s="5" t="s">
        <v>17</v>
      </c>
      <c r="E135" s="4">
        <v>201055108</v>
      </c>
      <c r="F135" s="4" t="s">
        <v>373</v>
      </c>
      <c r="G135" s="11" t="s">
        <v>376</v>
      </c>
      <c r="H135" s="4" t="s">
        <v>379</v>
      </c>
      <c r="I135" s="13" t="s">
        <v>384</v>
      </c>
      <c r="J135" s="11">
        <v>5200000.01</v>
      </c>
      <c r="K135" s="4" t="s">
        <v>388</v>
      </c>
      <c r="L135" s="4" t="s">
        <v>389</v>
      </c>
      <c r="M135" s="4">
        <v>1</v>
      </c>
      <c r="N135" s="14">
        <v>5200000.01</v>
      </c>
    </row>
    <row r="136" spans="1:14" ht="30" x14ac:dyDescent="0.25">
      <c r="A136" s="3">
        <f t="shared" ref="A136:A199" si="2">+A135+1</f>
        <v>131</v>
      </c>
      <c r="B136" s="4" t="s">
        <v>375</v>
      </c>
      <c r="C136" s="4" t="s">
        <v>671</v>
      </c>
      <c r="D136" s="5" t="s">
        <v>17</v>
      </c>
      <c r="E136" s="4">
        <v>201055108</v>
      </c>
      <c r="F136" s="4" t="s">
        <v>373</v>
      </c>
      <c r="G136" s="11" t="s">
        <v>376</v>
      </c>
      <c r="H136" s="4" t="s">
        <v>380</v>
      </c>
      <c r="I136" s="13" t="s">
        <v>385</v>
      </c>
      <c r="J136" s="11">
        <v>1960000.01</v>
      </c>
      <c r="K136" s="4" t="s">
        <v>388</v>
      </c>
      <c r="L136" s="4" t="s">
        <v>389</v>
      </c>
      <c r="M136" s="4">
        <v>1</v>
      </c>
      <c r="N136" s="14">
        <v>1960000.01</v>
      </c>
    </row>
    <row r="137" spans="1:14" ht="30" x14ac:dyDescent="0.25">
      <c r="A137" s="3">
        <f t="shared" si="2"/>
        <v>132</v>
      </c>
      <c r="B137" s="4" t="s">
        <v>375</v>
      </c>
      <c r="C137" s="4" t="s">
        <v>671</v>
      </c>
      <c r="D137" s="5" t="s">
        <v>17</v>
      </c>
      <c r="E137" s="4">
        <v>201055108</v>
      </c>
      <c r="F137" s="4" t="s">
        <v>373</v>
      </c>
      <c r="G137" s="11" t="s">
        <v>376</v>
      </c>
      <c r="H137" s="4" t="s">
        <v>381</v>
      </c>
      <c r="I137" s="13" t="s">
        <v>385</v>
      </c>
      <c r="J137" s="11">
        <v>1760000</v>
      </c>
      <c r="K137" s="4" t="s">
        <v>388</v>
      </c>
      <c r="L137" s="4" t="s">
        <v>389</v>
      </c>
      <c r="M137" s="4">
        <v>1</v>
      </c>
      <c r="N137" s="14">
        <v>1760000</v>
      </c>
    </row>
    <row r="138" spans="1:14" x14ac:dyDescent="0.25">
      <c r="A138" s="3">
        <f t="shared" si="2"/>
        <v>133</v>
      </c>
      <c r="B138" s="4" t="s">
        <v>375</v>
      </c>
      <c r="C138" s="4" t="s">
        <v>671</v>
      </c>
      <c r="D138" s="5" t="s">
        <v>17</v>
      </c>
      <c r="E138" s="4">
        <v>201055108</v>
      </c>
      <c r="F138" s="4" t="s">
        <v>374</v>
      </c>
      <c r="G138" s="11" t="s">
        <v>377</v>
      </c>
      <c r="H138" s="4" t="s">
        <v>382</v>
      </c>
      <c r="I138" s="13" t="s">
        <v>386</v>
      </c>
      <c r="J138" s="11">
        <v>2200000</v>
      </c>
      <c r="K138" s="4" t="s">
        <v>261</v>
      </c>
      <c r="L138" s="4" t="s">
        <v>389</v>
      </c>
      <c r="M138" s="4">
        <v>1</v>
      </c>
      <c r="N138" s="14">
        <v>2200000</v>
      </c>
    </row>
    <row r="139" spans="1:14" ht="30" x14ac:dyDescent="0.25">
      <c r="A139" s="3">
        <f t="shared" si="2"/>
        <v>134</v>
      </c>
      <c r="B139" s="4" t="s">
        <v>404</v>
      </c>
      <c r="C139" s="4" t="s">
        <v>670</v>
      </c>
      <c r="D139" s="5" t="s">
        <v>17</v>
      </c>
      <c r="E139" s="4">
        <v>201055108</v>
      </c>
      <c r="F139" s="4" t="s">
        <v>390</v>
      </c>
      <c r="G139" s="11" t="s">
        <v>405</v>
      </c>
      <c r="H139" s="4" t="s">
        <v>422</v>
      </c>
      <c r="I139" s="13" t="s">
        <v>445</v>
      </c>
      <c r="J139" s="11">
        <v>5915000</v>
      </c>
      <c r="K139" s="4" t="s">
        <v>457</v>
      </c>
      <c r="L139" s="4" t="s">
        <v>389</v>
      </c>
      <c r="M139" s="4">
        <v>91</v>
      </c>
      <c r="N139" s="14">
        <v>65000</v>
      </c>
    </row>
    <row r="140" spans="1:14" ht="30" x14ac:dyDescent="0.25">
      <c r="A140" s="3">
        <f t="shared" si="2"/>
        <v>135</v>
      </c>
      <c r="B140" s="4" t="s">
        <v>404</v>
      </c>
      <c r="C140" s="4" t="s">
        <v>670</v>
      </c>
      <c r="D140" s="5" t="s">
        <v>17</v>
      </c>
      <c r="E140" s="4">
        <v>201055108</v>
      </c>
      <c r="F140" s="4" t="s">
        <v>391</v>
      </c>
      <c r="G140" s="11" t="s">
        <v>406</v>
      </c>
      <c r="H140" s="4" t="s">
        <v>423</v>
      </c>
      <c r="I140" s="13" t="s">
        <v>446</v>
      </c>
      <c r="J140" s="11">
        <v>24950000</v>
      </c>
      <c r="K140" s="4" t="s">
        <v>458</v>
      </c>
      <c r="L140" s="4" t="s">
        <v>38</v>
      </c>
      <c r="M140" s="4">
        <v>50</v>
      </c>
      <c r="N140" s="14">
        <v>499000</v>
      </c>
    </row>
    <row r="141" spans="1:14" ht="30" x14ac:dyDescent="0.25">
      <c r="A141" s="3">
        <f t="shared" si="2"/>
        <v>136</v>
      </c>
      <c r="B141" s="4" t="s">
        <v>404</v>
      </c>
      <c r="C141" s="4" t="s">
        <v>670</v>
      </c>
      <c r="D141" s="5" t="s">
        <v>17</v>
      </c>
      <c r="E141" s="4">
        <v>201055108</v>
      </c>
      <c r="F141" s="4" t="s">
        <v>392</v>
      </c>
      <c r="G141" s="11" t="s">
        <v>407</v>
      </c>
      <c r="H141" s="4" t="s">
        <v>424</v>
      </c>
      <c r="I141" s="13" t="s">
        <v>447</v>
      </c>
      <c r="J141" s="11">
        <v>8650000</v>
      </c>
      <c r="K141" s="4" t="s">
        <v>459</v>
      </c>
      <c r="L141" s="4" t="s">
        <v>39</v>
      </c>
      <c r="M141" s="4">
        <v>1</v>
      </c>
      <c r="N141" s="14">
        <v>8650000</v>
      </c>
    </row>
    <row r="142" spans="1:14" ht="30" x14ac:dyDescent="0.25">
      <c r="A142" s="3">
        <f t="shared" si="2"/>
        <v>137</v>
      </c>
      <c r="B142" s="4" t="s">
        <v>404</v>
      </c>
      <c r="C142" s="4" t="s">
        <v>670</v>
      </c>
      <c r="D142" s="5" t="s">
        <v>17</v>
      </c>
      <c r="E142" s="4">
        <v>201055108</v>
      </c>
      <c r="F142" s="4" t="s">
        <v>393</v>
      </c>
      <c r="G142" s="11" t="s">
        <v>408</v>
      </c>
      <c r="H142" s="4" t="s">
        <v>425</v>
      </c>
      <c r="I142" s="13" t="s">
        <v>448</v>
      </c>
      <c r="J142" s="11">
        <v>870000</v>
      </c>
      <c r="K142" s="4" t="s">
        <v>460</v>
      </c>
      <c r="L142" s="4" t="s">
        <v>56</v>
      </c>
      <c r="M142" s="4">
        <v>6</v>
      </c>
      <c r="N142" s="14">
        <v>145000</v>
      </c>
    </row>
    <row r="143" spans="1:14" x14ac:dyDescent="0.25">
      <c r="A143" s="3">
        <f t="shared" si="2"/>
        <v>138</v>
      </c>
      <c r="B143" s="4" t="s">
        <v>404</v>
      </c>
      <c r="C143" s="4" t="s">
        <v>670</v>
      </c>
      <c r="D143" s="5" t="s">
        <v>17</v>
      </c>
      <c r="E143" s="4">
        <v>201055108</v>
      </c>
      <c r="F143" s="4" t="s">
        <v>394</v>
      </c>
      <c r="G143" s="11" t="s">
        <v>409</v>
      </c>
      <c r="H143" s="4" t="s">
        <v>426</v>
      </c>
      <c r="I143" s="13" t="s">
        <v>449</v>
      </c>
      <c r="J143" s="11">
        <v>460000</v>
      </c>
      <c r="K143" s="4" t="s">
        <v>461</v>
      </c>
      <c r="L143" s="4" t="s">
        <v>38</v>
      </c>
      <c r="M143" s="4">
        <v>20</v>
      </c>
      <c r="N143" s="14">
        <v>23000</v>
      </c>
    </row>
    <row r="144" spans="1:14" x14ac:dyDescent="0.25">
      <c r="A144" s="3">
        <f t="shared" si="2"/>
        <v>139</v>
      </c>
      <c r="B144" s="4" t="s">
        <v>404</v>
      </c>
      <c r="C144" s="4" t="s">
        <v>670</v>
      </c>
      <c r="D144" s="5" t="s">
        <v>17</v>
      </c>
      <c r="E144" s="4">
        <v>201055108</v>
      </c>
      <c r="F144" s="4" t="s">
        <v>395</v>
      </c>
      <c r="G144" s="11" t="s">
        <v>410</v>
      </c>
      <c r="H144" s="4" t="s">
        <v>427</v>
      </c>
      <c r="I144" s="13" t="s">
        <v>448</v>
      </c>
      <c r="J144" s="11">
        <v>1950000</v>
      </c>
      <c r="K144" s="4" t="s">
        <v>462</v>
      </c>
      <c r="L144" s="4" t="s">
        <v>38</v>
      </c>
      <c r="M144" s="4">
        <v>6</v>
      </c>
      <c r="N144" s="14">
        <v>325000</v>
      </c>
    </row>
    <row r="145" spans="1:14" x14ac:dyDescent="0.25">
      <c r="A145" s="3">
        <f t="shared" si="2"/>
        <v>140</v>
      </c>
      <c r="B145" s="4" t="s">
        <v>404</v>
      </c>
      <c r="C145" s="4" t="s">
        <v>670</v>
      </c>
      <c r="D145" s="5" t="s">
        <v>17</v>
      </c>
      <c r="E145" s="4">
        <v>201055108</v>
      </c>
      <c r="F145" s="4" t="s">
        <v>395</v>
      </c>
      <c r="G145" s="11" t="s">
        <v>410</v>
      </c>
      <c r="H145" s="4" t="s">
        <v>428</v>
      </c>
      <c r="I145" s="13" t="s">
        <v>450</v>
      </c>
      <c r="J145" s="11">
        <v>289000</v>
      </c>
      <c r="K145" s="4" t="s">
        <v>463</v>
      </c>
      <c r="L145" s="4" t="s">
        <v>38</v>
      </c>
      <c r="M145" s="4">
        <v>10</v>
      </c>
      <c r="N145" s="14">
        <v>28900</v>
      </c>
    </row>
    <row r="146" spans="1:14" ht="30" x14ac:dyDescent="0.25">
      <c r="A146" s="3">
        <f t="shared" si="2"/>
        <v>141</v>
      </c>
      <c r="B146" s="4" t="s">
        <v>404</v>
      </c>
      <c r="C146" s="4" t="s">
        <v>670</v>
      </c>
      <c r="D146" s="5" t="s">
        <v>17</v>
      </c>
      <c r="E146" s="4">
        <v>201055108</v>
      </c>
      <c r="F146" s="4" t="s">
        <v>391</v>
      </c>
      <c r="G146" s="11" t="s">
        <v>406</v>
      </c>
      <c r="H146" s="4" t="s">
        <v>429</v>
      </c>
      <c r="I146" s="13" t="s">
        <v>445</v>
      </c>
      <c r="J146" s="11">
        <v>2999999</v>
      </c>
      <c r="K146" s="4" t="s">
        <v>26</v>
      </c>
      <c r="L146" s="4" t="s">
        <v>39</v>
      </c>
      <c r="M146" s="4">
        <v>1</v>
      </c>
      <c r="N146" s="14">
        <v>2999999</v>
      </c>
    </row>
    <row r="147" spans="1:14" ht="30" x14ac:dyDescent="0.25">
      <c r="A147" s="3">
        <f t="shared" si="2"/>
        <v>142</v>
      </c>
      <c r="B147" s="4" t="s">
        <v>404</v>
      </c>
      <c r="C147" s="4" t="s">
        <v>670</v>
      </c>
      <c r="D147" s="5" t="s">
        <v>17</v>
      </c>
      <c r="E147" s="4">
        <v>201055108</v>
      </c>
      <c r="F147" s="4" t="s">
        <v>21</v>
      </c>
      <c r="G147" s="11" t="s">
        <v>411</v>
      </c>
      <c r="H147" s="4" t="s">
        <v>430</v>
      </c>
      <c r="I147" s="13" t="s">
        <v>451</v>
      </c>
      <c r="J147" s="11">
        <v>3622000</v>
      </c>
      <c r="K147" s="4" t="s">
        <v>26</v>
      </c>
      <c r="L147" s="4" t="s">
        <v>39</v>
      </c>
      <c r="M147" s="4">
        <v>1</v>
      </c>
      <c r="N147" s="14">
        <v>3622000</v>
      </c>
    </row>
    <row r="148" spans="1:14" ht="30" x14ac:dyDescent="0.25">
      <c r="A148" s="3">
        <f t="shared" si="2"/>
        <v>143</v>
      </c>
      <c r="B148" s="4" t="s">
        <v>404</v>
      </c>
      <c r="C148" s="4" t="s">
        <v>670</v>
      </c>
      <c r="D148" s="5" t="s">
        <v>17</v>
      </c>
      <c r="E148" s="4">
        <v>201055108</v>
      </c>
      <c r="F148" s="4" t="s">
        <v>396</v>
      </c>
      <c r="G148" s="11" t="s">
        <v>412</v>
      </c>
      <c r="H148" s="4" t="s">
        <v>431</v>
      </c>
      <c r="I148" s="13" t="s">
        <v>451</v>
      </c>
      <c r="J148" s="11">
        <v>443999.97</v>
      </c>
      <c r="K148" s="4" t="s">
        <v>357</v>
      </c>
      <c r="L148" s="4" t="s">
        <v>39</v>
      </c>
      <c r="M148" s="4">
        <v>3</v>
      </c>
      <c r="N148" s="14">
        <v>147999.99</v>
      </c>
    </row>
    <row r="149" spans="1:14" x14ac:dyDescent="0.25">
      <c r="A149" s="3">
        <f t="shared" si="2"/>
        <v>144</v>
      </c>
      <c r="B149" s="4" t="s">
        <v>404</v>
      </c>
      <c r="C149" s="4" t="s">
        <v>670</v>
      </c>
      <c r="D149" s="5" t="s">
        <v>17</v>
      </c>
      <c r="E149" s="4">
        <v>201055108</v>
      </c>
      <c r="F149" s="4" t="s">
        <v>397</v>
      </c>
      <c r="G149" s="11" t="s">
        <v>413</v>
      </c>
      <c r="H149" s="4" t="s">
        <v>432</v>
      </c>
      <c r="I149" s="13" t="s">
        <v>448</v>
      </c>
      <c r="J149" s="11">
        <v>2800000</v>
      </c>
      <c r="K149" s="4" t="s">
        <v>28</v>
      </c>
      <c r="L149" s="4" t="s">
        <v>49</v>
      </c>
      <c r="M149" s="4">
        <v>200</v>
      </c>
      <c r="N149" s="14">
        <v>14000</v>
      </c>
    </row>
    <row r="150" spans="1:14" x14ac:dyDescent="0.25">
      <c r="A150" s="3">
        <f t="shared" si="2"/>
        <v>145</v>
      </c>
      <c r="B150" s="4" t="s">
        <v>404</v>
      </c>
      <c r="C150" s="4" t="s">
        <v>670</v>
      </c>
      <c r="D150" s="5" t="s">
        <v>17</v>
      </c>
      <c r="E150" s="4">
        <v>201055108</v>
      </c>
      <c r="F150" s="4" t="s">
        <v>395</v>
      </c>
      <c r="G150" s="11" t="s">
        <v>410</v>
      </c>
      <c r="H150" s="4" t="s">
        <v>433</v>
      </c>
      <c r="I150" s="13" t="s">
        <v>450</v>
      </c>
      <c r="J150" s="11">
        <v>324000</v>
      </c>
      <c r="K150" s="4" t="s">
        <v>464</v>
      </c>
      <c r="L150" s="4" t="s">
        <v>38</v>
      </c>
      <c r="M150" s="4">
        <v>5</v>
      </c>
      <c r="N150" s="14">
        <v>64800</v>
      </c>
    </row>
    <row r="151" spans="1:14" x14ac:dyDescent="0.25">
      <c r="A151" s="3">
        <f t="shared" si="2"/>
        <v>146</v>
      </c>
      <c r="B151" s="4" t="s">
        <v>404</v>
      </c>
      <c r="C151" s="4" t="s">
        <v>670</v>
      </c>
      <c r="D151" s="5" t="s">
        <v>17</v>
      </c>
      <c r="E151" s="4">
        <v>201055108</v>
      </c>
      <c r="F151" s="4" t="s">
        <v>395</v>
      </c>
      <c r="G151" s="11" t="s">
        <v>410</v>
      </c>
      <c r="H151" s="4" t="s">
        <v>434</v>
      </c>
      <c r="I151" s="13" t="s">
        <v>452</v>
      </c>
      <c r="J151" s="11">
        <v>4470000</v>
      </c>
      <c r="K151" s="4" t="s">
        <v>465</v>
      </c>
      <c r="L151" s="4" t="s">
        <v>38</v>
      </c>
      <c r="M151" s="4">
        <v>150</v>
      </c>
      <c r="N151" s="14">
        <v>29800</v>
      </c>
    </row>
    <row r="152" spans="1:14" x14ac:dyDescent="0.25">
      <c r="A152" s="3">
        <f t="shared" si="2"/>
        <v>147</v>
      </c>
      <c r="B152" s="4" t="s">
        <v>404</v>
      </c>
      <c r="C152" s="4" t="s">
        <v>670</v>
      </c>
      <c r="D152" s="5" t="s">
        <v>17</v>
      </c>
      <c r="E152" s="4">
        <v>201055108</v>
      </c>
      <c r="F152" s="4" t="s">
        <v>93</v>
      </c>
      <c r="G152" s="11" t="s">
        <v>414</v>
      </c>
      <c r="H152" s="4" t="s">
        <v>435</v>
      </c>
      <c r="I152" s="13" t="s">
        <v>453</v>
      </c>
      <c r="J152" s="11">
        <v>10477500</v>
      </c>
      <c r="K152" s="4" t="s">
        <v>58</v>
      </c>
      <c r="L152" s="4" t="s">
        <v>40</v>
      </c>
      <c r="M152" s="4">
        <v>150</v>
      </c>
      <c r="N152" s="14">
        <v>69850</v>
      </c>
    </row>
    <row r="153" spans="1:14" ht="30" x14ac:dyDescent="0.25">
      <c r="A153" s="3">
        <f t="shared" si="2"/>
        <v>148</v>
      </c>
      <c r="B153" s="4" t="s">
        <v>404</v>
      </c>
      <c r="C153" s="4" t="s">
        <v>670</v>
      </c>
      <c r="D153" s="5" t="s">
        <v>17</v>
      </c>
      <c r="E153" s="4">
        <v>201055108</v>
      </c>
      <c r="F153" s="4" t="s">
        <v>398</v>
      </c>
      <c r="G153" s="11" t="s">
        <v>415</v>
      </c>
      <c r="H153" s="4" t="s">
        <v>436</v>
      </c>
      <c r="I153" s="13" t="s">
        <v>449</v>
      </c>
      <c r="J153" s="11">
        <v>2287500</v>
      </c>
      <c r="K153" s="4" t="s">
        <v>466</v>
      </c>
      <c r="L153" s="4" t="s">
        <v>473</v>
      </c>
      <c r="M153" s="4">
        <v>25</v>
      </c>
      <c r="N153" s="14">
        <v>91500</v>
      </c>
    </row>
    <row r="154" spans="1:14" ht="30" x14ac:dyDescent="0.25">
      <c r="A154" s="3">
        <f t="shared" si="2"/>
        <v>149</v>
      </c>
      <c r="B154" s="4" t="s">
        <v>404</v>
      </c>
      <c r="C154" s="4" t="s">
        <v>670</v>
      </c>
      <c r="D154" s="5" t="s">
        <v>17</v>
      </c>
      <c r="E154" s="4">
        <v>201055108</v>
      </c>
      <c r="F154" s="4" t="s">
        <v>48</v>
      </c>
      <c r="G154" s="11" t="s">
        <v>416</v>
      </c>
      <c r="H154" s="4" t="s">
        <v>437</v>
      </c>
      <c r="I154" s="13" t="s">
        <v>445</v>
      </c>
      <c r="J154" s="11">
        <v>489950</v>
      </c>
      <c r="K154" s="4" t="s">
        <v>467</v>
      </c>
      <c r="L154" s="4" t="s">
        <v>38</v>
      </c>
      <c r="M154" s="4">
        <v>50</v>
      </c>
      <c r="N154" s="14">
        <v>9799</v>
      </c>
    </row>
    <row r="155" spans="1:14" x14ac:dyDescent="0.25">
      <c r="A155" s="3">
        <f t="shared" si="2"/>
        <v>150</v>
      </c>
      <c r="B155" s="4" t="s">
        <v>404</v>
      </c>
      <c r="C155" s="4" t="s">
        <v>670</v>
      </c>
      <c r="D155" s="5" t="s">
        <v>17</v>
      </c>
      <c r="E155" s="4">
        <v>201055108</v>
      </c>
      <c r="F155" s="4" t="s">
        <v>399</v>
      </c>
      <c r="G155" s="11" t="s">
        <v>417</v>
      </c>
      <c r="H155" s="4" t="s">
        <v>438</v>
      </c>
      <c r="I155" s="13" t="s">
        <v>445</v>
      </c>
      <c r="J155" s="11">
        <v>800000</v>
      </c>
      <c r="K155" s="4" t="s">
        <v>468</v>
      </c>
      <c r="L155" s="4" t="s">
        <v>19</v>
      </c>
      <c r="M155" s="4">
        <v>20</v>
      </c>
      <c r="N155" s="14">
        <v>40000</v>
      </c>
    </row>
    <row r="156" spans="1:14" x14ac:dyDescent="0.25">
      <c r="A156" s="3">
        <f t="shared" si="2"/>
        <v>151</v>
      </c>
      <c r="B156" s="4" t="s">
        <v>404</v>
      </c>
      <c r="C156" s="4" t="s">
        <v>670</v>
      </c>
      <c r="D156" s="5" t="s">
        <v>17</v>
      </c>
      <c r="E156" s="4">
        <v>201055108</v>
      </c>
      <c r="F156" s="4" t="s">
        <v>400</v>
      </c>
      <c r="G156" s="11" t="s">
        <v>418</v>
      </c>
      <c r="H156" s="4" t="s">
        <v>439</v>
      </c>
      <c r="I156" s="13" t="s">
        <v>454</v>
      </c>
      <c r="J156" s="11">
        <v>950000</v>
      </c>
      <c r="K156" s="4" t="s">
        <v>468</v>
      </c>
      <c r="L156" s="4" t="s">
        <v>19</v>
      </c>
      <c r="M156" s="4">
        <v>25</v>
      </c>
      <c r="N156" s="14">
        <v>38000</v>
      </c>
    </row>
    <row r="157" spans="1:14" ht="30" x14ac:dyDescent="0.25">
      <c r="A157" s="3">
        <f t="shared" si="2"/>
        <v>152</v>
      </c>
      <c r="B157" s="4" t="s">
        <v>404</v>
      </c>
      <c r="C157" s="4" t="s">
        <v>670</v>
      </c>
      <c r="D157" s="5" t="s">
        <v>17</v>
      </c>
      <c r="E157" s="4">
        <v>201055108</v>
      </c>
      <c r="F157" s="4" t="s">
        <v>401</v>
      </c>
      <c r="G157" s="11" t="s">
        <v>419</v>
      </c>
      <c r="H157" s="4" t="s">
        <v>440</v>
      </c>
      <c r="I157" s="13" t="s">
        <v>455</v>
      </c>
      <c r="J157" s="11">
        <v>619998</v>
      </c>
      <c r="K157" s="4" t="s">
        <v>469</v>
      </c>
      <c r="L157" s="4" t="s">
        <v>42</v>
      </c>
      <c r="M157" s="4">
        <v>1</v>
      </c>
      <c r="N157" s="14">
        <v>619998</v>
      </c>
    </row>
    <row r="158" spans="1:14" ht="30" x14ac:dyDescent="0.25">
      <c r="A158" s="3">
        <f t="shared" si="2"/>
        <v>153</v>
      </c>
      <c r="B158" s="4" t="s">
        <v>404</v>
      </c>
      <c r="C158" s="4" t="s">
        <v>670</v>
      </c>
      <c r="D158" s="5" t="s">
        <v>17</v>
      </c>
      <c r="E158" s="4">
        <v>201055108</v>
      </c>
      <c r="F158" s="4" t="s">
        <v>402</v>
      </c>
      <c r="G158" s="11" t="s">
        <v>420</v>
      </c>
      <c r="H158" s="4" t="s">
        <v>441</v>
      </c>
      <c r="I158" s="13" t="s">
        <v>456</v>
      </c>
      <c r="J158" s="11">
        <v>1220000</v>
      </c>
      <c r="K158" s="4" t="s">
        <v>470</v>
      </c>
      <c r="L158" s="4" t="s">
        <v>42</v>
      </c>
      <c r="M158" s="4">
        <v>1</v>
      </c>
      <c r="N158" s="14">
        <v>1220000</v>
      </c>
    </row>
    <row r="159" spans="1:14" x14ac:dyDescent="0.25">
      <c r="A159" s="3">
        <f t="shared" si="2"/>
        <v>154</v>
      </c>
      <c r="B159" s="4" t="s">
        <v>404</v>
      </c>
      <c r="C159" s="4" t="s">
        <v>670</v>
      </c>
      <c r="D159" s="5" t="s">
        <v>17</v>
      </c>
      <c r="E159" s="4">
        <v>201055108</v>
      </c>
      <c r="F159" s="4" t="s">
        <v>400</v>
      </c>
      <c r="G159" s="11" t="s">
        <v>418</v>
      </c>
      <c r="H159" s="4" t="s">
        <v>442</v>
      </c>
      <c r="I159" s="13" t="s">
        <v>454</v>
      </c>
      <c r="J159" s="11">
        <v>650000</v>
      </c>
      <c r="K159" s="4" t="s">
        <v>471</v>
      </c>
      <c r="L159" s="4" t="s">
        <v>38</v>
      </c>
      <c r="M159" s="4">
        <v>1</v>
      </c>
      <c r="N159" s="14">
        <v>650000</v>
      </c>
    </row>
    <row r="160" spans="1:14" x14ac:dyDescent="0.25">
      <c r="A160" s="3">
        <f t="shared" si="2"/>
        <v>155</v>
      </c>
      <c r="B160" s="4" t="s">
        <v>404</v>
      </c>
      <c r="C160" s="4" t="s">
        <v>670</v>
      </c>
      <c r="D160" s="5" t="s">
        <v>17</v>
      </c>
      <c r="E160" s="4">
        <v>201055108</v>
      </c>
      <c r="F160" s="4" t="s">
        <v>400</v>
      </c>
      <c r="G160" s="11" t="s">
        <v>418</v>
      </c>
      <c r="H160" s="4" t="s">
        <v>443</v>
      </c>
      <c r="I160" s="13" t="s">
        <v>446</v>
      </c>
      <c r="J160" s="11">
        <v>1200000</v>
      </c>
      <c r="K160" s="4" t="s">
        <v>471</v>
      </c>
      <c r="L160" s="4" t="s">
        <v>38</v>
      </c>
      <c r="M160" s="4">
        <v>2</v>
      </c>
      <c r="N160" s="14">
        <v>600000</v>
      </c>
    </row>
    <row r="161" spans="1:14" x14ac:dyDescent="0.25">
      <c r="A161" s="3">
        <f t="shared" si="2"/>
        <v>156</v>
      </c>
      <c r="B161" s="4" t="s">
        <v>404</v>
      </c>
      <c r="C161" s="4" t="s">
        <v>670</v>
      </c>
      <c r="D161" s="5" t="s">
        <v>17</v>
      </c>
      <c r="E161" s="4">
        <v>201055108</v>
      </c>
      <c r="F161" s="4" t="s">
        <v>403</v>
      </c>
      <c r="G161" s="11" t="s">
        <v>421</v>
      </c>
      <c r="H161" s="4" t="s">
        <v>444</v>
      </c>
      <c r="I161" s="13" t="s">
        <v>450</v>
      </c>
      <c r="J161" s="11">
        <v>260000</v>
      </c>
      <c r="K161" s="4" t="s">
        <v>472</v>
      </c>
      <c r="L161" s="4" t="s">
        <v>38</v>
      </c>
      <c r="M161" s="4">
        <v>10</v>
      </c>
      <c r="N161" s="14">
        <v>26000</v>
      </c>
    </row>
    <row r="162" spans="1:14" ht="60" x14ac:dyDescent="0.25">
      <c r="A162" s="3">
        <f t="shared" si="2"/>
        <v>157</v>
      </c>
      <c r="B162" s="4" t="s">
        <v>477</v>
      </c>
      <c r="C162" s="4" t="s">
        <v>16</v>
      </c>
      <c r="D162" s="5" t="s">
        <v>17</v>
      </c>
      <c r="E162" s="4">
        <v>201055108</v>
      </c>
      <c r="F162" s="4" t="s">
        <v>474</v>
      </c>
      <c r="G162" s="11">
        <v>515318498</v>
      </c>
      <c r="H162" s="4">
        <v>2426219</v>
      </c>
      <c r="I162" s="13">
        <v>45478</v>
      </c>
      <c r="J162" s="11">
        <v>1189000</v>
      </c>
      <c r="K162" s="4" t="s">
        <v>478</v>
      </c>
      <c r="L162" s="4" t="s">
        <v>39</v>
      </c>
      <c r="M162" s="4">
        <v>1</v>
      </c>
      <c r="N162" s="14">
        <v>1189000</v>
      </c>
    </row>
    <row r="163" spans="1:14" ht="105" x14ac:dyDescent="0.25">
      <c r="A163" s="3">
        <f t="shared" si="2"/>
        <v>158</v>
      </c>
      <c r="B163" s="4" t="s">
        <v>477</v>
      </c>
      <c r="C163" s="4" t="s">
        <v>16</v>
      </c>
      <c r="D163" s="5" t="s">
        <v>17</v>
      </c>
      <c r="E163" s="4">
        <v>201055108</v>
      </c>
      <c r="F163" s="4" t="s">
        <v>474</v>
      </c>
      <c r="G163" s="11">
        <v>515318498</v>
      </c>
      <c r="H163" s="4">
        <v>2432473</v>
      </c>
      <c r="I163" s="13">
        <v>45479</v>
      </c>
      <c r="J163" s="11">
        <v>2999999</v>
      </c>
      <c r="K163" s="4" t="s">
        <v>479</v>
      </c>
      <c r="L163" s="4" t="s">
        <v>39</v>
      </c>
      <c r="M163" s="4">
        <v>1</v>
      </c>
      <c r="N163" s="14">
        <v>2999999</v>
      </c>
    </row>
    <row r="164" spans="1:14" ht="60" x14ac:dyDescent="0.25">
      <c r="A164" s="3">
        <f t="shared" si="2"/>
        <v>159</v>
      </c>
      <c r="B164" s="4" t="s">
        <v>477</v>
      </c>
      <c r="C164" s="4" t="s">
        <v>16</v>
      </c>
      <c r="D164" s="5" t="s">
        <v>17</v>
      </c>
      <c r="E164" s="4">
        <v>201055108</v>
      </c>
      <c r="F164" s="4" t="s">
        <v>280</v>
      </c>
      <c r="G164" s="11">
        <v>41905652550033</v>
      </c>
      <c r="H164" s="4">
        <v>2466427</v>
      </c>
      <c r="I164" s="13">
        <v>45492</v>
      </c>
      <c r="J164" s="11">
        <v>4494400</v>
      </c>
      <c r="K164" s="4" t="s">
        <v>480</v>
      </c>
      <c r="L164" s="4" t="s">
        <v>18</v>
      </c>
      <c r="M164" s="4">
        <v>1</v>
      </c>
      <c r="N164" s="14">
        <v>4494400</v>
      </c>
    </row>
    <row r="165" spans="1:14" ht="60" x14ac:dyDescent="0.25">
      <c r="A165" s="3">
        <f t="shared" si="2"/>
        <v>160</v>
      </c>
      <c r="B165" s="4" t="s">
        <v>477</v>
      </c>
      <c r="C165" s="4" t="s">
        <v>16</v>
      </c>
      <c r="D165" s="5" t="s">
        <v>17</v>
      </c>
      <c r="E165" s="4">
        <v>201055108</v>
      </c>
      <c r="F165" s="4" t="s">
        <v>475</v>
      </c>
      <c r="G165" s="11">
        <v>304443940</v>
      </c>
      <c r="H165" s="4">
        <v>2471213</v>
      </c>
      <c r="I165" s="13">
        <v>45493</v>
      </c>
      <c r="J165" s="11">
        <v>4950000</v>
      </c>
      <c r="K165" s="4" t="s">
        <v>482</v>
      </c>
      <c r="L165" s="4" t="s">
        <v>18</v>
      </c>
      <c r="M165" s="4">
        <v>1</v>
      </c>
      <c r="N165" s="14">
        <v>4950000</v>
      </c>
    </row>
    <row r="166" spans="1:14" ht="30" x14ac:dyDescent="0.25">
      <c r="A166" s="3">
        <f t="shared" si="2"/>
        <v>161</v>
      </c>
      <c r="B166" s="4" t="s">
        <v>477</v>
      </c>
      <c r="C166" s="4" t="s">
        <v>16</v>
      </c>
      <c r="D166" s="5" t="s">
        <v>17</v>
      </c>
      <c r="E166" s="4">
        <v>201055108</v>
      </c>
      <c r="F166" s="4" t="s">
        <v>476</v>
      </c>
      <c r="G166" s="11">
        <v>202660390</v>
      </c>
      <c r="H166" s="4">
        <v>2471231</v>
      </c>
      <c r="I166" s="13">
        <v>45493</v>
      </c>
      <c r="J166" s="11">
        <v>4320000</v>
      </c>
      <c r="K166" s="4" t="s">
        <v>481</v>
      </c>
      <c r="L166" s="4" t="s">
        <v>483</v>
      </c>
      <c r="M166" s="4">
        <v>120</v>
      </c>
      <c r="N166" s="14">
        <v>36000</v>
      </c>
    </row>
    <row r="167" spans="1:14" ht="30" x14ac:dyDescent="0.25">
      <c r="A167" s="3">
        <f t="shared" si="2"/>
        <v>162</v>
      </c>
      <c r="B167" s="4" t="s">
        <v>491</v>
      </c>
      <c r="C167" s="4" t="s">
        <v>16</v>
      </c>
      <c r="D167" s="5" t="s">
        <v>17</v>
      </c>
      <c r="E167" s="4">
        <v>201055108</v>
      </c>
      <c r="F167" s="4" t="s">
        <v>340</v>
      </c>
      <c r="G167" s="11">
        <v>203345994</v>
      </c>
      <c r="H167" s="4">
        <v>2423363</v>
      </c>
      <c r="I167" s="13">
        <v>45477</v>
      </c>
      <c r="J167" s="11">
        <v>8100000</v>
      </c>
      <c r="K167" s="4" t="s">
        <v>497</v>
      </c>
      <c r="L167" s="4" t="s">
        <v>505</v>
      </c>
      <c r="M167" s="4">
        <v>1</v>
      </c>
      <c r="N167" s="14">
        <v>8100000</v>
      </c>
    </row>
    <row r="168" spans="1:14" x14ac:dyDescent="0.25">
      <c r="A168" s="3">
        <f t="shared" si="2"/>
        <v>163</v>
      </c>
      <c r="B168" s="4" t="s">
        <v>491</v>
      </c>
      <c r="C168" s="4" t="s">
        <v>16</v>
      </c>
      <c r="D168" s="5" t="s">
        <v>17</v>
      </c>
      <c r="E168" s="4">
        <v>201055108</v>
      </c>
      <c r="F168" s="4" t="s">
        <v>484</v>
      </c>
      <c r="G168" s="11">
        <v>310909816</v>
      </c>
      <c r="H168" s="4">
        <v>2435760</v>
      </c>
      <c r="I168" s="13">
        <v>45480</v>
      </c>
      <c r="J168" s="11" t="s">
        <v>494</v>
      </c>
      <c r="K168" s="4" t="s">
        <v>498</v>
      </c>
      <c r="L168" s="4" t="s">
        <v>18</v>
      </c>
      <c r="M168" s="4">
        <v>200</v>
      </c>
      <c r="N168" s="14" t="s">
        <v>506</v>
      </c>
    </row>
    <row r="169" spans="1:14" ht="30" x14ac:dyDescent="0.25">
      <c r="A169" s="3">
        <f t="shared" si="2"/>
        <v>164</v>
      </c>
      <c r="B169" s="4" t="s">
        <v>491</v>
      </c>
      <c r="C169" s="4" t="s">
        <v>16</v>
      </c>
      <c r="D169" s="5" t="s">
        <v>17</v>
      </c>
      <c r="E169" s="4">
        <v>201055108</v>
      </c>
      <c r="F169" s="4" t="s">
        <v>485</v>
      </c>
      <c r="G169" s="11">
        <v>40501776520030</v>
      </c>
      <c r="H169" s="4">
        <v>2445317</v>
      </c>
      <c r="I169" s="13" t="s">
        <v>492</v>
      </c>
      <c r="J169" s="11">
        <v>121210</v>
      </c>
      <c r="K169" s="4" t="s">
        <v>338</v>
      </c>
      <c r="L169" s="4" t="s">
        <v>18</v>
      </c>
      <c r="M169" s="4">
        <v>1000</v>
      </c>
      <c r="N169" s="14" t="s">
        <v>507</v>
      </c>
    </row>
    <row r="170" spans="1:14" ht="30" x14ac:dyDescent="0.25">
      <c r="A170" s="3">
        <f t="shared" si="2"/>
        <v>165</v>
      </c>
      <c r="B170" s="4" t="s">
        <v>491</v>
      </c>
      <c r="C170" s="4" t="s">
        <v>16</v>
      </c>
      <c r="D170" s="5" t="s">
        <v>17</v>
      </c>
      <c r="E170" s="4">
        <v>201055108</v>
      </c>
      <c r="F170" s="4" t="s">
        <v>48</v>
      </c>
      <c r="G170" s="11">
        <v>505527006</v>
      </c>
      <c r="H170" s="4">
        <v>2445338</v>
      </c>
      <c r="I170" s="13">
        <v>45484</v>
      </c>
      <c r="J170" s="11">
        <v>1149950</v>
      </c>
      <c r="K170" s="4" t="s">
        <v>37</v>
      </c>
      <c r="L170" s="4" t="s">
        <v>18</v>
      </c>
      <c r="M170" s="4">
        <v>50</v>
      </c>
      <c r="N170" s="14" t="s">
        <v>508</v>
      </c>
    </row>
    <row r="171" spans="1:14" ht="30" x14ac:dyDescent="0.25">
      <c r="A171" s="3">
        <f t="shared" si="2"/>
        <v>166</v>
      </c>
      <c r="B171" s="4" t="s">
        <v>491</v>
      </c>
      <c r="C171" s="4" t="s">
        <v>16</v>
      </c>
      <c r="D171" s="5" t="s">
        <v>17</v>
      </c>
      <c r="E171" s="4">
        <v>201055108</v>
      </c>
      <c r="F171" s="4" t="s">
        <v>52</v>
      </c>
      <c r="G171" s="11">
        <v>309440585</v>
      </c>
      <c r="H171" s="4">
        <v>2445367</v>
      </c>
      <c r="I171" s="13">
        <v>45484</v>
      </c>
      <c r="J171" s="11">
        <v>87000</v>
      </c>
      <c r="K171" s="4" t="s">
        <v>194</v>
      </c>
      <c r="L171" s="4" t="s">
        <v>18</v>
      </c>
      <c r="M171" s="4">
        <v>5</v>
      </c>
      <c r="N171" s="14" t="s">
        <v>509</v>
      </c>
    </row>
    <row r="172" spans="1:14" x14ac:dyDescent="0.25">
      <c r="A172" s="3">
        <f t="shared" si="2"/>
        <v>167</v>
      </c>
      <c r="B172" s="4" t="s">
        <v>491</v>
      </c>
      <c r="C172" s="4" t="s">
        <v>16</v>
      </c>
      <c r="D172" s="5" t="s">
        <v>17</v>
      </c>
      <c r="E172" s="4">
        <v>201055108</v>
      </c>
      <c r="F172" s="4" t="s">
        <v>486</v>
      </c>
      <c r="G172" s="11">
        <v>306733182</v>
      </c>
      <c r="H172" s="4">
        <v>2445350</v>
      </c>
      <c r="I172" s="13">
        <v>45484</v>
      </c>
      <c r="J172" s="11" t="s">
        <v>495</v>
      </c>
      <c r="K172" s="4" t="s">
        <v>499</v>
      </c>
      <c r="L172" s="4" t="s">
        <v>18</v>
      </c>
      <c r="M172" s="4">
        <v>10</v>
      </c>
      <c r="N172" s="14" t="s">
        <v>510</v>
      </c>
    </row>
    <row r="173" spans="1:14" ht="30" x14ac:dyDescent="0.25">
      <c r="A173" s="3">
        <f t="shared" si="2"/>
        <v>168</v>
      </c>
      <c r="B173" s="4" t="s">
        <v>491</v>
      </c>
      <c r="C173" s="4" t="s">
        <v>16</v>
      </c>
      <c r="D173" s="5" t="s">
        <v>17</v>
      </c>
      <c r="E173" s="4">
        <v>201055108</v>
      </c>
      <c r="F173" s="4" t="s">
        <v>487</v>
      </c>
      <c r="G173" s="11">
        <v>311173769</v>
      </c>
      <c r="H173" s="4">
        <v>2435760</v>
      </c>
      <c r="I173" s="13">
        <v>45484</v>
      </c>
      <c r="J173" s="11">
        <v>500000</v>
      </c>
      <c r="K173" s="4" t="s">
        <v>500</v>
      </c>
      <c r="L173" s="4" t="s">
        <v>18</v>
      </c>
      <c r="M173" s="4">
        <v>5</v>
      </c>
      <c r="N173" s="14">
        <v>100000</v>
      </c>
    </row>
    <row r="174" spans="1:14" x14ac:dyDescent="0.25">
      <c r="A174" s="3">
        <f t="shared" si="2"/>
        <v>169</v>
      </c>
      <c r="B174" s="4" t="s">
        <v>491</v>
      </c>
      <c r="C174" s="4" t="s">
        <v>16</v>
      </c>
      <c r="D174" s="5" t="s">
        <v>17</v>
      </c>
      <c r="E174" s="4">
        <v>201055108</v>
      </c>
      <c r="F174" s="4" t="s">
        <v>488</v>
      </c>
      <c r="G174" s="11">
        <v>309574348</v>
      </c>
      <c r="H174" s="4">
        <v>2455070</v>
      </c>
      <c r="I174" s="13" t="s">
        <v>493</v>
      </c>
      <c r="J174" s="11">
        <v>159000</v>
      </c>
      <c r="K174" s="4" t="s">
        <v>501</v>
      </c>
      <c r="L174" s="4" t="s">
        <v>18</v>
      </c>
      <c r="M174" s="4">
        <v>10</v>
      </c>
      <c r="N174" s="14" t="s">
        <v>511</v>
      </c>
    </row>
    <row r="175" spans="1:14" x14ac:dyDescent="0.25">
      <c r="A175" s="3">
        <f t="shared" si="2"/>
        <v>170</v>
      </c>
      <c r="B175" s="4" t="s">
        <v>491</v>
      </c>
      <c r="C175" s="4" t="s">
        <v>16</v>
      </c>
      <c r="D175" s="5" t="s">
        <v>17</v>
      </c>
      <c r="E175" s="4">
        <v>201055108</v>
      </c>
      <c r="F175" s="4" t="s">
        <v>489</v>
      </c>
      <c r="G175" s="11">
        <v>206268051</v>
      </c>
      <c r="H175" s="4">
        <v>2463375</v>
      </c>
      <c r="I175" s="13">
        <v>45491</v>
      </c>
      <c r="J175" s="11" t="s">
        <v>496</v>
      </c>
      <c r="K175" s="4" t="s">
        <v>502</v>
      </c>
      <c r="L175" s="4" t="s">
        <v>505</v>
      </c>
      <c r="M175" s="4">
        <v>1</v>
      </c>
      <c r="N175" s="14" t="s">
        <v>512</v>
      </c>
    </row>
    <row r="176" spans="1:14" ht="30" x14ac:dyDescent="0.25">
      <c r="A176" s="3">
        <f t="shared" si="2"/>
        <v>171</v>
      </c>
      <c r="B176" s="4" t="s">
        <v>491</v>
      </c>
      <c r="C176" s="4" t="s">
        <v>16</v>
      </c>
      <c r="D176" s="5" t="s">
        <v>17</v>
      </c>
      <c r="E176" s="4">
        <v>201055108</v>
      </c>
      <c r="F176" s="4" t="s">
        <v>280</v>
      </c>
      <c r="G176" s="11">
        <v>41905652550033</v>
      </c>
      <c r="H176" s="4">
        <v>2466685</v>
      </c>
      <c r="I176" s="13">
        <v>45492</v>
      </c>
      <c r="J176" s="11">
        <v>17149332</v>
      </c>
      <c r="K176" s="4" t="s">
        <v>191</v>
      </c>
      <c r="L176" s="4" t="s">
        <v>18</v>
      </c>
      <c r="M176" s="4">
        <v>4</v>
      </c>
      <c r="N176" s="14" t="s">
        <v>513</v>
      </c>
    </row>
    <row r="177" spans="1:14" x14ac:dyDescent="0.25">
      <c r="A177" s="3">
        <f t="shared" si="2"/>
        <v>172</v>
      </c>
      <c r="B177" s="4" t="s">
        <v>491</v>
      </c>
      <c r="C177" s="4" t="s">
        <v>16</v>
      </c>
      <c r="D177" s="5" t="s">
        <v>17</v>
      </c>
      <c r="E177" s="4">
        <v>201055108</v>
      </c>
      <c r="F177" s="4" t="s">
        <v>77</v>
      </c>
      <c r="G177" s="11">
        <v>310677172</v>
      </c>
      <c r="H177" s="4">
        <v>2478293</v>
      </c>
      <c r="I177" s="13">
        <v>45497</v>
      </c>
      <c r="J177" s="11">
        <v>735000</v>
      </c>
      <c r="K177" s="4" t="s">
        <v>503</v>
      </c>
      <c r="L177" s="4" t="s">
        <v>18</v>
      </c>
      <c r="M177" s="4">
        <v>3</v>
      </c>
      <c r="N177" s="14" t="s">
        <v>514</v>
      </c>
    </row>
    <row r="178" spans="1:14" x14ac:dyDescent="0.25">
      <c r="A178" s="3">
        <f t="shared" si="2"/>
        <v>173</v>
      </c>
      <c r="B178" s="4" t="s">
        <v>491</v>
      </c>
      <c r="C178" s="4" t="s">
        <v>16</v>
      </c>
      <c r="D178" s="5" t="s">
        <v>17</v>
      </c>
      <c r="E178" s="4">
        <v>201055108</v>
      </c>
      <c r="F178" s="4" t="s">
        <v>490</v>
      </c>
      <c r="G178" s="11">
        <v>305944253</v>
      </c>
      <c r="H178" s="4">
        <v>2490036</v>
      </c>
      <c r="I178" s="13">
        <v>45500</v>
      </c>
      <c r="J178" s="11">
        <v>7560000</v>
      </c>
      <c r="K178" s="4" t="s">
        <v>504</v>
      </c>
      <c r="L178" s="4" t="s">
        <v>18</v>
      </c>
      <c r="M178" s="4">
        <v>7</v>
      </c>
      <c r="N178" s="14" t="s">
        <v>515</v>
      </c>
    </row>
    <row r="179" spans="1:14" ht="30" x14ac:dyDescent="0.25">
      <c r="A179" s="3">
        <f t="shared" si="2"/>
        <v>174</v>
      </c>
      <c r="B179" s="4" t="s">
        <v>521</v>
      </c>
      <c r="C179" s="4" t="s">
        <v>16</v>
      </c>
      <c r="D179" s="5" t="s">
        <v>17</v>
      </c>
      <c r="E179" s="4">
        <v>201055108</v>
      </c>
      <c r="F179" s="4" t="s">
        <v>285</v>
      </c>
      <c r="G179" s="11">
        <v>306365902</v>
      </c>
      <c r="H179" s="4">
        <v>2444664</v>
      </c>
      <c r="I179" s="13">
        <v>45484</v>
      </c>
      <c r="J179" s="11">
        <v>370000</v>
      </c>
      <c r="K179" s="4" t="s">
        <v>522</v>
      </c>
      <c r="L179" s="4" t="s">
        <v>18</v>
      </c>
      <c r="M179" s="4">
        <v>2000</v>
      </c>
      <c r="N179" s="14">
        <v>185</v>
      </c>
    </row>
    <row r="180" spans="1:14" ht="315" x14ac:dyDescent="0.25">
      <c r="A180" s="3">
        <f t="shared" si="2"/>
        <v>175</v>
      </c>
      <c r="B180" s="4" t="s">
        <v>521</v>
      </c>
      <c r="C180" s="4" t="s">
        <v>16</v>
      </c>
      <c r="D180" s="5" t="s">
        <v>17</v>
      </c>
      <c r="E180" s="4">
        <v>201055108</v>
      </c>
      <c r="F180" s="4" t="s">
        <v>516</v>
      </c>
      <c r="G180" s="11">
        <v>305000408</v>
      </c>
      <c r="H180" s="4">
        <v>2444978</v>
      </c>
      <c r="I180" s="13">
        <v>45484</v>
      </c>
      <c r="J180" s="11">
        <v>449640</v>
      </c>
      <c r="K180" s="4" t="s">
        <v>523</v>
      </c>
      <c r="L180" s="4" t="s">
        <v>18</v>
      </c>
      <c r="M180" s="4">
        <v>30</v>
      </c>
      <c r="N180" s="14">
        <v>14988</v>
      </c>
    </row>
    <row r="181" spans="1:14" ht="60" x14ac:dyDescent="0.25">
      <c r="A181" s="3">
        <f t="shared" si="2"/>
        <v>176</v>
      </c>
      <c r="B181" s="4" t="s">
        <v>521</v>
      </c>
      <c r="C181" s="4" t="s">
        <v>16</v>
      </c>
      <c r="D181" s="5" t="s">
        <v>17</v>
      </c>
      <c r="E181" s="4">
        <v>201055108</v>
      </c>
      <c r="F181" s="4" t="s">
        <v>517</v>
      </c>
      <c r="G181" s="11">
        <v>207102130</v>
      </c>
      <c r="H181" s="4">
        <v>2466669</v>
      </c>
      <c r="I181" s="13">
        <v>45492</v>
      </c>
      <c r="J181" s="11">
        <v>3360000</v>
      </c>
      <c r="K181" s="4" t="s">
        <v>524</v>
      </c>
      <c r="L181" s="4" t="s">
        <v>505</v>
      </c>
      <c r="M181" s="4">
        <v>1</v>
      </c>
      <c r="N181" s="14">
        <v>3360000</v>
      </c>
    </row>
    <row r="182" spans="1:14" ht="30" x14ac:dyDescent="0.25">
      <c r="A182" s="3">
        <f t="shared" si="2"/>
        <v>177</v>
      </c>
      <c r="B182" s="4" t="s">
        <v>521</v>
      </c>
      <c r="C182" s="4" t="s">
        <v>16</v>
      </c>
      <c r="D182" s="5" t="s">
        <v>17</v>
      </c>
      <c r="E182" s="4">
        <v>201055108</v>
      </c>
      <c r="F182" s="4" t="s">
        <v>518</v>
      </c>
      <c r="G182" s="11">
        <v>308417479</v>
      </c>
      <c r="H182" s="4">
        <v>2467409</v>
      </c>
      <c r="I182" s="13">
        <v>45492</v>
      </c>
      <c r="J182" s="11">
        <v>221010</v>
      </c>
      <c r="K182" s="4" t="s">
        <v>525</v>
      </c>
      <c r="L182" s="4" t="s">
        <v>18</v>
      </c>
      <c r="M182" s="4">
        <v>10</v>
      </c>
      <c r="N182" s="14">
        <v>22101</v>
      </c>
    </row>
    <row r="183" spans="1:14" ht="300" x14ac:dyDescent="0.25">
      <c r="A183" s="3">
        <f t="shared" si="2"/>
        <v>178</v>
      </c>
      <c r="B183" s="4" t="s">
        <v>521</v>
      </c>
      <c r="C183" s="4" t="s">
        <v>16</v>
      </c>
      <c r="D183" s="5" t="s">
        <v>17</v>
      </c>
      <c r="E183" s="4">
        <v>201055108</v>
      </c>
      <c r="F183" s="4" t="s">
        <v>474</v>
      </c>
      <c r="G183" s="11">
        <v>515318498</v>
      </c>
      <c r="H183" s="4">
        <v>2430256</v>
      </c>
      <c r="I183" s="13">
        <v>45479</v>
      </c>
      <c r="J183" s="11">
        <v>8997000</v>
      </c>
      <c r="K183" s="4" t="s">
        <v>526</v>
      </c>
      <c r="L183" s="4" t="s">
        <v>505</v>
      </c>
      <c r="M183" s="4">
        <v>1</v>
      </c>
      <c r="N183" s="14">
        <v>8997000</v>
      </c>
    </row>
    <row r="184" spans="1:14" ht="120" x14ac:dyDescent="0.25">
      <c r="A184" s="3">
        <f t="shared" si="2"/>
        <v>179</v>
      </c>
      <c r="B184" s="4" t="s">
        <v>521</v>
      </c>
      <c r="C184" s="4" t="s">
        <v>16</v>
      </c>
      <c r="D184" s="5" t="s">
        <v>17</v>
      </c>
      <c r="E184" s="4">
        <v>201055108</v>
      </c>
      <c r="F184" s="4" t="s">
        <v>519</v>
      </c>
      <c r="G184" s="11">
        <v>309327194</v>
      </c>
      <c r="H184" s="4">
        <v>2444625</v>
      </c>
      <c r="I184" s="13">
        <v>45484</v>
      </c>
      <c r="J184" s="11">
        <v>7196000</v>
      </c>
      <c r="K184" s="4" t="s">
        <v>527</v>
      </c>
      <c r="L184" s="4" t="s">
        <v>18</v>
      </c>
      <c r="M184" s="4">
        <v>200</v>
      </c>
      <c r="N184" s="14">
        <v>35980</v>
      </c>
    </row>
    <row r="185" spans="1:14" x14ac:dyDescent="0.25">
      <c r="A185" s="3">
        <f t="shared" si="2"/>
        <v>180</v>
      </c>
      <c r="B185" s="4" t="s">
        <v>521</v>
      </c>
      <c r="C185" s="4" t="s">
        <v>16</v>
      </c>
      <c r="D185" s="5" t="s">
        <v>17</v>
      </c>
      <c r="E185" s="4">
        <v>201055108</v>
      </c>
      <c r="F185" s="4" t="s">
        <v>520</v>
      </c>
      <c r="G185" s="11">
        <v>307048170</v>
      </c>
      <c r="H185" s="4">
        <v>2444637</v>
      </c>
      <c r="I185" s="13">
        <v>45484</v>
      </c>
      <c r="J185" s="11">
        <v>888800</v>
      </c>
      <c r="K185" s="4" t="s">
        <v>528</v>
      </c>
      <c r="L185" s="4" t="s">
        <v>18</v>
      </c>
      <c r="M185" s="4">
        <v>200</v>
      </c>
      <c r="N185" s="14">
        <v>4444</v>
      </c>
    </row>
    <row r="186" spans="1:14" ht="75" x14ac:dyDescent="0.25">
      <c r="A186" s="3">
        <f t="shared" si="2"/>
        <v>181</v>
      </c>
      <c r="B186" s="4" t="s">
        <v>521</v>
      </c>
      <c r="C186" s="4" t="s">
        <v>16</v>
      </c>
      <c r="D186" s="5" t="s">
        <v>17</v>
      </c>
      <c r="E186" s="4">
        <v>201055108</v>
      </c>
      <c r="F186" s="4" t="s">
        <v>94</v>
      </c>
      <c r="G186" s="11">
        <v>307087314</v>
      </c>
      <c r="H186" s="4">
        <v>2455124</v>
      </c>
      <c r="I186" s="13">
        <v>45487</v>
      </c>
      <c r="J186" s="11">
        <v>4500000</v>
      </c>
      <c r="K186" s="4" t="s">
        <v>529</v>
      </c>
      <c r="L186" s="4" t="s">
        <v>18</v>
      </c>
      <c r="M186" s="4">
        <v>500</v>
      </c>
      <c r="N186" s="14">
        <v>9000</v>
      </c>
    </row>
    <row r="187" spans="1:14" ht="75" x14ac:dyDescent="0.25">
      <c r="A187" s="3">
        <f t="shared" si="2"/>
        <v>182</v>
      </c>
      <c r="B187" s="4" t="s">
        <v>521</v>
      </c>
      <c r="C187" s="4" t="s">
        <v>16</v>
      </c>
      <c r="D187" s="5" t="s">
        <v>17</v>
      </c>
      <c r="E187" s="4">
        <v>201055108</v>
      </c>
      <c r="F187" s="4" t="s">
        <v>96</v>
      </c>
      <c r="G187" s="11">
        <v>307953953</v>
      </c>
      <c r="H187" s="4">
        <v>2490316</v>
      </c>
      <c r="I187" s="13">
        <v>45500</v>
      </c>
      <c r="J187" s="11">
        <v>6370000</v>
      </c>
      <c r="K187" s="4" t="s">
        <v>530</v>
      </c>
      <c r="L187" s="4" t="s">
        <v>505</v>
      </c>
      <c r="M187" s="4">
        <v>70</v>
      </c>
      <c r="N187" s="14">
        <v>91000</v>
      </c>
    </row>
    <row r="188" spans="1:14" ht="30" x14ac:dyDescent="0.25">
      <c r="A188" s="3">
        <f t="shared" si="2"/>
        <v>183</v>
      </c>
      <c r="B188" s="4" t="s">
        <v>545</v>
      </c>
      <c r="C188" s="4" t="s">
        <v>16</v>
      </c>
      <c r="D188" s="5" t="s">
        <v>17</v>
      </c>
      <c r="E188" s="4">
        <v>201055108</v>
      </c>
      <c r="F188" s="4" t="s">
        <v>531</v>
      </c>
      <c r="G188" s="11">
        <v>309878031</v>
      </c>
      <c r="H188" s="4">
        <v>2421037</v>
      </c>
      <c r="I188" s="13" t="s">
        <v>546</v>
      </c>
      <c r="J188" s="11">
        <v>867000</v>
      </c>
      <c r="K188" s="4" t="s">
        <v>555</v>
      </c>
      <c r="L188" s="4"/>
      <c r="M188" s="4"/>
      <c r="N188" s="14"/>
    </row>
    <row r="189" spans="1:14" ht="30" x14ac:dyDescent="0.25">
      <c r="A189" s="3">
        <f t="shared" si="2"/>
        <v>184</v>
      </c>
      <c r="B189" s="4" t="s">
        <v>545</v>
      </c>
      <c r="C189" s="4" t="s">
        <v>16</v>
      </c>
      <c r="D189" s="5" t="s">
        <v>17</v>
      </c>
      <c r="E189" s="4">
        <v>201055108</v>
      </c>
      <c r="F189" s="4" t="s">
        <v>531</v>
      </c>
      <c r="G189" s="11">
        <v>309878031</v>
      </c>
      <c r="H189" s="4">
        <v>2421045</v>
      </c>
      <c r="I189" s="13" t="s">
        <v>546</v>
      </c>
      <c r="J189" s="11">
        <v>330000</v>
      </c>
      <c r="K189" s="4" t="s">
        <v>556</v>
      </c>
      <c r="L189" s="4"/>
      <c r="M189" s="4"/>
      <c r="N189" s="14"/>
    </row>
    <row r="190" spans="1:14" ht="30" x14ac:dyDescent="0.25">
      <c r="A190" s="3">
        <f t="shared" si="2"/>
        <v>185</v>
      </c>
      <c r="B190" s="4" t="s">
        <v>545</v>
      </c>
      <c r="C190" s="4" t="s">
        <v>16</v>
      </c>
      <c r="D190" s="5" t="s">
        <v>17</v>
      </c>
      <c r="E190" s="4">
        <v>201055108</v>
      </c>
      <c r="F190" s="4" t="s">
        <v>532</v>
      </c>
      <c r="G190" s="11">
        <v>302959347</v>
      </c>
      <c r="H190" s="4">
        <v>2421056</v>
      </c>
      <c r="I190" s="13" t="s">
        <v>546</v>
      </c>
      <c r="J190" s="11">
        <v>2900000</v>
      </c>
      <c r="K190" s="4" t="s">
        <v>556</v>
      </c>
      <c r="L190" s="4"/>
      <c r="M190" s="4"/>
      <c r="N190" s="14"/>
    </row>
    <row r="191" spans="1:14" ht="45" x14ac:dyDescent="0.25">
      <c r="A191" s="3">
        <f t="shared" si="2"/>
        <v>186</v>
      </c>
      <c r="B191" s="4" t="s">
        <v>545</v>
      </c>
      <c r="C191" s="4" t="s">
        <v>16</v>
      </c>
      <c r="D191" s="5" t="s">
        <v>17</v>
      </c>
      <c r="E191" s="4">
        <v>201055108</v>
      </c>
      <c r="F191" s="4" t="s">
        <v>533</v>
      </c>
      <c r="G191" s="11">
        <v>305715023</v>
      </c>
      <c r="H191" s="4">
        <v>2421556</v>
      </c>
      <c r="I191" s="13" t="s">
        <v>546</v>
      </c>
      <c r="J191" s="11">
        <v>1800000</v>
      </c>
      <c r="K191" s="4" t="s">
        <v>557</v>
      </c>
      <c r="L191" s="4"/>
      <c r="M191" s="4"/>
      <c r="N191" s="14"/>
    </row>
    <row r="192" spans="1:14" ht="30" x14ac:dyDescent="0.25">
      <c r="A192" s="3">
        <f t="shared" si="2"/>
        <v>187</v>
      </c>
      <c r="B192" s="4" t="s">
        <v>545</v>
      </c>
      <c r="C192" s="4" t="s">
        <v>16</v>
      </c>
      <c r="D192" s="5" t="s">
        <v>17</v>
      </c>
      <c r="E192" s="4">
        <v>201055108</v>
      </c>
      <c r="F192" s="4" t="s">
        <v>534</v>
      </c>
      <c r="G192" s="11">
        <v>206475032</v>
      </c>
      <c r="H192" s="4">
        <v>2422323</v>
      </c>
      <c r="I192" s="13" t="s">
        <v>547</v>
      </c>
      <c r="J192" s="11">
        <v>2900000</v>
      </c>
      <c r="K192" s="4" t="s">
        <v>558</v>
      </c>
      <c r="L192" s="4"/>
      <c r="M192" s="4"/>
      <c r="N192" s="14"/>
    </row>
    <row r="193" spans="1:14" ht="30" x14ac:dyDescent="0.25">
      <c r="A193" s="3">
        <f t="shared" si="2"/>
        <v>188</v>
      </c>
      <c r="B193" s="4" t="s">
        <v>545</v>
      </c>
      <c r="C193" s="4" t="s">
        <v>16</v>
      </c>
      <c r="D193" s="5" t="s">
        <v>17</v>
      </c>
      <c r="E193" s="4">
        <v>201055108</v>
      </c>
      <c r="F193" s="4" t="s">
        <v>519</v>
      </c>
      <c r="G193" s="11">
        <v>309327194</v>
      </c>
      <c r="H193" s="4">
        <v>2426223</v>
      </c>
      <c r="I193" s="13" t="s">
        <v>548</v>
      </c>
      <c r="J193" s="11">
        <v>3249000</v>
      </c>
      <c r="K193" s="4" t="s">
        <v>559</v>
      </c>
      <c r="L193" s="4"/>
      <c r="M193" s="4"/>
      <c r="N193" s="14"/>
    </row>
    <row r="194" spans="1:14" x14ac:dyDescent="0.25">
      <c r="A194" s="3">
        <f t="shared" si="2"/>
        <v>189</v>
      </c>
      <c r="B194" s="4" t="s">
        <v>545</v>
      </c>
      <c r="C194" s="4" t="s">
        <v>16</v>
      </c>
      <c r="D194" s="5" t="s">
        <v>17</v>
      </c>
      <c r="E194" s="4">
        <v>201055108</v>
      </c>
      <c r="F194" s="4" t="s">
        <v>534</v>
      </c>
      <c r="G194" s="11">
        <v>206475032</v>
      </c>
      <c r="H194" s="4">
        <v>2426235</v>
      </c>
      <c r="I194" s="13" t="s">
        <v>548</v>
      </c>
      <c r="J194" s="11">
        <v>4100000</v>
      </c>
      <c r="K194" s="4" t="s">
        <v>560</v>
      </c>
      <c r="L194" s="4"/>
      <c r="M194" s="4"/>
      <c r="N194" s="14"/>
    </row>
    <row r="195" spans="1:14" ht="30" x14ac:dyDescent="0.25">
      <c r="A195" s="3">
        <f t="shared" si="2"/>
        <v>190</v>
      </c>
      <c r="B195" s="4" t="s">
        <v>545</v>
      </c>
      <c r="C195" s="4" t="s">
        <v>16</v>
      </c>
      <c r="D195" s="5" t="s">
        <v>17</v>
      </c>
      <c r="E195" s="4">
        <v>201055108</v>
      </c>
      <c r="F195" s="4" t="s">
        <v>535</v>
      </c>
      <c r="G195" s="11">
        <v>306347820</v>
      </c>
      <c r="H195" s="4">
        <v>2429480</v>
      </c>
      <c r="I195" s="13" t="s">
        <v>549</v>
      </c>
      <c r="J195" s="11">
        <v>1900000</v>
      </c>
      <c r="K195" s="4" t="s">
        <v>561</v>
      </c>
      <c r="L195" s="4"/>
      <c r="M195" s="4"/>
      <c r="N195" s="14"/>
    </row>
    <row r="196" spans="1:14" ht="30" x14ac:dyDescent="0.25">
      <c r="A196" s="3">
        <f t="shared" si="2"/>
        <v>191</v>
      </c>
      <c r="B196" s="4" t="s">
        <v>545</v>
      </c>
      <c r="C196" s="4" t="s">
        <v>16</v>
      </c>
      <c r="D196" s="5" t="s">
        <v>17</v>
      </c>
      <c r="E196" s="4">
        <v>201055108</v>
      </c>
      <c r="F196" s="4" t="s">
        <v>517</v>
      </c>
      <c r="G196" s="11">
        <v>207102130</v>
      </c>
      <c r="H196" s="4">
        <v>2429481</v>
      </c>
      <c r="I196" s="13" t="s">
        <v>549</v>
      </c>
      <c r="J196" s="11">
        <v>358400</v>
      </c>
      <c r="K196" s="4" t="s">
        <v>562</v>
      </c>
      <c r="L196" s="4"/>
      <c r="M196" s="4"/>
      <c r="N196" s="14"/>
    </row>
    <row r="197" spans="1:14" ht="30" x14ac:dyDescent="0.25">
      <c r="A197" s="3">
        <f t="shared" si="2"/>
        <v>192</v>
      </c>
      <c r="B197" s="4" t="s">
        <v>545</v>
      </c>
      <c r="C197" s="4" t="s">
        <v>16</v>
      </c>
      <c r="D197" s="5" t="s">
        <v>17</v>
      </c>
      <c r="E197" s="4">
        <v>201055108</v>
      </c>
      <c r="F197" s="4" t="s">
        <v>535</v>
      </c>
      <c r="G197" s="11">
        <v>306347820</v>
      </c>
      <c r="H197" s="4">
        <v>2438815</v>
      </c>
      <c r="I197" s="13" t="s">
        <v>550</v>
      </c>
      <c r="J197" s="11">
        <v>880000</v>
      </c>
      <c r="K197" s="4" t="s">
        <v>563</v>
      </c>
      <c r="L197" s="4"/>
      <c r="M197" s="4"/>
      <c r="N197" s="14"/>
    </row>
    <row r="198" spans="1:14" ht="30" x14ac:dyDescent="0.25">
      <c r="A198" s="3">
        <f t="shared" si="2"/>
        <v>193</v>
      </c>
      <c r="B198" s="4" t="s">
        <v>545</v>
      </c>
      <c r="C198" s="4" t="s">
        <v>16</v>
      </c>
      <c r="D198" s="5" t="s">
        <v>17</v>
      </c>
      <c r="E198" s="4">
        <v>201055108</v>
      </c>
      <c r="F198" s="4" t="s">
        <v>535</v>
      </c>
      <c r="G198" s="11">
        <v>306347820</v>
      </c>
      <c r="H198" s="4">
        <v>2438823</v>
      </c>
      <c r="I198" s="13" t="s">
        <v>550</v>
      </c>
      <c r="J198" s="11">
        <v>3000000</v>
      </c>
      <c r="K198" s="4" t="s">
        <v>564</v>
      </c>
      <c r="L198" s="4"/>
      <c r="M198" s="4"/>
      <c r="N198" s="14"/>
    </row>
    <row r="199" spans="1:14" ht="30" x14ac:dyDescent="0.25">
      <c r="A199" s="3">
        <f t="shared" si="2"/>
        <v>194</v>
      </c>
      <c r="B199" s="4" t="s">
        <v>545</v>
      </c>
      <c r="C199" s="4" t="s">
        <v>16</v>
      </c>
      <c r="D199" s="5" t="s">
        <v>17</v>
      </c>
      <c r="E199" s="4">
        <v>201055108</v>
      </c>
      <c r="F199" s="4" t="s">
        <v>536</v>
      </c>
      <c r="G199" s="11">
        <v>311275934</v>
      </c>
      <c r="H199" s="4">
        <v>2440195</v>
      </c>
      <c r="I199" s="13" t="s">
        <v>550</v>
      </c>
      <c r="J199" s="11">
        <v>6400000</v>
      </c>
      <c r="K199" s="4" t="s">
        <v>565</v>
      </c>
      <c r="L199" s="4"/>
      <c r="M199" s="4"/>
      <c r="N199" s="14"/>
    </row>
    <row r="200" spans="1:14" ht="30" x14ac:dyDescent="0.25">
      <c r="A200" s="3">
        <f t="shared" ref="A200:A259" si="3">+A199+1</f>
        <v>195</v>
      </c>
      <c r="B200" s="4" t="s">
        <v>545</v>
      </c>
      <c r="C200" s="4" t="s">
        <v>16</v>
      </c>
      <c r="D200" s="5" t="s">
        <v>17</v>
      </c>
      <c r="E200" s="4">
        <v>201055108</v>
      </c>
      <c r="F200" s="4" t="s">
        <v>537</v>
      </c>
      <c r="G200" s="11">
        <v>32308736670012</v>
      </c>
      <c r="H200" s="4">
        <v>2447834</v>
      </c>
      <c r="I200" s="13" t="s">
        <v>551</v>
      </c>
      <c r="J200" s="11">
        <v>5500000</v>
      </c>
      <c r="K200" s="4" t="s">
        <v>566</v>
      </c>
      <c r="L200" s="4"/>
      <c r="M200" s="4"/>
      <c r="N200" s="14"/>
    </row>
    <row r="201" spans="1:14" x14ac:dyDescent="0.25">
      <c r="A201" s="3">
        <f t="shared" si="3"/>
        <v>196</v>
      </c>
      <c r="B201" s="4" t="s">
        <v>545</v>
      </c>
      <c r="C201" s="4" t="s">
        <v>16</v>
      </c>
      <c r="D201" s="5" t="s">
        <v>17</v>
      </c>
      <c r="E201" s="4">
        <v>201055108</v>
      </c>
      <c r="F201" s="4" t="s">
        <v>538</v>
      </c>
      <c r="G201" s="11">
        <v>310699232</v>
      </c>
      <c r="H201" s="4">
        <v>2447860</v>
      </c>
      <c r="I201" s="13" t="s">
        <v>551</v>
      </c>
      <c r="J201" s="11">
        <v>878000</v>
      </c>
      <c r="K201" s="4" t="s">
        <v>567</v>
      </c>
      <c r="L201" s="4"/>
      <c r="M201" s="4"/>
      <c r="N201" s="14"/>
    </row>
    <row r="202" spans="1:14" ht="30" x14ac:dyDescent="0.25">
      <c r="A202" s="3">
        <f t="shared" si="3"/>
        <v>197</v>
      </c>
      <c r="B202" s="4" t="s">
        <v>545</v>
      </c>
      <c r="C202" s="4" t="s">
        <v>16</v>
      </c>
      <c r="D202" s="5" t="s">
        <v>17</v>
      </c>
      <c r="E202" s="4">
        <v>201055108</v>
      </c>
      <c r="F202" s="4" t="s">
        <v>537</v>
      </c>
      <c r="G202" s="11">
        <v>32308736670012</v>
      </c>
      <c r="H202" s="4">
        <v>2449445</v>
      </c>
      <c r="I202" s="13" t="s">
        <v>551</v>
      </c>
      <c r="J202" s="11">
        <v>2999992</v>
      </c>
      <c r="K202" s="4" t="s">
        <v>568</v>
      </c>
      <c r="L202" s="4"/>
      <c r="M202" s="4"/>
      <c r="N202" s="14"/>
    </row>
    <row r="203" spans="1:14" x14ac:dyDescent="0.25">
      <c r="A203" s="3">
        <f t="shared" si="3"/>
        <v>198</v>
      </c>
      <c r="B203" s="4" t="s">
        <v>545</v>
      </c>
      <c r="C203" s="4" t="s">
        <v>16</v>
      </c>
      <c r="D203" s="5" t="s">
        <v>17</v>
      </c>
      <c r="E203" s="4">
        <v>201055108</v>
      </c>
      <c r="F203" s="4" t="s">
        <v>539</v>
      </c>
      <c r="G203" s="11">
        <v>306239109</v>
      </c>
      <c r="H203" s="4">
        <v>2456123</v>
      </c>
      <c r="I203" s="13" t="s">
        <v>552</v>
      </c>
      <c r="J203" s="11">
        <v>944650</v>
      </c>
      <c r="K203" s="4" t="s">
        <v>33</v>
      </c>
      <c r="L203" s="4"/>
      <c r="M203" s="4"/>
      <c r="N203" s="14"/>
    </row>
    <row r="204" spans="1:14" ht="30" x14ac:dyDescent="0.25">
      <c r="A204" s="3">
        <f t="shared" si="3"/>
        <v>199</v>
      </c>
      <c r="B204" s="4" t="s">
        <v>545</v>
      </c>
      <c r="C204" s="4" t="s">
        <v>16</v>
      </c>
      <c r="D204" s="5" t="s">
        <v>17</v>
      </c>
      <c r="E204" s="4">
        <v>201055108</v>
      </c>
      <c r="F204" s="4" t="s">
        <v>540</v>
      </c>
      <c r="G204" s="11">
        <v>627511692</v>
      </c>
      <c r="H204" s="4">
        <v>2457202</v>
      </c>
      <c r="I204" s="13" t="s">
        <v>552</v>
      </c>
      <c r="J204" s="11">
        <v>1399999</v>
      </c>
      <c r="K204" s="4" t="s">
        <v>569</v>
      </c>
      <c r="L204" s="4"/>
      <c r="M204" s="4"/>
      <c r="N204" s="14"/>
    </row>
    <row r="205" spans="1:14" ht="30" x14ac:dyDescent="0.25">
      <c r="A205" s="3">
        <f t="shared" si="3"/>
        <v>200</v>
      </c>
      <c r="B205" s="4" t="s">
        <v>545</v>
      </c>
      <c r="C205" s="4" t="s">
        <v>16</v>
      </c>
      <c r="D205" s="5" t="s">
        <v>17</v>
      </c>
      <c r="E205" s="4">
        <v>201055108</v>
      </c>
      <c r="F205" s="4" t="s">
        <v>539</v>
      </c>
      <c r="G205" s="11">
        <v>306239109</v>
      </c>
      <c r="H205" s="4">
        <v>2457204</v>
      </c>
      <c r="I205" s="13" t="s">
        <v>552</v>
      </c>
      <c r="J205" s="11">
        <v>1700000</v>
      </c>
      <c r="K205" s="4" t="s">
        <v>570</v>
      </c>
      <c r="L205" s="4"/>
      <c r="M205" s="4"/>
      <c r="N205" s="14"/>
    </row>
    <row r="206" spans="1:14" ht="30" x14ac:dyDescent="0.25">
      <c r="A206" s="3">
        <f t="shared" si="3"/>
        <v>201</v>
      </c>
      <c r="B206" s="4" t="s">
        <v>545</v>
      </c>
      <c r="C206" s="4" t="s">
        <v>16</v>
      </c>
      <c r="D206" s="5" t="s">
        <v>17</v>
      </c>
      <c r="E206" s="4">
        <v>201055108</v>
      </c>
      <c r="F206" s="4" t="s">
        <v>538</v>
      </c>
      <c r="G206" s="11">
        <v>310699232</v>
      </c>
      <c r="H206" s="4">
        <v>2461506</v>
      </c>
      <c r="I206" s="13" t="s">
        <v>553</v>
      </c>
      <c r="J206" s="11">
        <v>5998603</v>
      </c>
      <c r="K206" s="4" t="s">
        <v>571</v>
      </c>
      <c r="L206" s="4"/>
      <c r="M206" s="4"/>
      <c r="N206" s="14"/>
    </row>
    <row r="207" spans="1:14" ht="30" x14ac:dyDescent="0.25">
      <c r="A207" s="3">
        <f t="shared" si="3"/>
        <v>202</v>
      </c>
      <c r="B207" s="4" t="s">
        <v>545</v>
      </c>
      <c r="C207" s="4" t="s">
        <v>16</v>
      </c>
      <c r="D207" s="5" t="s">
        <v>17</v>
      </c>
      <c r="E207" s="4">
        <v>201055108</v>
      </c>
      <c r="F207" s="4" t="s">
        <v>541</v>
      </c>
      <c r="G207" s="11">
        <v>31110640230016</v>
      </c>
      <c r="H207" s="4">
        <v>2487592</v>
      </c>
      <c r="I207" s="13" t="s">
        <v>554</v>
      </c>
      <c r="J207" s="11">
        <v>14955000</v>
      </c>
      <c r="K207" s="4" t="s">
        <v>572</v>
      </c>
      <c r="L207" s="4"/>
      <c r="M207" s="4"/>
      <c r="N207" s="14"/>
    </row>
    <row r="208" spans="1:14" ht="30" x14ac:dyDescent="0.25">
      <c r="A208" s="3">
        <f t="shared" si="3"/>
        <v>203</v>
      </c>
      <c r="B208" s="4" t="s">
        <v>545</v>
      </c>
      <c r="C208" s="4" t="s">
        <v>16</v>
      </c>
      <c r="D208" s="5" t="s">
        <v>17</v>
      </c>
      <c r="E208" s="4">
        <v>201055108</v>
      </c>
      <c r="F208" s="4" t="s">
        <v>542</v>
      </c>
      <c r="G208" s="11">
        <v>302713108</v>
      </c>
      <c r="H208" s="4">
        <v>2487638</v>
      </c>
      <c r="I208" s="13" t="s">
        <v>554</v>
      </c>
      <c r="J208" s="11">
        <v>1600000</v>
      </c>
      <c r="K208" s="4" t="s">
        <v>573</v>
      </c>
      <c r="L208" s="4"/>
      <c r="M208" s="4"/>
      <c r="N208" s="14"/>
    </row>
    <row r="209" spans="1:14" ht="30" x14ac:dyDescent="0.25">
      <c r="A209" s="3">
        <f t="shared" si="3"/>
        <v>204</v>
      </c>
      <c r="B209" s="4" t="s">
        <v>545</v>
      </c>
      <c r="C209" s="4" t="s">
        <v>16</v>
      </c>
      <c r="D209" s="5" t="s">
        <v>17</v>
      </c>
      <c r="E209" s="4">
        <v>201055108</v>
      </c>
      <c r="F209" s="4" t="s">
        <v>543</v>
      </c>
      <c r="G209" s="11">
        <v>309642531</v>
      </c>
      <c r="H209" s="4">
        <v>2456176</v>
      </c>
      <c r="I209" s="13" t="s">
        <v>552</v>
      </c>
      <c r="J209" s="11">
        <v>250000</v>
      </c>
      <c r="K209" s="4" t="s">
        <v>574</v>
      </c>
      <c r="L209" s="4"/>
      <c r="M209" s="4"/>
      <c r="N209" s="14"/>
    </row>
    <row r="210" spans="1:14" ht="30" x14ac:dyDescent="0.25">
      <c r="A210" s="3">
        <f t="shared" si="3"/>
        <v>205</v>
      </c>
      <c r="B210" s="4" t="s">
        <v>545</v>
      </c>
      <c r="C210" s="4" t="s">
        <v>16</v>
      </c>
      <c r="D210" s="5" t="s">
        <v>17</v>
      </c>
      <c r="E210" s="4">
        <v>201055108</v>
      </c>
      <c r="F210" s="4" t="s">
        <v>543</v>
      </c>
      <c r="G210" s="11">
        <v>309642531</v>
      </c>
      <c r="H210" s="4">
        <v>2456184</v>
      </c>
      <c r="I210" s="13" t="s">
        <v>552</v>
      </c>
      <c r="J210" s="11">
        <v>1736000</v>
      </c>
      <c r="K210" s="4" t="s">
        <v>575</v>
      </c>
      <c r="L210" s="4"/>
      <c r="M210" s="4"/>
      <c r="N210" s="14"/>
    </row>
    <row r="211" spans="1:14" ht="30" x14ac:dyDescent="0.25">
      <c r="A211" s="3">
        <f t="shared" si="3"/>
        <v>206</v>
      </c>
      <c r="B211" s="4" t="s">
        <v>545</v>
      </c>
      <c r="C211" s="4" t="s">
        <v>16</v>
      </c>
      <c r="D211" s="5" t="s">
        <v>17</v>
      </c>
      <c r="E211" s="4">
        <v>201055108</v>
      </c>
      <c r="F211" s="4" t="s">
        <v>544</v>
      </c>
      <c r="G211" s="11">
        <v>207079302</v>
      </c>
      <c r="H211" s="4">
        <v>2456206</v>
      </c>
      <c r="I211" s="13" t="s">
        <v>552</v>
      </c>
      <c r="J211" s="11">
        <v>255000</v>
      </c>
      <c r="K211" s="4" t="s">
        <v>576</v>
      </c>
      <c r="L211" s="4"/>
      <c r="M211" s="4"/>
      <c r="N211" s="14"/>
    </row>
    <row r="212" spans="1:14" ht="30" x14ac:dyDescent="0.25">
      <c r="A212" s="3">
        <f t="shared" si="3"/>
        <v>207</v>
      </c>
      <c r="B212" s="4" t="s">
        <v>589</v>
      </c>
      <c r="C212" s="4" t="s">
        <v>669</v>
      </c>
      <c r="D212" s="5" t="s">
        <v>17</v>
      </c>
      <c r="E212" s="4">
        <v>201055108</v>
      </c>
      <c r="F212" s="4" t="s">
        <v>577</v>
      </c>
      <c r="G212" s="11" t="s">
        <v>590</v>
      </c>
      <c r="H212" s="4" t="s">
        <v>604</v>
      </c>
      <c r="I212" s="13" t="s">
        <v>624</v>
      </c>
      <c r="J212" s="11">
        <v>10485000</v>
      </c>
      <c r="K212" s="4" t="s">
        <v>627</v>
      </c>
      <c r="L212" s="4" t="s">
        <v>39</v>
      </c>
      <c r="M212" s="4">
        <v>1</v>
      </c>
      <c r="N212" s="14">
        <v>5950000</v>
      </c>
    </row>
    <row r="213" spans="1:14" x14ac:dyDescent="0.25">
      <c r="A213" s="3">
        <f t="shared" si="3"/>
        <v>208</v>
      </c>
      <c r="B213" s="4" t="s">
        <v>589</v>
      </c>
      <c r="C213" s="4" t="s">
        <v>669</v>
      </c>
      <c r="D213" s="5" t="s">
        <v>17</v>
      </c>
      <c r="E213" s="4">
        <v>201055108</v>
      </c>
      <c r="F213" s="4" t="s">
        <v>578</v>
      </c>
      <c r="G213" s="11" t="s">
        <v>591</v>
      </c>
      <c r="H213" s="4" t="s">
        <v>605</v>
      </c>
      <c r="I213" s="13" t="s">
        <v>624</v>
      </c>
      <c r="J213" s="11">
        <v>4200000</v>
      </c>
      <c r="K213" s="4" t="s">
        <v>628</v>
      </c>
      <c r="L213" s="4" t="s">
        <v>39</v>
      </c>
      <c r="M213" s="4">
        <v>1</v>
      </c>
      <c r="N213" s="14">
        <v>1999999</v>
      </c>
    </row>
    <row r="214" spans="1:14" ht="30" x14ac:dyDescent="0.25">
      <c r="A214" s="3">
        <f t="shared" si="3"/>
        <v>209</v>
      </c>
      <c r="B214" s="4" t="s">
        <v>589</v>
      </c>
      <c r="C214" s="4" t="s">
        <v>669</v>
      </c>
      <c r="D214" s="5" t="s">
        <v>17</v>
      </c>
      <c r="E214" s="4">
        <v>201055108</v>
      </c>
      <c r="F214" s="4" t="s">
        <v>579</v>
      </c>
      <c r="G214" s="11" t="s">
        <v>592</v>
      </c>
      <c r="H214" s="4" t="s">
        <v>606</v>
      </c>
      <c r="I214" s="13" t="s">
        <v>625</v>
      </c>
      <c r="J214" s="11">
        <v>8142000</v>
      </c>
      <c r="K214" s="4" t="s">
        <v>629</v>
      </c>
      <c r="L214" s="4" t="s">
        <v>39</v>
      </c>
      <c r="M214" s="4">
        <v>1</v>
      </c>
      <c r="N214" s="14">
        <v>4142000</v>
      </c>
    </row>
    <row r="215" spans="1:14" ht="30" x14ac:dyDescent="0.25">
      <c r="A215" s="3">
        <f t="shared" si="3"/>
        <v>210</v>
      </c>
      <c r="B215" s="4" t="s">
        <v>589</v>
      </c>
      <c r="C215" s="4" t="s">
        <v>669</v>
      </c>
      <c r="D215" s="5" t="s">
        <v>17</v>
      </c>
      <c r="E215" s="4">
        <v>201055108</v>
      </c>
      <c r="F215" s="4" t="s">
        <v>579</v>
      </c>
      <c r="G215" s="11" t="s">
        <v>592</v>
      </c>
      <c r="H215" s="4" t="s">
        <v>607</v>
      </c>
      <c r="I215" s="13" t="s">
        <v>625</v>
      </c>
      <c r="J215" s="11">
        <v>3272000</v>
      </c>
      <c r="K215" s="4" t="s">
        <v>629</v>
      </c>
      <c r="L215" s="4" t="s">
        <v>39</v>
      </c>
      <c r="M215" s="4">
        <v>1</v>
      </c>
      <c r="N215" s="14">
        <v>1872000</v>
      </c>
    </row>
    <row r="216" spans="1:14" ht="30" x14ac:dyDescent="0.25">
      <c r="A216" s="3">
        <f t="shared" si="3"/>
        <v>211</v>
      </c>
      <c r="B216" s="4" t="s">
        <v>589</v>
      </c>
      <c r="C216" s="4" t="s">
        <v>669</v>
      </c>
      <c r="D216" s="5" t="s">
        <v>17</v>
      </c>
      <c r="E216" s="4">
        <v>201055108</v>
      </c>
      <c r="F216" s="4" t="s">
        <v>579</v>
      </c>
      <c r="G216" s="11" t="s">
        <v>592</v>
      </c>
      <c r="H216" s="4" t="s">
        <v>608</v>
      </c>
      <c r="I216" s="13" t="s">
        <v>625</v>
      </c>
      <c r="J216" s="11">
        <v>2068000</v>
      </c>
      <c r="K216" s="4" t="s">
        <v>629</v>
      </c>
      <c r="L216" s="4" t="s">
        <v>39</v>
      </c>
      <c r="M216" s="4">
        <v>1</v>
      </c>
      <c r="N216" s="14">
        <v>1068000</v>
      </c>
    </row>
    <row r="217" spans="1:14" ht="30" x14ac:dyDescent="0.25">
      <c r="A217" s="3">
        <f t="shared" si="3"/>
        <v>212</v>
      </c>
      <c r="B217" s="4" t="s">
        <v>589</v>
      </c>
      <c r="C217" s="4" t="s">
        <v>669</v>
      </c>
      <c r="D217" s="5" t="s">
        <v>17</v>
      </c>
      <c r="E217" s="4">
        <v>201055108</v>
      </c>
      <c r="F217" s="4" t="s">
        <v>580</v>
      </c>
      <c r="G217" s="11" t="s">
        <v>593</v>
      </c>
      <c r="H217" s="4" t="s">
        <v>609</v>
      </c>
      <c r="I217" s="13" t="s">
        <v>445</v>
      </c>
      <c r="J217" s="11">
        <v>24000000</v>
      </c>
      <c r="K217" s="4" t="s">
        <v>630</v>
      </c>
      <c r="L217" s="4" t="s">
        <v>39</v>
      </c>
      <c r="M217" s="4">
        <v>1</v>
      </c>
      <c r="N217" s="14">
        <v>12700000</v>
      </c>
    </row>
    <row r="218" spans="1:14" x14ac:dyDescent="0.25">
      <c r="A218" s="3">
        <f t="shared" si="3"/>
        <v>213</v>
      </c>
      <c r="B218" s="4" t="s">
        <v>589</v>
      </c>
      <c r="C218" s="4" t="s">
        <v>669</v>
      </c>
      <c r="D218" s="5" t="s">
        <v>17</v>
      </c>
      <c r="E218" s="4">
        <v>201055108</v>
      </c>
      <c r="F218" s="4" t="s">
        <v>581</v>
      </c>
      <c r="G218" s="11" t="s">
        <v>594</v>
      </c>
      <c r="H218" s="4" t="s">
        <v>610</v>
      </c>
      <c r="I218" s="13" t="s">
        <v>626</v>
      </c>
      <c r="J218" s="11">
        <v>7800000</v>
      </c>
      <c r="K218" s="4" t="s">
        <v>45</v>
      </c>
      <c r="L218" s="4" t="s">
        <v>38</v>
      </c>
      <c r="M218" s="4">
        <v>1</v>
      </c>
      <c r="N218" s="14">
        <v>4254000</v>
      </c>
    </row>
    <row r="219" spans="1:14" x14ac:dyDescent="0.25">
      <c r="A219" s="3">
        <f t="shared" si="3"/>
        <v>214</v>
      </c>
      <c r="B219" s="4" t="s">
        <v>589</v>
      </c>
      <c r="C219" s="4" t="s">
        <v>669</v>
      </c>
      <c r="D219" s="5" t="s">
        <v>17</v>
      </c>
      <c r="E219" s="4">
        <v>201055108</v>
      </c>
      <c r="F219" s="4" t="s">
        <v>582</v>
      </c>
      <c r="G219" s="11" t="s">
        <v>595</v>
      </c>
      <c r="H219" s="4" t="s">
        <v>611</v>
      </c>
      <c r="I219" s="13" t="s">
        <v>626</v>
      </c>
      <c r="J219" s="11">
        <v>2500000</v>
      </c>
      <c r="K219" s="4" t="s">
        <v>329</v>
      </c>
      <c r="L219" s="4" t="s">
        <v>39</v>
      </c>
      <c r="M219" s="4">
        <v>1</v>
      </c>
      <c r="N219" s="14">
        <v>900000</v>
      </c>
    </row>
    <row r="220" spans="1:14" x14ac:dyDescent="0.25">
      <c r="A220" s="3">
        <f t="shared" si="3"/>
        <v>215</v>
      </c>
      <c r="B220" s="4" t="s">
        <v>589</v>
      </c>
      <c r="C220" s="4" t="s">
        <v>669</v>
      </c>
      <c r="D220" s="5" t="s">
        <v>17</v>
      </c>
      <c r="E220" s="4">
        <v>201055108</v>
      </c>
      <c r="F220" s="4" t="s">
        <v>583</v>
      </c>
      <c r="G220" s="11" t="s">
        <v>596</v>
      </c>
      <c r="H220" s="4" t="s">
        <v>612</v>
      </c>
      <c r="I220" s="13" t="s">
        <v>626</v>
      </c>
      <c r="J220" s="11">
        <v>6500000</v>
      </c>
      <c r="K220" s="4" t="s">
        <v>631</v>
      </c>
      <c r="L220" s="4" t="s">
        <v>38</v>
      </c>
      <c r="M220" s="4">
        <v>50000</v>
      </c>
      <c r="N220" s="14">
        <v>3250000</v>
      </c>
    </row>
    <row r="221" spans="1:14" ht="30" x14ac:dyDescent="0.25">
      <c r="A221" s="3">
        <f t="shared" si="3"/>
        <v>216</v>
      </c>
      <c r="B221" s="4" t="s">
        <v>589</v>
      </c>
      <c r="C221" s="4" t="s">
        <v>669</v>
      </c>
      <c r="D221" s="5" t="s">
        <v>17</v>
      </c>
      <c r="E221" s="4">
        <v>201055108</v>
      </c>
      <c r="F221" s="4" t="s">
        <v>584</v>
      </c>
      <c r="G221" s="11" t="s">
        <v>597</v>
      </c>
      <c r="H221" s="4" t="s">
        <v>613</v>
      </c>
      <c r="I221" s="13" t="s">
        <v>626</v>
      </c>
      <c r="J221" s="11">
        <v>3500000</v>
      </c>
      <c r="K221" s="4" t="s">
        <v>631</v>
      </c>
      <c r="L221" s="4" t="s">
        <v>38</v>
      </c>
      <c r="M221" s="4">
        <v>50000</v>
      </c>
      <c r="N221" s="14">
        <v>1550000</v>
      </c>
    </row>
    <row r="222" spans="1:14" x14ac:dyDescent="0.25">
      <c r="A222" s="3">
        <f t="shared" si="3"/>
        <v>217</v>
      </c>
      <c r="B222" s="4" t="s">
        <v>589</v>
      </c>
      <c r="C222" s="4" t="s">
        <v>669</v>
      </c>
      <c r="D222" s="5" t="s">
        <v>17</v>
      </c>
      <c r="E222" s="4">
        <v>201055108</v>
      </c>
      <c r="F222" s="4" t="s">
        <v>585</v>
      </c>
      <c r="G222" s="11" t="s">
        <v>598</v>
      </c>
      <c r="H222" s="4" t="s">
        <v>614</v>
      </c>
      <c r="I222" s="13" t="s">
        <v>626</v>
      </c>
      <c r="J222" s="11">
        <v>1550000</v>
      </c>
      <c r="K222" s="4" t="s">
        <v>631</v>
      </c>
      <c r="L222" s="4" t="s">
        <v>39</v>
      </c>
      <c r="M222" s="4">
        <v>50</v>
      </c>
      <c r="N222" s="14">
        <v>1111100</v>
      </c>
    </row>
    <row r="223" spans="1:14" ht="30" x14ac:dyDescent="0.25">
      <c r="A223" s="3">
        <f t="shared" si="3"/>
        <v>218</v>
      </c>
      <c r="B223" s="4" t="s">
        <v>589</v>
      </c>
      <c r="C223" s="4" t="s">
        <v>669</v>
      </c>
      <c r="D223" s="5" t="s">
        <v>17</v>
      </c>
      <c r="E223" s="4">
        <v>201055108</v>
      </c>
      <c r="F223" s="4" t="s">
        <v>586</v>
      </c>
      <c r="G223" s="11" t="s">
        <v>599</v>
      </c>
      <c r="H223" s="4" t="s">
        <v>615</v>
      </c>
      <c r="I223" s="13" t="s">
        <v>626</v>
      </c>
      <c r="J223" s="11">
        <v>1200000</v>
      </c>
      <c r="K223" s="4" t="s">
        <v>33</v>
      </c>
      <c r="L223" s="4" t="s">
        <v>19</v>
      </c>
      <c r="M223" s="4">
        <v>40</v>
      </c>
      <c r="N223" s="14">
        <v>960000</v>
      </c>
    </row>
    <row r="224" spans="1:14" x14ac:dyDescent="0.25">
      <c r="A224" s="3">
        <f t="shared" si="3"/>
        <v>219</v>
      </c>
      <c r="B224" s="4" t="s">
        <v>589</v>
      </c>
      <c r="C224" s="4" t="s">
        <v>669</v>
      </c>
      <c r="D224" s="5" t="s">
        <v>17</v>
      </c>
      <c r="E224" s="4">
        <v>201055108</v>
      </c>
      <c r="F224" s="4" t="s">
        <v>342</v>
      </c>
      <c r="G224" s="11" t="s">
        <v>600</v>
      </c>
      <c r="H224" s="4" t="s">
        <v>616</v>
      </c>
      <c r="I224" s="13" t="s">
        <v>626</v>
      </c>
      <c r="J224" s="11">
        <v>750000</v>
      </c>
      <c r="K224" s="4" t="s">
        <v>337</v>
      </c>
      <c r="L224" s="4" t="s">
        <v>38</v>
      </c>
      <c r="M224" s="4">
        <v>30</v>
      </c>
      <c r="N224" s="14">
        <v>374640</v>
      </c>
    </row>
    <row r="225" spans="1:14" ht="30" x14ac:dyDescent="0.25">
      <c r="A225" s="3">
        <f t="shared" si="3"/>
        <v>220</v>
      </c>
      <c r="B225" s="4" t="s">
        <v>589</v>
      </c>
      <c r="C225" s="4" t="s">
        <v>669</v>
      </c>
      <c r="D225" s="5" t="s">
        <v>17</v>
      </c>
      <c r="E225" s="4">
        <v>201055108</v>
      </c>
      <c r="F225" s="4" t="s">
        <v>485</v>
      </c>
      <c r="G225" s="11" t="s">
        <v>601</v>
      </c>
      <c r="H225" s="4" t="s">
        <v>617</v>
      </c>
      <c r="I225" s="13" t="s">
        <v>453</v>
      </c>
      <c r="J225" s="11">
        <v>6000000</v>
      </c>
      <c r="K225" s="4" t="s">
        <v>31</v>
      </c>
      <c r="L225" s="4" t="s">
        <v>35</v>
      </c>
      <c r="M225" s="4">
        <v>150</v>
      </c>
      <c r="N225" s="14">
        <v>5454450</v>
      </c>
    </row>
    <row r="226" spans="1:14" ht="30" x14ac:dyDescent="0.25">
      <c r="A226" s="3">
        <f t="shared" si="3"/>
        <v>221</v>
      </c>
      <c r="B226" s="4" t="s">
        <v>589</v>
      </c>
      <c r="C226" s="4" t="s">
        <v>669</v>
      </c>
      <c r="D226" s="5" t="s">
        <v>17</v>
      </c>
      <c r="E226" s="4">
        <v>201055108</v>
      </c>
      <c r="F226" s="4" t="s">
        <v>587</v>
      </c>
      <c r="G226" s="11" t="s">
        <v>602</v>
      </c>
      <c r="H226" s="4" t="s">
        <v>618</v>
      </c>
      <c r="I226" s="13" t="s">
        <v>453</v>
      </c>
      <c r="J226" s="11">
        <v>20000000</v>
      </c>
      <c r="K226" s="4" t="s">
        <v>632</v>
      </c>
      <c r="L226" s="4" t="s">
        <v>39</v>
      </c>
      <c r="M226" s="4">
        <v>1</v>
      </c>
      <c r="N226" s="14">
        <v>17560000</v>
      </c>
    </row>
    <row r="227" spans="1:14" x14ac:dyDescent="0.25">
      <c r="A227" s="3">
        <f t="shared" si="3"/>
        <v>222</v>
      </c>
      <c r="B227" s="4" t="s">
        <v>589</v>
      </c>
      <c r="C227" s="4" t="s">
        <v>669</v>
      </c>
      <c r="D227" s="5" t="s">
        <v>17</v>
      </c>
      <c r="E227" s="4">
        <v>201055108</v>
      </c>
      <c r="F227" s="4" t="s">
        <v>588</v>
      </c>
      <c r="G227" s="11" t="s">
        <v>603</v>
      </c>
      <c r="H227" s="4" t="s">
        <v>619</v>
      </c>
      <c r="I227" s="13" t="s">
        <v>453</v>
      </c>
      <c r="J227" s="11">
        <v>4000000</v>
      </c>
      <c r="K227" s="4" t="s">
        <v>633</v>
      </c>
      <c r="L227" s="4" t="s">
        <v>38</v>
      </c>
      <c r="M227" s="4">
        <v>5</v>
      </c>
      <c r="N227" s="14">
        <v>2499975</v>
      </c>
    </row>
    <row r="228" spans="1:14" x14ac:dyDescent="0.25">
      <c r="A228" s="3">
        <f t="shared" si="3"/>
        <v>223</v>
      </c>
      <c r="B228" s="4" t="s">
        <v>589</v>
      </c>
      <c r="C228" s="4" t="s">
        <v>669</v>
      </c>
      <c r="D228" s="5" t="s">
        <v>17</v>
      </c>
      <c r="E228" s="4">
        <v>201055108</v>
      </c>
      <c r="F228" s="4" t="s">
        <v>588</v>
      </c>
      <c r="G228" s="11" t="s">
        <v>603</v>
      </c>
      <c r="H228" s="4" t="s">
        <v>620</v>
      </c>
      <c r="I228" s="13" t="s">
        <v>453</v>
      </c>
      <c r="J228" s="11">
        <v>4000000</v>
      </c>
      <c r="K228" s="4" t="s">
        <v>634</v>
      </c>
      <c r="L228" s="4" t="s">
        <v>38</v>
      </c>
      <c r="M228" s="4">
        <v>5</v>
      </c>
      <c r="N228" s="14">
        <v>2499975</v>
      </c>
    </row>
    <row r="229" spans="1:14" x14ac:dyDescent="0.25">
      <c r="A229" s="3">
        <f t="shared" si="3"/>
        <v>224</v>
      </c>
      <c r="B229" s="4" t="s">
        <v>589</v>
      </c>
      <c r="C229" s="4" t="s">
        <v>669</v>
      </c>
      <c r="D229" s="5" t="s">
        <v>17</v>
      </c>
      <c r="E229" s="4">
        <v>201055108</v>
      </c>
      <c r="F229" s="4" t="s">
        <v>588</v>
      </c>
      <c r="G229" s="11" t="s">
        <v>603</v>
      </c>
      <c r="H229" s="4" t="s">
        <v>621</v>
      </c>
      <c r="I229" s="13" t="s">
        <v>453</v>
      </c>
      <c r="J229" s="11">
        <v>4000000</v>
      </c>
      <c r="K229" s="4" t="s">
        <v>635</v>
      </c>
      <c r="L229" s="4" t="s">
        <v>38</v>
      </c>
      <c r="M229" s="4">
        <v>5</v>
      </c>
      <c r="N229" s="14">
        <v>2499970</v>
      </c>
    </row>
    <row r="230" spans="1:14" x14ac:dyDescent="0.25">
      <c r="A230" s="3">
        <f t="shared" si="3"/>
        <v>225</v>
      </c>
      <c r="B230" s="4" t="s">
        <v>589</v>
      </c>
      <c r="C230" s="4" t="s">
        <v>669</v>
      </c>
      <c r="D230" s="5" t="s">
        <v>17</v>
      </c>
      <c r="E230" s="4">
        <v>201055108</v>
      </c>
      <c r="F230" s="4" t="s">
        <v>588</v>
      </c>
      <c r="G230" s="11" t="s">
        <v>603</v>
      </c>
      <c r="H230" s="4" t="s">
        <v>622</v>
      </c>
      <c r="I230" s="13" t="s">
        <v>453</v>
      </c>
      <c r="J230" s="11">
        <v>4000000</v>
      </c>
      <c r="K230" s="4" t="s">
        <v>636</v>
      </c>
      <c r="L230" s="4" t="s">
        <v>38</v>
      </c>
      <c r="M230" s="4">
        <v>5</v>
      </c>
      <c r="N230" s="14">
        <v>2499965</v>
      </c>
    </row>
    <row r="231" spans="1:14" x14ac:dyDescent="0.25">
      <c r="A231" s="3">
        <f t="shared" si="3"/>
        <v>226</v>
      </c>
      <c r="B231" s="4" t="s">
        <v>589</v>
      </c>
      <c r="C231" s="4" t="s">
        <v>669</v>
      </c>
      <c r="D231" s="5" t="s">
        <v>17</v>
      </c>
      <c r="E231" s="4">
        <v>201055108</v>
      </c>
      <c r="F231" s="4" t="s">
        <v>588</v>
      </c>
      <c r="G231" s="11" t="s">
        <v>603</v>
      </c>
      <c r="H231" s="4" t="s">
        <v>623</v>
      </c>
      <c r="I231" s="13" t="s">
        <v>453</v>
      </c>
      <c r="J231" s="11">
        <v>4000000</v>
      </c>
      <c r="K231" s="4" t="s">
        <v>637</v>
      </c>
      <c r="L231" s="4" t="s">
        <v>38</v>
      </c>
      <c r="M231" s="4">
        <v>5</v>
      </c>
      <c r="N231" s="14">
        <v>2499950</v>
      </c>
    </row>
    <row r="232" spans="1:14" ht="30" x14ac:dyDescent="0.25">
      <c r="A232" s="3">
        <f t="shared" si="3"/>
        <v>227</v>
      </c>
      <c r="B232" s="4" t="s">
        <v>648</v>
      </c>
      <c r="C232" s="4" t="s">
        <v>668</v>
      </c>
      <c r="D232" s="5" t="s">
        <v>17</v>
      </c>
      <c r="E232" s="4">
        <v>201055108</v>
      </c>
      <c r="F232" s="4" t="s">
        <v>638</v>
      </c>
      <c r="G232" s="11">
        <v>309918108</v>
      </c>
      <c r="H232" s="4">
        <v>2480195</v>
      </c>
      <c r="I232" s="13">
        <v>45497</v>
      </c>
      <c r="J232" s="11">
        <v>2920000</v>
      </c>
      <c r="K232" s="4" t="s">
        <v>649</v>
      </c>
      <c r="L232" s="4" t="s">
        <v>38</v>
      </c>
      <c r="M232" s="4">
        <v>4</v>
      </c>
      <c r="N232" s="14">
        <v>2920000</v>
      </c>
    </row>
    <row r="233" spans="1:14" ht="30" x14ac:dyDescent="0.25">
      <c r="A233" s="3">
        <f t="shared" si="3"/>
        <v>228</v>
      </c>
      <c r="B233" s="4" t="s">
        <v>648</v>
      </c>
      <c r="C233" s="4" t="s">
        <v>668</v>
      </c>
      <c r="D233" s="5" t="s">
        <v>17</v>
      </c>
      <c r="E233" s="4">
        <v>201055108</v>
      </c>
      <c r="F233" s="4" t="s">
        <v>639</v>
      </c>
      <c r="G233" s="11">
        <v>306350099</v>
      </c>
      <c r="H233" s="4">
        <v>54</v>
      </c>
      <c r="I233" s="13">
        <v>45489</v>
      </c>
      <c r="J233" s="11">
        <v>5836562</v>
      </c>
      <c r="K233" s="4" t="s">
        <v>650</v>
      </c>
      <c r="L233" s="4" t="s">
        <v>663</v>
      </c>
      <c r="M233" s="4">
        <v>1</v>
      </c>
      <c r="N233" s="14">
        <v>5836562</v>
      </c>
    </row>
    <row r="234" spans="1:14" ht="30" x14ac:dyDescent="0.25">
      <c r="A234" s="3">
        <f t="shared" si="3"/>
        <v>229</v>
      </c>
      <c r="B234" s="4" t="s">
        <v>648</v>
      </c>
      <c r="C234" s="4" t="s">
        <v>668</v>
      </c>
      <c r="D234" s="5" t="s">
        <v>17</v>
      </c>
      <c r="E234" s="4">
        <v>201055108</v>
      </c>
      <c r="F234" s="4" t="s">
        <v>640</v>
      </c>
      <c r="G234" s="11">
        <v>305787780</v>
      </c>
      <c r="H234" s="4">
        <v>2420948</v>
      </c>
      <c r="I234" s="13">
        <v>45476</v>
      </c>
      <c r="J234" s="11">
        <v>1200000</v>
      </c>
      <c r="K234" s="4" t="s">
        <v>651</v>
      </c>
      <c r="L234" s="4" t="s">
        <v>38</v>
      </c>
      <c r="M234" s="4">
        <v>3</v>
      </c>
      <c r="N234" s="14">
        <v>1200000</v>
      </c>
    </row>
    <row r="235" spans="1:14" ht="30" x14ac:dyDescent="0.25">
      <c r="A235" s="3">
        <f t="shared" si="3"/>
        <v>230</v>
      </c>
      <c r="B235" s="4" t="s">
        <v>648</v>
      </c>
      <c r="C235" s="4" t="s">
        <v>668</v>
      </c>
      <c r="D235" s="5" t="s">
        <v>17</v>
      </c>
      <c r="E235" s="4">
        <v>201055108</v>
      </c>
      <c r="F235" s="4" t="s">
        <v>640</v>
      </c>
      <c r="G235" s="11">
        <v>305787780</v>
      </c>
      <c r="H235" s="4">
        <v>2420987</v>
      </c>
      <c r="I235" s="13">
        <v>45476</v>
      </c>
      <c r="J235" s="11">
        <v>1050000</v>
      </c>
      <c r="K235" s="4" t="s">
        <v>652</v>
      </c>
      <c r="L235" s="4" t="s">
        <v>38</v>
      </c>
      <c r="M235" s="4">
        <v>35</v>
      </c>
      <c r="N235" s="14">
        <v>105000</v>
      </c>
    </row>
    <row r="236" spans="1:14" ht="30" x14ac:dyDescent="0.25">
      <c r="A236" s="3">
        <f t="shared" si="3"/>
        <v>231</v>
      </c>
      <c r="B236" s="4" t="s">
        <v>648</v>
      </c>
      <c r="C236" s="4" t="s">
        <v>668</v>
      </c>
      <c r="D236" s="5" t="s">
        <v>17</v>
      </c>
      <c r="E236" s="4">
        <v>201055108</v>
      </c>
      <c r="F236" s="4" t="s">
        <v>640</v>
      </c>
      <c r="G236" s="11">
        <v>305787780</v>
      </c>
      <c r="H236" s="4">
        <v>2420979</v>
      </c>
      <c r="I236" s="13">
        <v>45476</v>
      </c>
      <c r="J236" s="11">
        <v>240000</v>
      </c>
      <c r="K236" s="4" t="s">
        <v>653</v>
      </c>
      <c r="L236" s="4" t="s">
        <v>38</v>
      </c>
      <c r="M236" s="4">
        <v>1</v>
      </c>
      <c r="N236" s="14">
        <v>240000</v>
      </c>
    </row>
    <row r="237" spans="1:14" ht="30" x14ac:dyDescent="0.25">
      <c r="A237" s="3">
        <f t="shared" si="3"/>
        <v>232</v>
      </c>
      <c r="B237" s="4" t="s">
        <v>648</v>
      </c>
      <c r="C237" s="4" t="s">
        <v>668</v>
      </c>
      <c r="D237" s="5" t="s">
        <v>17</v>
      </c>
      <c r="E237" s="4">
        <v>201055108</v>
      </c>
      <c r="F237" s="4" t="s">
        <v>641</v>
      </c>
      <c r="G237" s="11">
        <v>308044778</v>
      </c>
      <c r="H237" s="4">
        <v>2466944</v>
      </c>
      <c r="I237" s="13">
        <v>45492</v>
      </c>
      <c r="J237" s="11">
        <v>899700</v>
      </c>
      <c r="K237" s="4" t="s">
        <v>654</v>
      </c>
      <c r="L237" s="4" t="s">
        <v>38</v>
      </c>
      <c r="M237" s="4">
        <v>300</v>
      </c>
      <c r="N237" s="14">
        <v>899700</v>
      </c>
    </row>
    <row r="238" spans="1:14" ht="30" x14ac:dyDescent="0.25">
      <c r="A238" s="3">
        <f t="shared" si="3"/>
        <v>233</v>
      </c>
      <c r="B238" s="4" t="s">
        <v>648</v>
      </c>
      <c r="C238" s="4" t="s">
        <v>668</v>
      </c>
      <c r="D238" s="5" t="s">
        <v>17</v>
      </c>
      <c r="E238" s="4">
        <v>201055108</v>
      </c>
      <c r="F238" s="4" t="s">
        <v>642</v>
      </c>
      <c r="G238" s="11">
        <v>311011351</v>
      </c>
      <c r="H238" s="4">
        <v>2420995</v>
      </c>
      <c r="I238" s="13">
        <v>45476</v>
      </c>
      <c r="J238" s="11">
        <v>1975590</v>
      </c>
      <c r="K238" s="4" t="s">
        <v>655</v>
      </c>
      <c r="L238" s="4" t="s">
        <v>663</v>
      </c>
      <c r="M238" s="4">
        <v>30</v>
      </c>
      <c r="N238" s="14">
        <v>1975590</v>
      </c>
    </row>
    <row r="239" spans="1:14" ht="30" x14ac:dyDescent="0.25">
      <c r="A239" s="3">
        <f t="shared" si="3"/>
        <v>234</v>
      </c>
      <c r="B239" s="4" t="s">
        <v>648</v>
      </c>
      <c r="C239" s="4" t="s">
        <v>668</v>
      </c>
      <c r="D239" s="5" t="s">
        <v>17</v>
      </c>
      <c r="E239" s="4">
        <v>201055108</v>
      </c>
      <c r="F239" s="4" t="s">
        <v>643</v>
      </c>
      <c r="G239" s="11">
        <v>309746702</v>
      </c>
      <c r="H239" s="4">
        <v>2472806</v>
      </c>
      <c r="I239" s="13">
        <v>45494</v>
      </c>
      <c r="J239" s="11">
        <v>684000</v>
      </c>
      <c r="K239" s="4" t="s">
        <v>656</v>
      </c>
      <c r="L239" s="4" t="s">
        <v>663</v>
      </c>
      <c r="M239" s="4">
        <v>1</v>
      </c>
      <c r="N239" s="14">
        <v>684000</v>
      </c>
    </row>
    <row r="240" spans="1:14" ht="30" x14ac:dyDescent="0.25">
      <c r="A240" s="3">
        <f t="shared" si="3"/>
        <v>235</v>
      </c>
      <c r="B240" s="4" t="s">
        <v>648</v>
      </c>
      <c r="C240" s="4" t="s">
        <v>668</v>
      </c>
      <c r="D240" s="5" t="s">
        <v>17</v>
      </c>
      <c r="E240" s="4">
        <v>201055108</v>
      </c>
      <c r="F240" s="4" t="s">
        <v>644</v>
      </c>
      <c r="G240" s="11">
        <v>3071895500024</v>
      </c>
      <c r="H240" s="4">
        <v>2425930</v>
      </c>
      <c r="I240" s="13">
        <v>45478</v>
      </c>
      <c r="J240" s="11">
        <v>26980000</v>
      </c>
      <c r="K240" s="4" t="s">
        <v>657</v>
      </c>
      <c r="L240" s="4" t="s">
        <v>664</v>
      </c>
      <c r="M240" s="4">
        <v>1</v>
      </c>
      <c r="N240" s="14">
        <v>26980000</v>
      </c>
    </row>
    <row r="241" spans="1:14" ht="30" x14ac:dyDescent="0.25">
      <c r="A241" s="3">
        <f t="shared" si="3"/>
        <v>236</v>
      </c>
      <c r="B241" s="4" t="s">
        <v>648</v>
      </c>
      <c r="C241" s="4" t="s">
        <v>668</v>
      </c>
      <c r="D241" s="5" t="s">
        <v>17</v>
      </c>
      <c r="E241" s="4">
        <v>201055108</v>
      </c>
      <c r="F241" s="4" t="s">
        <v>342</v>
      </c>
      <c r="G241" s="11">
        <v>303055063</v>
      </c>
      <c r="H241" s="4">
        <v>2472813</v>
      </c>
      <c r="I241" s="13">
        <v>45494</v>
      </c>
      <c r="J241" s="11">
        <v>633488</v>
      </c>
      <c r="K241" s="4" t="s">
        <v>658</v>
      </c>
      <c r="L241" s="4" t="s">
        <v>38</v>
      </c>
      <c r="M241" s="4">
        <v>1</v>
      </c>
      <c r="N241" s="14">
        <v>633488</v>
      </c>
    </row>
    <row r="242" spans="1:14" ht="30" x14ac:dyDescent="0.25">
      <c r="A242" s="3">
        <f t="shared" si="3"/>
        <v>237</v>
      </c>
      <c r="B242" s="4" t="s">
        <v>648</v>
      </c>
      <c r="C242" s="4" t="s">
        <v>668</v>
      </c>
      <c r="D242" s="5" t="s">
        <v>17</v>
      </c>
      <c r="E242" s="4">
        <v>201055108</v>
      </c>
      <c r="F242" s="4" t="s">
        <v>342</v>
      </c>
      <c r="G242" s="11">
        <v>303055063</v>
      </c>
      <c r="H242" s="4">
        <v>2472810</v>
      </c>
      <c r="I242" s="13">
        <v>45494</v>
      </c>
      <c r="J242" s="11">
        <v>494880</v>
      </c>
      <c r="K242" s="4" t="s">
        <v>658</v>
      </c>
      <c r="L242" s="4" t="s">
        <v>38</v>
      </c>
      <c r="M242" s="4">
        <v>1</v>
      </c>
      <c r="N242" s="14">
        <v>494880</v>
      </c>
    </row>
    <row r="243" spans="1:14" ht="30" x14ac:dyDescent="0.25">
      <c r="A243" s="3">
        <f t="shared" si="3"/>
        <v>238</v>
      </c>
      <c r="B243" s="4" t="s">
        <v>648</v>
      </c>
      <c r="C243" s="4" t="s">
        <v>668</v>
      </c>
      <c r="D243" s="5" t="s">
        <v>17</v>
      </c>
      <c r="E243" s="4">
        <v>201055108</v>
      </c>
      <c r="F243" s="4" t="s">
        <v>645</v>
      </c>
      <c r="G243" s="11">
        <v>308577074</v>
      </c>
      <c r="H243" s="4">
        <v>2435901</v>
      </c>
      <c r="I243" s="13">
        <v>45480</v>
      </c>
      <c r="J243" s="11">
        <v>915000</v>
      </c>
      <c r="K243" s="4" t="s">
        <v>659</v>
      </c>
      <c r="L243" s="4" t="s">
        <v>38</v>
      </c>
      <c r="M243" s="4">
        <v>150</v>
      </c>
      <c r="N243" s="14">
        <v>915000</v>
      </c>
    </row>
    <row r="244" spans="1:14" ht="30" x14ac:dyDescent="0.25">
      <c r="A244" s="3">
        <f t="shared" si="3"/>
        <v>239</v>
      </c>
      <c r="B244" s="4" t="s">
        <v>648</v>
      </c>
      <c r="C244" s="4" t="s">
        <v>668</v>
      </c>
      <c r="D244" s="5" t="s">
        <v>17</v>
      </c>
      <c r="E244" s="4">
        <v>201055108</v>
      </c>
      <c r="F244" s="4" t="s">
        <v>646</v>
      </c>
      <c r="G244" s="11">
        <v>473227364</v>
      </c>
      <c r="H244" s="4">
        <v>2436281</v>
      </c>
      <c r="I244" s="13">
        <v>45481</v>
      </c>
      <c r="J244" s="11">
        <v>10161000</v>
      </c>
      <c r="K244" s="4" t="s">
        <v>660</v>
      </c>
      <c r="L244" s="4" t="s">
        <v>38</v>
      </c>
      <c r="M244" s="4">
        <v>9</v>
      </c>
      <c r="N244" s="14">
        <v>10161000</v>
      </c>
    </row>
    <row r="245" spans="1:14" ht="30" x14ac:dyDescent="0.25">
      <c r="A245" s="3">
        <f t="shared" si="3"/>
        <v>240</v>
      </c>
      <c r="B245" s="4" t="s">
        <v>648</v>
      </c>
      <c r="C245" s="4" t="s">
        <v>668</v>
      </c>
      <c r="D245" s="5" t="s">
        <v>17</v>
      </c>
      <c r="E245" s="4">
        <v>201055108</v>
      </c>
      <c r="F245" s="4" t="s">
        <v>647</v>
      </c>
      <c r="G245" s="11">
        <v>301967378</v>
      </c>
      <c r="H245" s="4">
        <v>2435904</v>
      </c>
      <c r="I245" s="13">
        <v>45480</v>
      </c>
      <c r="J245" s="11">
        <v>1290000</v>
      </c>
      <c r="K245" s="4" t="s">
        <v>661</v>
      </c>
      <c r="L245" s="4" t="s">
        <v>38</v>
      </c>
      <c r="M245" s="4">
        <v>1</v>
      </c>
      <c r="N245" s="14">
        <v>1290000</v>
      </c>
    </row>
    <row r="246" spans="1:14" ht="30" x14ac:dyDescent="0.25">
      <c r="A246" s="3">
        <f t="shared" si="3"/>
        <v>241</v>
      </c>
      <c r="B246" s="4" t="s">
        <v>648</v>
      </c>
      <c r="C246" s="4" t="s">
        <v>668</v>
      </c>
      <c r="D246" s="5" t="s">
        <v>17</v>
      </c>
      <c r="E246" s="4">
        <v>201055108</v>
      </c>
      <c r="F246" s="4" t="s">
        <v>647</v>
      </c>
      <c r="G246" s="11">
        <v>301967378</v>
      </c>
      <c r="H246" s="4">
        <v>2445458</v>
      </c>
      <c r="I246" s="13">
        <v>45484</v>
      </c>
      <c r="J246" s="11">
        <v>9580000</v>
      </c>
      <c r="K246" s="4" t="s">
        <v>661</v>
      </c>
      <c r="L246" s="4" t="s">
        <v>38</v>
      </c>
      <c r="M246" s="4">
        <v>1</v>
      </c>
      <c r="N246" s="14">
        <v>9580000</v>
      </c>
    </row>
    <row r="247" spans="1:14" ht="30" x14ac:dyDescent="0.25">
      <c r="A247" s="3">
        <f t="shared" si="3"/>
        <v>242</v>
      </c>
      <c r="B247" s="4" t="s">
        <v>648</v>
      </c>
      <c r="C247" s="4" t="s">
        <v>668</v>
      </c>
      <c r="D247" s="5" t="s">
        <v>17</v>
      </c>
      <c r="E247" s="4">
        <v>201055108</v>
      </c>
      <c r="F247" s="4" t="s">
        <v>647</v>
      </c>
      <c r="G247" s="11">
        <v>301967378</v>
      </c>
      <c r="H247" s="4">
        <v>2435904</v>
      </c>
      <c r="I247" s="13">
        <v>45483</v>
      </c>
      <c r="J247" s="11">
        <v>330000</v>
      </c>
      <c r="K247" s="4" t="s">
        <v>662</v>
      </c>
      <c r="L247" s="4" t="s">
        <v>38</v>
      </c>
      <c r="M247" s="4">
        <v>1</v>
      </c>
      <c r="N247" s="14">
        <v>330000</v>
      </c>
    </row>
    <row r="248" spans="1:14" x14ac:dyDescent="0.25">
      <c r="A248" s="3">
        <f t="shared" si="3"/>
        <v>243</v>
      </c>
      <c r="B248" s="4" t="s">
        <v>681</v>
      </c>
      <c r="C248" s="4" t="s">
        <v>682</v>
      </c>
      <c r="D248" s="5" t="s">
        <v>17</v>
      </c>
      <c r="E248" s="4">
        <v>201055108</v>
      </c>
      <c r="F248" s="4" t="s">
        <v>665</v>
      </c>
      <c r="G248" s="11" t="s">
        <v>678</v>
      </c>
      <c r="H248" s="4">
        <v>2422794</v>
      </c>
      <c r="I248" s="13" t="s">
        <v>624</v>
      </c>
      <c r="J248" s="11">
        <v>985000</v>
      </c>
      <c r="K248" s="4" t="s">
        <v>37</v>
      </c>
      <c r="L248" s="4"/>
      <c r="M248" s="4"/>
      <c r="N248" s="14"/>
    </row>
    <row r="249" spans="1:14" x14ac:dyDescent="0.25">
      <c r="A249" s="3">
        <f t="shared" si="3"/>
        <v>244</v>
      </c>
      <c r="B249" s="4" t="s">
        <v>681</v>
      </c>
      <c r="C249" s="4" t="s">
        <v>682</v>
      </c>
      <c r="D249" s="5" t="s">
        <v>17</v>
      </c>
      <c r="E249" s="4">
        <v>201055108</v>
      </c>
      <c r="F249" s="4" t="s">
        <v>665</v>
      </c>
      <c r="G249" s="11" t="s">
        <v>678</v>
      </c>
      <c r="H249" s="4" t="s">
        <v>683</v>
      </c>
      <c r="I249" s="13" t="s">
        <v>624</v>
      </c>
      <c r="J249" s="11">
        <v>2240000</v>
      </c>
      <c r="K249" s="4" t="s">
        <v>687</v>
      </c>
      <c r="L249" s="4"/>
      <c r="M249" s="4"/>
      <c r="N249" s="14"/>
    </row>
    <row r="250" spans="1:14" x14ac:dyDescent="0.25">
      <c r="A250" s="3">
        <f t="shared" si="3"/>
        <v>245</v>
      </c>
      <c r="B250" s="4" t="s">
        <v>681</v>
      </c>
      <c r="C250" s="4" t="s">
        <v>682</v>
      </c>
      <c r="D250" s="5" t="s">
        <v>17</v>
      </c>
      <c r="E250" s="4">
        <v>201055108</v>
      </c>
      <c r="F250" s="4" t="s">
        <v>665</v>
      </c>
      <c r="G250" s="11" t="s">
        <v>678</v>
      </c>
      <c r="H250" s="4" t="s">
        <v>684</v>
      </c>
      <c r="I250" s="13" t="s">
        <v>450</v>
      </c>
      <c r="J250" s="11">
        <v>6720000</v>
      </c>
      <c r="K250" s="4" t="s">
        <v>31</v>
      </c>
      <c r="L250" s="4"/>
      <c r="M250" s="4"/>
      <c r="N250" s="14"/>
    </row>
    <row r="251" spans="1:14" x14ac:dyDescent="0.25">
      <c r="A251" s="3">
        <f t="shared" si="3"/>
        <v>246</v>
      </c>
      <c r="B251" s="4" t="s">
        <v>681</v>
      </c>
      <c r="C251" s="4" t="s">
        <v>682</v>
      </c>
      <c r="D251" s="5" t="s">
        <v>17</v>
      </c>
      <c r="E251" s="4">
        <v>201055108</v>
      </c>
      <c r="F251" s="4" t="s">
        <v>666</v>
      </c>
      <c r="G251" s="11" t="s">
        <v>679</v>
      </c>
      <c r="H251" s="4" t="s">
        <v>685</v>
      </c>
      <c r="I251" s="13" t="s">
        <v>625</v>
      </c>
      <c r="J251" s="11">
        <v>4600000</v>
      </c>
      <c r="K251" s="4" t="s">
        <v>688</v>
      </c>
      <c r="L251" s="4"/>
      <c r="M251" s="4"/>
      <c r="N251" s="14"/>
    </row>
    <row r="252" spans="1:14" x14ac:dyDescent="0.25">
      <c r="A252" s="3">
        <f t="shared" si="3"/>
        <v>247</v>
      </c>
      <c r="B252" s="4" t="s">
        <v>681</v>
      </c>
      <c r="C252" s="4" t="s">
        <v>682</v>
      </c>
      <c r="D252" s="5" t="s">
        <v>17</v>
      </c>
      <c r="E252" s="4">
        <v>201055108</v>
      </c>
      <c r="F252" s="4" t="s">
        <v>667</v>
      </c>
      <c r="G252" s="11" t="s">
        <v>680</v>
      </c>
      <c r="H252" s="4" t="s">
        <v>686</v>
      </c>
      <c r="I252" s="13" t="s">
        <v>445</v>
      </c>
      <c r="J252" s="11">
        <v>1776000</v>
      </c>
      <c r="K252" s="4" t="s">
        <v>689</v>
      </c>
      <c r="L252" s="4"/>
      <c r="M252" s="4"/>
      <c r="N252" s="14"/>
    </row>
    <row r="253" spans="1:14" x14ac:dyDescent="0.25">
      <c r="A253" s="3">
        <f t="shared" si="3"/>
        <v>248</v>
      </c>
      <c r="B253" s="4" t="s">
        <v>696</v>
      </c>
      <c r="C253" s="4" t="s">
        <v>697</v>
      </c>
      <c r="D253" s="5" t="s">
        <v>17</v>
      </c>
      <c r="E253" s="4">
        <v>201055108</v>
      </c>
      <c r="F253" s="4" t="s">
        <v>690</v>
      </c>
      <c r="G253" s="11" t="s">
        <v>698</v>
      </c>
      <c r="H253" s="4" t="s">
        <v>704</v>
      </c>
      <c r="I253" s="13" t="s">
        <v>715</v>
      </c>
      <c r="J253" s="11">
        <v>3779910</v>
      </c>
      <c r="K253" s="4" t="s">
        <v>724</v>
      </c>
      <c r="L253" s="4" t="s">
        <v>42</v>
      </c>
      <c r="M253" s="4">
        <v>90</v>
      </c>
      <c r="N253" s="14">
        <v>41999</v>
      </c>
    </row>
    <row r="254" spans="1:14" ht="30" x14ac:dyDescent="0.25">
      <c r="A254" s="3">
        <f t="shared" si="3"/>
        <v>249</v>
      </c>
      <c r="B254" s="4" t="s">
        <v>696</v>
      </c>
      <c r="C254" s="4" t="s">
        <v>697</v>
      </c>
      <c r="D254" s="5" t="s">
        <v>17</v>
      </c>
      <c r="E254" s="4">
        <v>201055108</v>
      </c>
      <c r="F254" s="4" t="s">
        <v>390</v>
      </c>
      <c r="G254" s="11" t="s">
        <v>405</v>
      </c>
      <c r="H254" s="4" t="s">
        <v>705</v>
      </c>
      <c r="I254" s="13" t="s">
        <v>716</v>
      </c>
      <c r="J254" s="11">
        <v>4959000</v>
      </c>
      <c r="K254" s="4" t="s">
        <v>457</v>
      </c>
      <c r="L254" s="4" t="s">
        <v>389</v>
      </c>
      <c r="M254" s="4">
        <v>87</v>
      </c>
      <c r="N254" s="14">
        <v>57000</v>
      </c>
    </row>
    <row r="255" spans="1:14" ht="30" x14ac:dyDescent="0.25">
      <c r="A255" s="3">
        <f t="shared" si="3"/>
        <v>250</v>
      </c>
      <c r="B255" s="4" t="s">
        <v>696</v>
      </c>
      <c r="C255" s="4" t="s">
        <v>697</v>
      </c>
      <c r="D255" s="5" t="s">
        <v>17</v>
      </c>
      <c r="E255" s="4">
        <v>201055108</v>
      </c>
      <c r="F255" s="4" t="s">
        <v>691</v>
      </c>
      <c r="G255" s="11" t="s">
        <v>699</v>
      </c>
      <c r="H255" s="4" t="s">
        <v>706</v>
      </c>
      <c r="I255" s="13" t="s">
        <v>717</v>
      </c>
      <c r="J255" s="11">
        <v>2200500</v>
      </c>
      <c r="K255" s="4" t="s">
        <v>260</v>
      </c>
      <c r="L255" s="4" t="s">
        <v>38</v>
      </c>
      <c r="M255" s="4">
        <v>163</v>
      </c>
      <c r="N255" s="14">
        <v>13500</v>
      </c>
    </row>
    <row r="256" spans="1:14" ht="30" x14ac:dyDescent="0.25">
      <c r="A256" s="3">
        <f t="shared" si="3"/>
        <v>251</v>
      </c>
      <c r="B256" s="4" t="s">
        <v>696</v>
      </c>
      <c r="C256" s="4" t="s">
        <v>697</v>
      </c>
      <c r="D256" s="5" t="s">
        <v>17</v>
      </c>
      <c r="E256" s="4">
        <v>201055108</v>
      </c>
      <c r="F256" s="4" t="s">
        <v>692</v>
      </c>
      <c r="G256" s="11" t="s">
        <v>700</v>
      </c>
      <c r="H256" s="4" t="s">
        <v>707</v>
      </c>
      <c r="I256" s="13" t="s">
        <v>718</v>
      </c>
      <c r="J256" s="11">
        <v>2960000</v>
      </c>
      <c r="K256" s="4" t="s">
        <v>725</v>
      </c>
      <c r="L256" s="4" t="s">
        <v>38</v>
      </c>
      <c r="M256" s="4">
        <v>4</v>
      </c>
      <c r="N256" s="14">
        <v>740000</v>
      </c>
    </row>
    <row r="257" spans="1:14" x14ac:dyDescent="0.25">
      <c r="A257" s="3">
        <f t="shared" si="3"/>
        <v>252</v>
      </c>
      <c r="B257" s="4" t="s">
        <v>696</v>
      </c>
      <c r="C257" s="4" t="s">
        <v>697</v>
      </c>
      <c r="D257" s="5" t="s">
        <v>17</v>
      </c>
      <c r="E257" s="4">
        <v>201055108</v>
      </c>
      <c r="F257" s="4" t="s">
        <v>693</v>
      </c>
      <c r="G257" s="11" t="s">
        <v>701</v>
      </c>
      <c r="H257" s="4" t="s">
        <v>708</v>
      </c>
      <c r="I257" s="13" t="s">
        <v>719</v>
      </c>
      <c r="J257" s="11">
        <v>4400000</v>
      </c>
      <c r="K257" s="4" t="s">
        <v>363</v>
      </c>
      <c r="L257" s="4" t="s">
        <v>38</v>
      </c>
      <c r="M257" s="4">
        <v>40000</v>
      </c>
      <c r="N257" s="14">
        <v>110</v>
      </c>
    </row>
    <row r="258" spans="1:14" x14ac:dyDescent="0.25">
      <c r="A258" s="3">
        <f t="shared" si="3"/>
        <v>253</v>
      </c>
      <c r="B258" s="4" t="s">
        <v>696</v>
      </c>
      <c r="C258" s="4" t="s">
        <v>697</v>
      </c>
      <c r="D258" s="5" t="s">
        <v>17</v>
      </c>
      <c r="E258" s="4">
        <v>201055108</v>
      </c>
      <c r="F258" s="4" t="s">
        <v>693</v>
      </c>
      <c r="G258" s="11" t="s">
        <v>701</v>
      </c>
      <c r="H258" s="4" t="s">
        <v>709</v>
      </c>
      <c r="I258" s="13" t="s">
        <v>720</v>
      </c>
      <c r="J258" s="11">
        <v>2550000</v>
      </c>
      <c r="K258" s="4" t="s">
        <v>32</v>
      </c>
      <c r="L258" s="4" t="s">
        <v>38</v>
      </c>
      <c r="M258" s="4">
        <v>300000</v>
      </c>
      <c r="N258" s="14">
        <v>8.5</v>
      </c>
    </row>
    <row r="259" spans="1:14" x14ac:dyDescent="0.25">
      <c r="A259" s="3">
        <f t="shared" si="3"/>
        <v>254</v>
      </c>
      <c r="B259" s="4" t="s">
        <v>696</v>
      </c>
      <c r="C259" s="4" t="s">
        <v>697</v>
      </c>
      <c r="D259" s="5" t="s">
        <v>17</v>
      </c>
      <c r="E259" s="4">
        <v>201055108</v>
      </c>
      <c r="F259" s="4" t="s">
        <v>693</v>
      </c>
      <c r="G259" s="11" t="s">
        <v>701</v>
      </c>
      <c r="H259" s="4" t="s">
        <v>710</v>
      </c>
      <c r="I259" s="13" t="s">
        <v>720</v>
      </c>
      <c r="J259" s="11">
        <v>3375000</v>
      </c>
      <c r="K259" s="4" t="s">
        <v>30</v>
      </c>
      <c r="L259" s="4" t="s">
        <v>38</v>
      </c>
      <c r="M259" s="4">
        <v>150000</v>
      </c>
      <c r="N259" s="14">
        <v>22.5</v>
      </c>
    </row>
    <row r="260" spans="1:14" x14ac:dyDescent="0.25">
      <c r="A260" s="3">
        <f>+A259+1</f>
        <v>255</v>
      </c>
      <c r="B260" s="4" t="s">
        <v>696</v>
      </c>
      <c r="C260" s="4" t="s">
        <v>697</v>
      </c>
      <c r="D260" s="5" t="s">
        <v>17</v>
      </c>
      <c r="E260" s="4">
        <v>201055108</v>
      </c>
      <c r="F260" s="4" t="s">
        <v>694</v>
      </c>
      <c r="G260" s="11" t="s">
        <v>702</v>
      </c>
      <c r="H260" s="4" t="s">
        <v>711</v>
      </c>
      <c r="I260" s="13" t="s">
        <v>721</v>
      </c>
      <c r="J260" s="11">
        <v>2000000</v>
      </c>
      <c r="K260" s="4" t="s">
        <v>28</v>
      </c>
      <c r="L260" s="4" t="s">
        <v>49</v>
      </c>
      <c r="M260" s="4">
        <v>100</v>
      </c>
      <c r="N260" s="14">
        <v>20000</v>
      </c>
    </row>
    <row r="261" spans="1:14" x14ac:dyDescent="0.25">
      <c r="A261" s="3">
        <f>+A260+1</f>
        <v>256</v>
      </c>
      <c r="B261" s="4" t="s">
        <v>696</v>
      </c>
      <c r="C261" s="4" t="s">
        <v>697</v>
      </c>
      <c r="D261" s="5" t="s">
        <v>17</v>
      </c>
      <c r="E261" s="4">
        <v>201055108</v>
      </c>
      <c r="F261" s="4" t="s">
        <v>695</v>
      </c>
      <c r="G261" s="11" t="s">
        <v>703</v>
      </c>
      <c r="H261" s="4" t="s">
        <v>712</v>
      </c>
      <c r="I261" s="13" t="s">
        <v>722</v>
      </c>
      <c r="J261" s="11">
        <v>3208000</v>
      </c>
      <c r="K261" s="4" t="s">
        <v>31</v>
      </c>
      <c r="L261" s="4" t="s">
        <v>34</v>
      </c>
      <c r="M261" s="4">
        <v>80</v>
      </c>
      <c r="N261" s="14">
        <v>40100</v>
      </c>
    </row>
    <row r="262" spans="1:14" x14ac:dyDescent="0.25">
      <c r="A262" s="3">
        <f>+A261+1</f>
        <v>257</v>
      </c>
      <c r="B262" s="4" t="s">
        <v>696</v>
      </c>
      <c r="C262" s="4" t="s">
        <v>697</v>
      </c>
      <c r="D262" s="5" t="s">
        <v>17</v>
      </c>
      <c r="E262" s="4">
        <v>201055108</v>
      </c>
      <c r="F262" s="4" t="s">
        <v>695</v>
      </c>
      <c r="G262" s="11" t="s">
        <v>703</v>
      </c>
      <c r="H262" s="4" t="s">
        <v>713</v>
      </c>
      <c r="I262" s="13" t="s">
        <v>723</v>
      </c>
      <c r="J262" s="11">
        <v>1100000</v>
      </c>
      <c r="K262" s="4" t="s">
        <v>687</v>
      </c>
      <c r="L262" s="4" t="s">
        <v>38</v>
      </c>
      <c r="M262" s="4">
        <v>50</v>
      </c>
      <c r="N262" s="14">
        <v>22000</v>
      </c>
    </row>
    <row r="263" spans="1:14" x14ac:dyDescent="0.25">
      <c r="A263" s="3">
        <f>+A262+1</f>
        <v>258</v>
      </c>
      <c r="B263" s="4" t="s">
        <v>696</v>
      </c>
      <c r="C263" s="4" t="s">
        <v>697</v>
      </c>
      <c r="D263" s="5" t="s">
        <v>17</v>
      </c>
      <c r="E263" s="4">
        <v>201055108</v>
      </c>
      <c r="F263" s="4" t="s">
        <v>695</v>
      </c>
      <c r="G263" s="11" t="s">
        <v>703</v>
      </c>
      <c r="H263" s="4" t="s">
        <v>714</v>
      </c>
      <c r="I263" s="13" t="s">
        <v>723</v>
      </c>
      <c r="J263" s="11">
        <v>360000</v>
      </c>
      <c r="K263" s="4" t="s">
        <v>33</v>
      </c>
      <c r="L263" s="4" t="s">
        <v>19</v>
      </c>
      <c r="M263" s="4">
        <v>15</v>
      </c>
      <c r="N263" s="14">
        <v>24000</v>
      </c>
    </row>
    <row r="264" spans="1:14" x14ac:dyDescent="0.25">
      <c r="A264" s="3">
        <f t="shared" ref="A264:A289" si="4">+A263+1</f>
        <v>259</v>
      </c>
      <c r="B264" s="4" t="s">
        <v>735</v>
      </c>
      <c r="C264" s="4" t="s">
        <v>736</v>
      </c>
      <c r="D264" s="5" t="s">
        <v>17</v>
      </c>
      <c r="E264" s="4">
        <v>201055108</v>
      </c>
      <c r="F264" s="4" t="s">
        <v>726</v>
      </c>
      <c r="G264" s="11">
        <v>310613892</v>
      </c>
      <c r="H264" s="4">
        <v>2445321</v>
      </c>
      <c r="I264" s="13">
        <v>45484</v>
      </c>
      <c r="J264" s="11">
        <v>250000</v>
      </c>
      <c r="K264" s="4" t="s">
        <v>737</v>
      </c>
      <c r="L264" s="4" t="s">
        <v>35</v>
      </c>
      <c r="M264" s="4">
        <v>20</v>
      </c>
      <c r="N264" s="14">
        <v>14000</v>
      </c>
    </row>
    <row r="265" spans="1:14" x14ac:dyDescent="0.25">
      <c r="A265" s="3">
        <f t="shared" si="4"/>
        <v>260</v>
      </c>
      <c r="B265" s="4" t="s">
        <v>735</v>
      </c>
      <c r="C265" s="4" t="s">
        <v>736</v>
      </c>
      <c r="D265" s="5" t="s">
        <v>17</v>
      </c>
      <c r="E265" s="4">
        <v>201055108</v>
      </c>
      <c r="F265" s="4" t="s">
        <v>727</v>
      </c>
      <c r="G265" s="11">
        <v>201268941</v>
      </c>
      <c r="H265" s="4">
        <v>2445346</v>
      </c>
      <c r="I265" s="13">
        <v>45484</v>
      </c>
      <c r="J265" s="11">
        <v>405000</v>
      </c>
      <c r="K265" s="4" t="s">
        <v>33</v>
      </c>
      <c r="L265" s="4" t="s">
        <v>19</v>
      </c>
      <c r="M265" s="4">
        <v>15</v>
      </c>
      <c r="N265" s="14">
        <v>40000</v>
      </c>
    </row>
    <row r="266" spans="1:14" x14ac:dyDescent="0.25">
      <c r="A266" s="3">
        <f t="shared" si="4"/>
        <v>261</v>
      </c>
      <c r="B266" s="4" t="s">
        <v>735</v>
      </c>
      <c r="C266" s="4" t="s">
        <v>736</v>
      </c>
      <c r="D266" s="5" t="s">
        <v>17</v>
      </c>
      <c r="E266" s="4">
        <v>201055108</v>
      </c>
      <c r="F266" s="4" t="s">
        <v>728</v>
      </c>
      <c r="G266" s="11">
        <v>300267750</v>
      </c>
      <c r="H266" s="4">
        <v>2445349</v>
      </c>
      <c r="I266" s="13">
        <v>45484</v>
      </c>
      <c r="J266" s="11">
        <v>385000</v>
      </c>
      <c r="K266" s="4" t="s">
        <v>689</v>
      </c>
      <c r="L266" s="4" t="s">
        <v>19</v>
      </c>
      <c r="M266" s="4">
        <v>7</v>
      </c>
      <c r="N266" s="14">
        <v>55000</v>
      </c>
    </row>
    <row r="267" spans="1:14" x14ac:dyDescent="0.25">
      <c r="A267" s="3">
        <f t="shared" si="4"/>
        <v>262</v>
      </c>
      <c r="B267" s="4" t="s">
        <v>735</v>
      </c>
      <c r="C267" s="4" t="s">
        <v>736</v>
      </c>
      <c r="D267" s="5" t="s">
        <v>17</v>
      </c>
      <c r="E267" s="4">
        <v>201055108</v>
      </c>
      <c r="F267" s="4" t="s">
        <v>728</v>
      </c>
      <c r="G267" s="11">
        <v>300267750</v>
      </c>
      <c r="H267" s="4">
        <v>2445394</v>
      </c>
      <c r="I267" s="13">
        <v>45484</v>
      </c>
      <c r="J267" s="11">
        <v>1950000</v>
      </c>
      <c r="K267" s="4" t="s">
        <v>738</v>
      </c>
      <c r="L267" s="4" t="s">
        <v>38</v>
      </c>
      <c r="M267" s="4">
        <v>1000</v>
      </c>
      <c r="N267" s="14">
        <v>2000</v>
      </c>
    </row>
    <row r="268" spans="1:14" x14ac:dyDescent="0.25">
      <c r="A268" s="3">
        <f t="shared" si="4"/>
        <v>263</v>
      </c>
      <c r="B268" s="4" t="s">
        <v>735</v>
      </c>
      <c r="C268" s="4" t="s">
        <v>736</v>
      </c>
      <c r="D268" s="5" t="s">
        <v>17</v>
      </c>
      <c r="E268" s="4">
        <v>201055108</v>
      </c>
      <c r="F268" s="4" t="s">
        <v>729</v>
      </c>
      <c r="G268" s="11">
        <v>31004986610071</v>
      </c>
      <c r="H268" s="4">
        <v>2445342</v>
      </c>
      <c r="I268" s="13">
        <v>45484</v>
      </c>
      <c r="J268" s="11">
        <v>170000</v>
      </c>
      <c r="K268" s="4" t="s">
        <v>739</v>
      </c>
      <c r="L268" s="4" t="s">
        <v>38</v>
      </c>
      <c r="M268" s="4">
        <v>20</v>
      </c>
      <c r="N268" s="14">
        <v>8500</v>
      </c>
    </row>
    <row r="269" spans="1:14" x14ac:dyDescent="0.25">
      <c r="A269" s="3">
        <f t="shared" si="4"/>
        <v>264</v>
      </c>
      <c r="B269" s="4" t="s">
        <v>735</v>
      </c>
      <c r="C269" s="4" t="s">
        <v>736</v>
      </c>
      <c r="D269" s="5" t="s">
        <v>17</v>
      </c>
      <c r="E269" s="4">
        <v>201055108</v>
      </c>
      <c r="F269" s="4" t="s">
        <v>730</v>
      </c>
      <c r="G269" s="11">
        <v>307080996</v>
      </c>
      <c r="H269" s="4">
        <v>2450261</v>
      </c>
      <c r="I269" s="13">
        <v>45485</v>
      </c>
      <c r="J269" s="11">
        <v>6900000</v>
      </c>
      <c r="K269" s="4" t="s">
        <v>740</v>
      </c>
      <c r="L269" s="4" t="s">
        <v>38</v>
      </c>
      <c r="M269" s="4">
        <v>2</v>
      </c>
      <c r="N269" s="14">
        <v>3450000</v>
      </c>
    </row>
    <row r="270" spans="1:14" x14ac:dyDescent="0.25">
      <c r="A270" s="3">
        <f t="shared" si="4"/>
        <v>265</v>
      </c>
      <c r="B270" s="4" t="s">
        <v>735</v>
      </c>
      <c r="C270" s="4" t="s">
        <v>736</v>
      </c>
      <c r="D270" s="5" t="s">
        <v>17</v>
      </c>
      <c r="E270" s="4">
        <v>201055108</v>
      </c>
      <c r="F270" s="4" t="s">
        <v>731</v>
      </c>
      <c r="G270" s="11">
        <v>310641700</v>
      </c>
      <c r="H270" s="4">
        <v>2447096</v>
      </c>
      <c r="I270" s="13">
        <v>45485</v>
      </c>
      <c r="J270" s="11">
        <v>8200000</v>
      </c>
      <c r="K270" s="4" t="s">
        <v>741</v>
      </c>
      <c r="L270" s="4" t="s">
        <v>38</v>
      </c>
      <c r="M270" s="4">
        <v>1</v>
      </c>
      <c r="N270" s="14">
        <v>8200000</v>
      </c>
    </row>
    <row r="271" spans="1:14" x14ac:dyDescent="0.25">
      <c r="A271" s="3">
        <f t="shared" si="4"/>
        <v>266</v>
      </c>
      <c r="B271" s="4" t="s">
        <v>735</v>
      </c>
      <c r="C271" s="4" t="s">
        <v>736</v>
      </c>
      <c r="D271" s="5" t="s">
        <v>17</v>
      </c>
      <c r="E271" s="4">
        <v>201055108</v>
      </c>
      <c r="F271" s="4" t="s">
        <v>732</v>
      </c>
      <c r="G271" s="11">
        <v>201895503</v>
      </c>
      <c r="H271" s="4">
        <v>2447292</v>
      </c>
      <c r="I271" s="13">
        <v>45485</v>
      </c>
      <c r="J271" s="11">
        <v>403200</v>
      </c>
      <c r="K271" s="4" t="s">
        <v>742</v>
      </c>
      <c r="L271" s="4" t="s">
        <v>38</v>
      </c>
      <c r="M271" s="4">
        <v>6</v>
      </c>
      <c r="N271" s="14">
        <v>67200</v>
      </c>
    </row>
    <row r="272" spans="1:14" x14ac:dyDescent="0.25">
      <c r="A272" s="3">
        <f t="shared" si="4"/>
        <v>267</v>
      </c>
      <c r="B272" s="4" t="s">
        <v>735</v>
      </c>
      <c r="C272" s="4" t="s">
        <v>736</v>
      </c>
      <c r="D272" s="5" t="s">
        <v>17</v>
      </c>
      <c r="E272" s="4">
        <v>201055108</v>
      </c>
      <c r="F272" s="4" t="s">
        <v>733</v>
      </c>
      <c r="G272" s="11">
        <v>596192102</v>
      </c>
      <c r="H272" s="4">
        <v>2465222</v>
      </c>
      <c r="I272" s="13">
        <v>45491</v>
      </c>
      <c r="J272" s="11">
        <v>4333320</v>
      </c>
      <c r="K272" s="4" t="s">
        <v>743</v>
      </c>
      <c r="L272" s="4" t="s">
        <v>38</v>
      </c>
      <c r="M272" s="4">
        <v>30</v>
      </c>
      <c r="N272" s="14">
        <v>144444</v>
      </c>
    </row>
    <row r="273" spans="1:14" x14ac:dyDescent="0.25">
      <c r="A273" s="3">
        <f t="shared" si="4"/>
        <v>268</v>
      </c>
      <c r="B273" s="4" t="s">
        <v>735</v>
      </c>
      <c r="C273" s="4" t="s">
        <v>736</v>
      </c>
      <c r="D273" s="5" t="s">
        <v>17</v>
      </c>
      <c r="E273" s="4">
        <v>201055108</v>
      </c>
      <c r="F273" s="4" t="s">
        <v>734</v>
      </c>
      <c r="G273" s="11">
        <v>310201298</v>
      </c>
      <c r="H273" s="4">
        <v>42</v>
      </c>
      <c r="I273" s="13">
        <v>45497</v>
      </c>
      <c r="J273" s="11">
        <v>600000</v>
      </c>
      <c r="K273" s="4" t="s">
        <v>744</v>
      </c>
      <c r="L273" s="4" t="s">
        <v>38</v>
      </c>
      <c r="M273" s="4">
        <v>2</v>
      </c>
      <c r="N273" s="14">
        <v>300000</v>
      </c>
    </row>
    <row r="274" spans="1:14" x14ac:dyDescent="0.25">
      <c r="A274" s="3">
        <f t="shared" si="4"/>
        <v>269</v>
      </c>
      <c r="B274" s="4" t="s">
        <v>753</v>
      </c>
      <c r="C274" s="4" t="s">
        <v>754</v>
      </c>
      <c r="D274" s="5" t="s">
        <v>17</v>
      </c>
      <c r="E274" s="4">
        <v>201055108</v>
      </c>
      <c r="F274" s="4" t="s">
        <v>733</v>
      </c>
      <c r="G274" s="11" t="s">
        <v>755</v>
      </c>
      <c r="H274" s="4" t="s">
        <v>765</v>
      </c>
      <c r="I274" s="13" t="s">
        <v>781</v>
      </c>
      <c r="J274" s="11">
        <v>420000</v>
      </c>
      <c r="K274" s="4" t="s">
        <v>796</v>
      </c>
      <c r="L274" s="4" t="s">
        <v>42</v>
      </c>
      <c r="M274" s="4">
        <v>1</v>
      </c>
      <c r="N274" s="14">
        <v>420000</v>
      </c>
    </row>
    <row r="275" spans="1:14" x14ac:dyDescent="0.25">
      <c r="A275" s="3">
        <f t="shared" si="4"/>
        <v>270</v>
      </c>
      <c r="B275" s="4" t="s">
        <v>753</v>
      </c>
      <c r="C275" s="4" t="s">
        <v>754</v>
      </c>
      <c r="D275" s="5" t="s">
        <v>17</v>
      </c>
      <c r="E275" s="4">
        <v>201055108</v>
      </c>
      <c r="F275" s="4" t="s">
        <v>745</v>
      </c>
      <c r="G275" s="11" t="s">
        <v>756</v>
      </c>
      <c r="H275" s="4" t="s">
        <v>766</v>
      </c>
      <c r="I275" s="13" t="s">
        <v>782</v>
      </c>
      <c r="J275" s="11">
        <v>280000</v>
      </c>
      <c r="K275" s="4" t="s">
        <v>27</v>
      </c>
      <c r="L275" s="4" t="s">
        <v>38</v>
      </c>
      <c r="M275" s="4">
        <v>200</v>
      </c>
      <c r="N275" s="14">
        <v>1400</v>
      </c>
    </row>
    <row r="276" spans="1:14" ht="30" x14ac:dyDescent="0.25">
      <c r="A276" s="3">
        <f t="shared" si="4"/>
        <v>271</v>
      </c>
      <c r="B276" s="4" t="s">
        <v>753</v>
      </c>
      <c r="C276" s="4" t="s">
        <v>754</v>
      </c>
      <c r="D276" s="5" t="s">
        <v>17</v>
      </c>
      <c r="E276" s="4">
        <v>201055108</v>
      </c>
      <c r="F276" s="4" t="s">
        <v>746</v>
      </c>
      <c r="G276" s="11" t="s">
        <v>757</v>
      </c>
      <c r="H276" s="4" t="s">
        <v>767</v>
      </c>
      <c r="I276" s="13" t="s">
        <v>783</v>
      </c>
      <c r="J276" s="11">
        <v>6297777</v>
      </c>
      <c r="K276" s="4" t="s">
        <v>797</v>
      </c>
      <c r="L276" s="4" t="s">
        <v>39</v>
      </c>
      <c r="M276" s="4">
        <v>1</v>
      </c>
      <c r="N276" s="14">
        <v>6297777</v>
      </c>
    </row>
    <row r="277" spans="1:14" x14ac:dyDescent="0.25">
      <c r="A277" s="3">
        <f t="shared" si="4"/>
        <v>272</v>
      </c>
      <c r="B277" s="4" t="s">
        <v>753</v>
      </c>
      <c r="C277" s="4" t="s">
        <v>754</v>
      </c>
      <c r="D277" s="5" t="s">
        <v>17</v>
      </c>
      <c r="E277" s="4">
        <v>201055108</v>
      </c>
      <c r="F277" s="4" t="s">
        <v>747</v>
      </c>
      <c r="G277" s="11" t="s">
        <v>758</v>
      </c>
      <c r="H277" s="4" t="s">
        <v>768</v>
      </c>
      <c r="I277" s="13" t="s">
        <v>784</v>
      </c>
      <c r="J277" s="11">
        <v>80000</v>
      </c>
      <c r="K277" s="4" t="s">
        <v>461</v>
      </c>
      <c r="L277" s="4" t="s">
        <v>38</v>
      </c>
      <c r="M277" s="4">
        <v>4</v>
      </c>
      <c r="N277" s="14">
        <v>20000</v>
      </c>
    </row>
    <row r="278" spans="1:14" x14ac:dyDescent="0.25">
      <c r="A278" s="3">
        <f t="shared" si="4"/>
        <v>273</v>
      </c>
      <c r="B278" s="4" t="s">
        <v>753</v>
      </c>
      <c r="C278" s="4" t="s">
        <v>754</v>
      </c>
      <c r="D278" s="5" t="s">
        <v>17</v>
      </c>
      <c r="E278" s="4">
        <v>201055108</v>
      </c>
      <c r="F278" s="4" t="s">
        <v>748</v>
      </c>
      <c r="G278" s="11" t="s">
        <v>759</v>
      </c>
      <c r="H278" s="4" t="s">
        <v>769</v>
      </c>
      <c r="I278" s="13" t="s">
        <v>785</v>
      </c>
      <c r="J278" s="11">
        <v>339000</v>
      </c>
      <c r="K278" s="4" t="s">
        <v>33</v>
      </c>
      <c r="L278" s="4" t="s">
        <v>19</v>
      </c>
      <c r="M278" s="4">
        <v>10</v>
      </c>
      <c r="N278" s="14">
        <v>33900</v>
      </c>
    </row>
    <row r="279" spans="1:14" x14ac:dyDescent="0.25">
      <c r="A279" s="3">
        <f t="shared" si="4"/>
        <v>274</v>
      </c>
      <c r="B279" s="4" t="s">
        <v>753</v>
      </c>
      <c r="C279" s="4" t="s">
        <v>754</v>
      </c>
      <c r="D279" s="5" t="s">
        <v>17</v>
      </c>
      <c r="E279" s="4">
        <v>201055108</v>
      </c>
      <c r="F279" s="4" t="s">
        <v>745</v>
      </c>
      <c r="G279" s="11" t="s">
        <v>756</v>
      </c>
      <c r="H279" s="4" t="s">
        <v>770</v>
      </c>
      <c r="I279" s="13" t="s">
        <v>786</v>
      </c>
      <c r="J279" s="11">
        <v>225000</v>
      </c>
      <c r="K279" s="4" t="s">
        <v>687</v>
      </c>
      <c r="L279" s="4" t="s">
        <v>38</v>
      </c>
      <c r="M279" s="4">
        <v>150</v>
      </c>
      <c r="N279" s="14">
        <v>1500</v>
      </c>
    </row>
    <row r="280" spans="1:14" x14ac:dyDescent="0.25">
      <c r="A280" s="3">
        <f t="shared" si="4"/>
        <v>275</v>
      </c>
      <c r="B280" s="4" t="s">
        <v>753</v>
      </c>
      <c r="C280" s="4" t="s">
        <v>754</v>
      </c>
      <c r="D280" s="5" t="s">
        <v>17</v>
      </c>
      <c r="E280" s="4">
        <v>201055108</v>
      </c>
      <c r="F280" s="4" t="s">
        <v>749</v>
      </c>
      <c r="G280" s="11" t="s">
        <v>760</v>
      </c>
      <c r="H280" s="4" t="s">
        <v>771</v>
      </c>
      <c r="I280" s="13" t="s">
        <v>787</v>
      </c>
      <c r="J280" s="11">
        <v>480000</v>
      </c>
      <c r="K280" s="4" t="s">
        <v>798</v>
      </c>
      <c r="L280" s="4" t="s">
        <v>38</v>
      </c>
      <c r="M280" s="4">
        <v>4</v>
      </c>
      <c r="N280" s="14">
        <v>120000</v>
      </c>
    </row>
    <row r="281" spans="1:14" ht="30" x14ac:dyDescent="0.25">
      <c r="A281" s="3">
        <f t="shared" si="4"/>
        <v>276</v>
      </c>
      <c r="B281" s="4" t="s">
        <v>753</v>
      </c>
      <c r="C281" s="4" t="s">
        <v>754</v>
      </c>
      <c r="D281" s="5" t="s">
        <v>17</v>
      </c>
      <c r="E281" s="4">
        <v>201055108</v>
      </c>
      <c r="F281" s="4" t="s">
        <v>750</v>
      </c>
      <c r="G281" s="11" t="s">
        <v>761</v>
      </c>
      <c r="H281" s="4" t="s">
        <v>772</v>
      </c>
      <c r="I281" s="13" t="s">
        <v>788</v>
      </c>
      <c r="J281" s="11">
        <v>1280000</v>
      </c>
      <c r="K281" s="4" t="s">
        <v>687</v>
      </c>
      <c r="L281" s="4" t="s">
        <v>38</v>
      </c>
      <c r="M281" s="4">
        <v>40</v>
      </c>
      <c r="N281" s="14">
        <v>32000</v>
      </c>
    </row>
    <row r="282" spans="1:14" x14ac:dyDescent="0.25">
      <c r="A282" s="3">
        <f t="shared" si="4"/>
        <v>277</v>
      </c>
      <c r="B282" s="4" t="s">
        <v>753</v>
      </c>
      <c r="C282" s="4" t="s">
        <v>754</v>
      </c>
      <c r="D282" s="5" t="s">
        <v>17</v>
      </c>
      <c r="E282" s="4">
        <v>201055108</v>
      </c>
      <c r="F282" s="4" t="s">
        <v>745</v>
      </c>
      <c r="G282" s="11" t="s">
        <v>756</v>
      </c>
      <c r="H282" s="4" t="s">
        <v>773</v>
      </c>
      <c r="I282" s="13" t="s">
        <v>789</v>
      </c>
      <c r="J282" s="11">
        <v>117000</v>
      </c>
      <c r="K282" s="4" t="s">
        <v>334</v>
      </c>
      <c r="L282" s="4" t="s">
        <v>38</v>
      </c>
      <c r="M282" s="4">
        <v>30</v>
      </c>
      <c r="N282" s="14">
        <v>3900</v>
      </c>
    </row>
    <row r="283" spans="1:14" x14ac:dyDescent="0.25">
      <c r="A283" s="3">
        <f t="shared" si="4"/>
        <v>278</v>
      </c>
      <c r="B283" s="4" t="s">
        <v>753</v>
      </c>
      <c r="C283" s="4" t="s">
        <v>754</v>
      </c>
      <c r="D283" s="5" t="s">
        <v>17</v>
      </c>
      <c r="E283" s="4">
        <v>201055108</v>
      </c>
      <c r="F283" s="4" t="s">
        <v>745</v>
      </c>
      <c r="G283" s="11" t="s">
        <v>756</v>
      </c>
      <c r="H283" s="4" t="s">
        <v>774</v>
      </c>
      <c r="I283" s="13" t="s">
        <v>790</v>
      </c>
      <c r="J283" s="11">
        <v>2160000</v>
      </c>
      <c r="K283" s="4" t="s">
        <v>31</v>
      </c>
      <c r="L283" s="4" t="s">
        <v>34</v>
      </c>
      <c r="M283" s="4">
        <v>60</v>
      </c>
      <c r="N283" s="14">
        <v>36000</v>
      </c>
    </row>
    <row r="284" spans="1:14" x14ac:dyDescent="0.25">
      <c r="A284" s="3">
        <f t="shared" si="4"/>
        <v>279</v>
      </c>
      <c r="B284" s="4" t="s">
        <v>753</v>
      </c>
      <c r="C284" s="4" t="s">
        <v>754</v>
      </c>
      <c r="D284" s="5" t="s">
        <v>17</v>
      </c>
      <c r="E284" s="4">
        <v>201055108</v>
      </c>
      <c r="F284" s="4" t="s">
        <v>747</v>
      </c>
      <c r="G284" s="11" t="s">
        <v>758</v>
      </c>
      <c r="H284" s="4" t="s">
        <v>775</v>
      </c>
      <c r="I284" s="13" t="s">
        <v>791</v>
      </c>
      <c r="J284" s="11">
        <v>1040000</v>
      </c>
      <c r="K284" s="4" t="s">
        <v>466</v>
      </c>
      <c r="L284" s="4" t="s">
        <v>473</v>
      </c>
      <c r="M284" s="4">
        <v>16</v>
      </c>
      <c r="N284" s="14">
        <v>65000</v>
      </c>
    </row>
    <row r="285" spans="1:14" x14ac:dyDescent="0.25">
      <c r="A285" s="3">
        <f t="shared" si="4"/>
        <v>280</v>
      </c>
      <c r="B285" s="4" t="s">
        <v>753</v>
      </c>
      <c r="C285" s="4" t="s">
        <v>754</v>
      </c>
      <c r="D285" s="5" t="s">
        <v>17</v>
      </c>
      <c r="E285" s="4">
        <v>201055108</v>
      </c>
      <c r="F285" s="4" t="s">
        <v>490</v>
      </c>
      <c r="G285" s="11" t="s">
        <v>762</v>
      </c>
      <c r="H285" s="4" t="s">
        <v>776</v>
      </c>
      <c r="I285" s="13" t="s">
        <v>792</v>
      </c>
      <c r="J285" s="11">
        <v>8064000</v>
      </c>
      <c r="K285" s="4" t="s">
        <v>799</v>
      </c>
      <c r="L285" s="4" t="s">
        <v>38</v>
      </c>
      <c r="M285" s="4">
        <v>2</v>
      </c>
      <c r="N285" s="14">
        <v>4032000</v>
      </c>
    </row>
    <row r="286" spans="1:14" x14ac:dyDescent="0.25">
      <c r="A286" s="3">
        <f t="shared" si="4"/>
        <v>281</v>
      </c>
      <c r="B286" s="4" t="s">
        <v>753</v>
      </c>
      <c r="C286" s="4" t="s">
        <v>754</v>
      </c>
      <c r="D286" s="5" t="s">
        <v>17</v>
      </c>
      <c r="E286" s="4">
        <v>201055108</v>
      </c>
      <c r="F286" s="4" t="s">
        <v>751</v>
      </c>
      <c r="G286" s="11" t="s">
        <v>763</v>
      </c>
      <c r="H286" s="4" t="s">
        <v>777</v>
      </c>
      <c r="I286" s="13" t="s">
        <v>793</v>
      </c>
      <c r="J286" s="11">
        <v>2700000</v>
      </c>
      <c r="K286" s="4" t="s">
        <v>800</v>
      </c>
      <c r="L286" s="4" t="s">
        <v>38</v>
      </c>
      <c r="M286" s="4">
        <v>1</v>
      </c>
      <c r="N286" s="14">
        <v>2700000</v>
      </c>
    </row>
    <row r="287" spans="1:14" x14ac:dyDescent="0.25">
      <c r="A287" s="3">
        <f t="shared" si="4"/>
        <v>282</v>
      </c>
      <c r="B287" s="4" t="s">
        <v>753</v>
      </c>
      <c r="C287" s="4" t="s">
        <v>754</v>
      </c>
      <c r="D287" s="5" t="s">
        <v>17</v>
      </c>
      <c r="E287" s="4">
        <v>201055108</v>
      </c>
      <c r="F287" s="4" t="s">
        <v>751</v>
      </c>
      <c r="G287" s="11" t="s">
        <v>763</v>
      </c>
      <c r="H287" s="4" t="s">
        <v>778</v>
      </c>
      <c r="I287" s="13" t="s">
        <v>793</v>
      </c>
      <c r="J287" s="11">
        <v>3125000</v>
      </c>
      <c r="K287" s="4" t="s">
        <v>800</v>
      </c>
      <c r="L287" s="4" t="s">
        <v>38</v>
      </c>
      <c r="M287" s="4">
        <v>1</v>
      </c>
      <c r="N287" s="14">
        <v>3125000</v>
      </c>
    </row>
    <row r="288" spans="1:14" x14ac:dyDescent="0.25">
      <c r="A288" s="3">
        <f t="shared" si="4"/>
        <v>283</v>
      </c>
      <c r="B288" s="4" t="s">
        <v>753</v>
      </c>
      <c r="C288" s="4" t="s">
        <v>754</v>
      </c>
      <c r="D288" s="5" t="s">
        <v>17</v>
      </c>
      <c r="E288" s="4">
        <v>201055108</v>
      </c>
      <c r="F288" s="4" t="s">
        <v>752</v>
      </c>
      <c r="G288" s="11" t="s">
        <v>764</v>
      </c>
      <c r="H288" s="4" t="s">
        <v>779</v>
      </c>
      <c r="I288" s="13" t="s">
        <v>794</v>
      </c>
      <c r="J288" s="11">
        <v>11000000</v>
      </c>
      <c r="K288" s="4" t="s">
        <v>801</v>
      </c>
      <c r="L288" s="4" t="s">
        <v>39</v>
      </c>
      <c r="M288" s="4">
        <v>1</v>
      </c>
      <c r="N288" s="14">
        <v>11000000</v>
      </c>
    </row>
    <row r="289" spans="1:14" ht="30" x14ac:dyDescent="0.25">
      <c r="A289" s="3">
        <f t="shared" si="4"/>
        <v>284</v>
      </c>
      <c r="B289" s="4" t="s">
        <v>753</v>
      </c>
      <c r="C289" s="4" t="s">
        <v>754</v>
      </c>
      <c r="D289" s="5" t="s">
        <v>17</v>
      </c>
      <c r="E289" s="4">
        <v>201055108</v>
      </c>
      <c r="F289" s="4" t="s">
        <v>749</v>
      </c>
      <c r="G289" s="11" t="s">
        <v>760</v>
      </c>
      <c r="H289" s="4" t="s">
        <v>780</v>
      </c>
      <c r="I289" s="13" t="s">
        <v>795</v>
      </c>
      <c r="J289" s="11">
        <v>3250000</v>
      </c>
      <c r="K289" s="4" t="s">
        <v>802</v>
      </c>
      <c r="L289" s="4" t="s">
        <v>39</v>
      </c>
      <c r="M289" s="4">
        <v>1</v>
      </c>
      <c r="N289" s="14">
        <v>3250000</v>
      </c>
    </row>
  </sheetData>
  <mergeCells count="12">
    <mergeCell ref="A2:N2"/>
    <mergeCell ref="B4:B5"/>
    <mergeCell ref="A4:A5"/>
    <mergeCell ref="K4:N4"/>
    <mergeCell ref="E4:E5"/>
    <mergeCell ref="C4:C5"/>
    <mergeCell ref="D4:D5"/>
    <mergeCell ref="J4:J5"/>
    <mergeCell ref="I4:I5"/>
    <mergeCell ref="H4:H5"/>
    <mergeCell ref="G4:G5"/>
    <mergeCell ref="F4:F5"/>
  </mergeCells>
  <phoneticPr fontId="2" type="noConversion"/>
  <pageMargins left="0.70866141732283472" right="0.70866141732283472" top="0.74803149606299213" bottom="0.74803149606299213" header="0.31496062992125984" footer="0.31496062992125984"/>
  <pageSetup paperSize="9"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0AAA2-6BC9-417B-8E38-79AC8C7631A5}">
  <dimension ref="A2:N290"/>
  <sheetViews>
    <sheetView workbookViewId="0">
      <selection activeCell="F10" sqref="F10"/>
    </sheetView>
  </sheetViews>
  <sheetFormatPr defaultRowHeight="15" x14ac:dyDescent="0.25"/>
  <cols>
    <col min="1" max="1" width="5.5703125" style="1" customWidth="1"/>
    <col min="2" max="2" width="22" style="1" customWidth="1"/>
    <col min="3" max="3" width="16" style="1" customWidth="1"/>
    <col min="4" max="5" width="11.85546875" style="1" customWidth="1"/>
    <col min="6" max="6" width="34.7109375" style="1" customWidth="1"/>
    <col min="7" max="7" width="18.28515625" style="12" customWidth="1"/>
    <col min="8" max="8" width="17.5703125" style="1" customWidth="1"/>
    <col min="9" max="9" width="19.42578125" style="8" customWidth="1"/>
    <col min="10" max="10" width="23.28515625" style="1" customWidth="1"/>
    <col min="11" max="11" width="42.140625" style="1" customWidth="1"/>
    <col min="12" max="12" width="13" style="9" customWidth="1"/>
    <col min="13" max="13" width="10.85546875" style="6" customWidth="1"/>
    <col min="14" max="14" width="18.42578125" style="1" customWidth="1"/>
    <col min="15" max="16384" width="9.140625" style="1"/>
  </cols>
  <sheetData>
    <row r="2" spans="1:14" ht="42.75" customHeight="1" x14ac:dyDescent="0.25">
      <c r="A2" s="16" t="s">
        <v>804</v>
      </c>
      <c r="B2" s="16"/>
      <c r="C2" s="16"/>
      <c r="D2" s="16"/>
      <c r="E2" s="16"/>
      <c r="F2" s="16"/>
      <c r="G2" s="16"/>
      <c r="H2" s="16"/>
      <c r="I2" s="16"/>
      <c r="J2" s="16"/>
      <c r="K2" s="16"/>
      <c r="L2" s="16"/>
      <c r="M2" s="16"/>
      <c r="N2" s="16"/>
    </row>
    <row r="4" spans="1:14" ht="48.75" customHeight="1" x14ac:dyDescent="0.25">
      <c r="A4" s="17" t="s">
        <v>0</v>
      </c>
      <c r="B4" s="17" t="s">
        <v>11</v>
      </c>
      <c r="C4" s="17" t="s">
        <v>12</v>
      </c>
      <c r="D4" s="17" t="s">
        <v>13</v>
      </c>
      <c r="E4" s="17" t="s">
        <v>14</v>
      </c>
      <c r="F4" s="17" t="s">
        <v>9</v>
      </c>
      <c r="G4" s="24" t="s">
        <v>10</v>
      </c>
      <c r="H4" s="17" t="s">
        <v>1</v>
      </c>
      <c r="I4" s="22" t="s">
        <v>2</v>
      </c>
      <c r="J4" s="17" t="s">
        <v>3</v>
      </c>
      <c r="K4" s="19" t="s">
        <v>6</v>
      </c>
      <c r="L4" s="20"/>
      <c r="M4" s="20"/>
      <c r="N4" s="21"/>
    </row>
    <row r="5" spans="1:14" s="2" customFormat="1" ht="28.5" x14ac:dyDescent="0.25">
      <c r="A5" s="18"/>
      <c r="B5" s="18"/>
      <c r="C5" s="18"/>
      <c r="D5" s="18"/>
      <c r="E5" s="18"/>
      <c r="F5" s="18"/>
      <c r="G5" s="25"/>
      <c r="H5" s="18"/>
      <c r="I5" s="23"/>
      <c r="J5" s="18"/>
      <c r="K5" s="4" t="s">
        <v>7</v>
      </c>
      <c r="L5" s="15" t="s">
        <v>4</v>
      </c>
      <c r="M5" s="15" t="s">
        <v>5</v>
      </c>
      <c r="N5" s="15" t="s">
        <v>8</v>
      </c>
    </row>
    <row r="6" spans="1:14" s="2" customFormat="1" ht="30" x14ac:dyDescent="0.25">
      <c r="A6" s="3">
        <v>1</v>
      </c>
      <c r="B6" s="4" t="s">
        <v>15</v>
      </c>
      <c r="C6" s="4" t="s">
        <v>16</v>
      </c>
      <c r="D6" s="5" t="s">
        <v>17</v>
      </c>
      <c r="E6" s="4">
        <v>201055108</v>
      </c>
      <c r="F6" s="4" t="s">
        <v>81</v>
      </c>
      <c r="G6" s="11">
        <v>30408841230025</v>
      </c>
      <c r="H6" s="4">
        <v>2460048</v>
      </c>
      <c r="I6" s="10">
        <v>45490</v>
      </c>
      <c r="J6" s="11" t="s">
        <v>135</v>
      </c>
      <c r="K6" s="4" t="s">
        <v>184</v>
      </c>
      <c r="L6" s="4" t="s">
        <v>38</v>
      </c>
      <c r="M6" s="4">
        <v>6</v>
      </c>
      <c r="N6" s="11">
        <v>3333333</v>
      </c>
    </row>
    <row r="7" spans="1:14" s="2" customFormat="1" x14ac:dyDescent="0.25">
      <c r="A7" s="3">
        <f>+A6+1</f>
        <v>2</v>
      </c>
      <c r="B7" s="4" t="s">
        <v>15</v>
      </c>
      <c r="C7" s="4" t="s">
        <v>16</v>
      </c>
      <c r="D7" s="5" t="s">
        <v>17</v>
      </c>
      <c r="E7" s="4">
        <v>201055108</v>
      </c>
      <c r="F7" s="4" t="s">
        <v>77</v>
      </c>
      <c r="G7" s="11">
        <v>310677172</v>
      </c>
      <c r="H7" s="4">
        <v>2445372</v>
      </c>
      <c r="I7" s="10">
        <v>45484</v>
      </c>
      <c r="J7" s="11" t="s">
        <v>805</v>
      </c>
      <c r="K7" s="4" t="s">
        <v>503</v>
      </c>
      <c r="L7" s="4" t="s">
        <v>38</v>
      </c>
      <c r="M7" s="4">
        <v>31</v>
      </c>
      <c r="N7" s="11">
        <v>250000</v>
      </c>
    </row>
    <row r="8" spans="1:14" s="2" customFormat="1" x14ac:dyDescent="0.25">
      <c r="A8" s="3">
        <f t="shared" ref="A8:A71" si="0">+A7+1</f>
        <v>3</v>
      </c>
      <c r="B8" s="4" t="s">
        <v>15</v>
      </c>
      <c r="C8" s="4" t="s">
        <v>16</v>
      </c>
      <c r="D8" s="5" t="s">
        <v>17</v>
      </c>
      <c r="E8" s="4">
        <v>201055108</v>
      </c>
      <c r="F8" s="4" t="s">
        <v>77</v>
      </c>
      <c r="G8" s="11">
        <v>310677172</v>
      </c>
      <c r="H8" s="4">
        <v>2489038</v>
      </c>
      <c r="I8" s="10">
        <v>45500</v>
      </c>
      <c r="J8" s="11" t="s">
        <v>806</v>
      </c>
      <c r="K8" s="4" t="s">
        <v>503</v>
      </c>
      <c r="L8" s="4" t="s">
        <v>38</v>
      </c>
      <c r="M8" s="4">
        <v>7</v>
      </c>
      <c r="N8" s="11">
        <v>245000</v>
      </c>
    </row>
    <row r="9" spans="1:14" s="2" customFormat="1" ht="30" x14ac:dyDescent="0.25">
      <c r="A9" s="3">
        <f t="shared" si="0"/>
        <v>4</v>
      </c>
      <c r="B9" s="4" t="s">
        <v>15</v>
      </c>
      <c r="C9" s="4" t="s">
        <v>16</v>
      </c>
      <c r="D9" s="5" t="s">
        <v>17</v>
      </c>
      <c r="E9" s="4">
        <v>201055108</v>
      </c>
      <c r="F9" s="4" t="s">
        <v>807</v>
      </c>
      <c r="G9" s="11">
        <v>310230849</v>
      </c>
      <c r="H9" s="4">
        <v>2504749</v>
      </c>
      <c r="I9" s="10">
        <v>45505</v>
      </c>
      <c r="J9" s="11" t="s">
        <v>808</v>
      </c>
      <c r="K9" s="4" t="s">
        <v>195</v>
      </c>
      <c r="L9" s="4" t="s">
        <v>38</v>
      </c>
      <c r="M9" s="4">
        <v>6</v>
      </c>
      <c r="N9" s="11">
        <v>8000000</v>
      </c>
    </row>
    <row r="10" spans="1:14" s="2" customFormat="1" x14ac:dyDescent="0.25">
      <c r="A10" s="3">
        <f t="shared" si="0"/>
        <v>5</v>
      </c>
      <c r="B10" s="4" t="s">
        <v>15</v>
      </c>
      <c r="C10" s="4" t="s">
        <v>16</v>
      </c>
      <c r="D10" s="5" t="s">
        <v>17</v>
      </c>
      <c r="E10" s="4">
        <v>201055108</v>
      </c>
      <c r="F10" s="4" t="s">
        <v>92</v>
      </c>
      <c r="G10" s="11">
        <v>308412572</v>
      </c>
      <c r="H10" s="4">
        <v>2505941</v>
      </c>
      <c r="I10" s="10">
        <v>45505</v>
      </c>
      <c r="J10" s="11" t="s">
        <v>809</v>
      </c>
      <c r="K10" s="4" t="s">
        <v>810</v>
      </c>
      <c r="L10" s="4" t="s">
        <v>38</v>
      </c>
      <c r="M10" s="4">
        <v>10</v>
      </c>
      <c r="N10" s="11">
        <v>11000000</v>
      </c>
    </row>
    <row r="11" spans="1:14" s="2" customFormat="1" x14ac:dyDescent="0.25">
      <c r="A11" s="3">
        <f t="shared" si="0"/>
        <v>6</v>
      </c>
      <c r="B11" s="4" t="s">
        <v>15</v>
      </c>
      <c r="C11" s="4" t="s">
        <v>16</v>
      </c>
      <c r="D11" s="5" t="s">
        <v>17</v>
      </c>
      <c r="E11" s="4">
        <v>201055108</v>
      </c>
      <c r="F11" s="4" t="s">
        <v>811</v>
      </c>
      <c r="G11" s="11">
        <v>310256958</v>
      </c>
      <c r="H11" s="4">
        <v>2507090</v>
      </c>
      <c r="I11" s="10">
        <v>45506</v>
      </c>
      <c r="J11" s="11" t="s">
        <v>143</v>
      </c>
      <c r="K11" s="4" t="s">
        <v>812</v>
      </c>
      <c r="L11" s="4" t="s">
        <v>38</v>
      </c>
      <c r="M11" s="4">
        <v>3</v>
      </c>
      <c r="N11" s="11">
        <v>2800000</v>
      </c>
    </row>
    <row r="12" spans="1:14" s="2" customFormat="1" x14ac:dyDescent="0.25">
      <c r="A12" s="3">
        <f t="shared" si="0"/>
        <v>7</v>
      </c>
      <c r="B12" s="4" t="s">
        <v>15</v>
      </c>
      <c r="C12" s="4" t="s">
        <v>16</v>
      </c>
      <c r="D12" s="5" t="s">
        <v>17</v>
      </c>
      <c r="E12" s="4">
        <v>201055108</v>
      </c>
      <c r="F12" s="4" t="s">
        <v>813</v>
      </c>
      <c r="G12" s="11">
        <v>306150521</v>
      </c>
      <c r="H12" s="4">
        <v>2508724</v>
      </c>
      <c r="I12" s="10">
        <v>45506</v>
      </c>
      <c r="J12" s="11" t="s">
        <v>814</v>
      </c>
      <c r="K12" s="4" t="s">
        <v>45</v>
      </c>
      <c r="L12" s="4" t="s">
        <v>38</v>
      </c>
      <c r="M12" s="4">
        <v>1</v>
      </c>
      <c r="N12" s="11">
        <v>7344000</v>
      </c>
    </row>
    <row r="13" spans="1:14" s="2" customFormat="1" ht="60" x14ac:dyDescent="0.3">
      <c r="A13" s="3"/>
      <c r="B13" s="4" t="s">
        <v>15</v>
      </c>
      <c r="C13" s="4" t="s">
        <v>16</v>
      </c>
      <c r="D13" s="5" t="s">
        <v>17</v>
      </c>
      <c r="E13" s="4">
        <v>201055108</v>
      </c>
      <c r="F13" s="4" t="s">
        <v>815</v>
      </c>
      <c r="G13" s="11">
        <v>305074632</v>
      </c>
      <c r="H13" s="4">
        <v>24120012378034</v>
      </c>
      <c r="I13" s="10">
        <v>45503.618055555555</v>
      </c>
      <c r="J13" s="11" t="s">
        <v>816</v>
      </c>
      <c r="K13" s="4" t="s">
        <v>817</v>
      </c>
      <c r="L13" s="26" t="s">
        <v>42</v>
      </c>
      <c r="M13" s="4">
        <v>1</v>
      </c>
      <c r="N13" s="11" t="s">
        <v>816</v>
      </c>
    </row>
    <row r="14" spans="1:14" s="2" customFormat="1" ht="30" x14ac:dyDescent="0.25">
      <c r="A14" s="3">
        <f>+A12+1</f>
        <v>8</v>
      </c>
      <c r="B14" s="4" t="s">
        <v>15</v>
      </c>
      <c r="C14" s="4" t="s">
        <v>16</v>
      </c>
      <c r="D14" s="5" t="s">
        <v>17</v>
      </c>
      <c r="E14" s="4">
        <v>201055108</v>
      </c>
      <c r="F14" s="4" t="s">
        <v>807</v>
      </c>
      <c r="G14" s="11">
        <v>310230849</v>
      </c>
      <c r="H14" s="4">
        <v>2509888</v>
      </c>
      <c r="I14" s="10">
        <v>45506</v>
      </c>
      <c r="J14" s="11" t="s">
        <v>104</v>
      </c>
      <c r="K14" s="4" t="s">
        <v>818</v>
      </c>
      <c r="L14" s="4" t="s">
        <v>38</v>
      </c>
      <c r="M14" s="4">
        <v>6</v>
      </c>
      <c r="N14" s="11">
        <v>1000000</v>
      </c>
    </row>
    <row r="15" spans="1:14" s="2" customFormat="1" ht="30" x14ac:dyDescent="0.25">
      <c r="A15" s="3">
        <f t="shared" si="0"/>
        <v>9</v>
      </c>
      <c r="B15" s="4" t="s">
        <v>15</v>
      </c>
      <c r="C15" s="4" t="s">
        <v>16</v>
      </c>
      <c r="D15" s="5" t="s">
        <v>17</v>
      </c>
      <c r="E15" s="4">
        <v>201055108</v>
      </c>
      <c r="F15" s="4" t="s">
        <v>807</v>
      </c>
      <c r="G15" s="11">
        <v>310230849</v>
      </c>
      <c r="H15" s="4">
        <v>2509942</v>
      </c>
      <c r="I15" s="10">
        <v>45506</v>
      </c>
      <c r="J15" s="11" t="s">
        <v>819</v>
      </c>
      <c r="K15" s="4" t="s">
        <v>820</v>
      </c>
      <c r="L15" s="4" t="s">
        <v>38</v>
      </c>
      <c r="M15" s="4">
        <v>4</v>
      </c>
      <c r="N15" s="11">
        <v>2300000</v>
      </c>
    </row>
    <row r="16" spans="1:14" s="2" customFormat="1" x14ac:dyDescent="0.25">
      <c r="A16" s="3">
        <f t="shared" si="0"/>
        <v>10</v>
      </c>
      <c r="B16" s="4" t="s">
        <v>15</v>
      </c>
      <c r="C16" s="4" t="s">
        <v>16</v>
      </c>
      <c r="D16" s="5" t="s">
        <v>17</v>
      </c>
      <c r="E16" s="4">
        <v>201055108</v>
      </c>
      <c r="F16" s="4" t="s">
        <v>821</v>
      </c>
      <c r="G16" s="11">
        <v>311290101</v>
      </c>
      <c r="H16" s="4">
        <v>2513124</v>
      </c>
      <c r="I16" s="10">
        <v>45507</v>
      </c>
      <c r="J16" s="11" t="s">
        <v>808</v>
      </c>
      <c r="K16" s="4" t="s">
        <v>195</v>
      </c>
      <c r="L16" s="4" t="s">
        <v>38</v>
      </c>
      <c r="M16" s="4">
        <v>6</v>
      </c>
      <c r="N16" s="11">
        <v>8000000</v>
      </c>
    </row>
    <row r="17" spans="1:14" s="2" customFormat="1" x14ac:dyDescent="0.25">
      <c r="A17" s="3">
        <f t="shared" si="0"/>
        <v>11</v>
      </c>
      <c r="B17" s="4" t="s">
        <v>15</v>
      </c>
      <c r="C17" s="4" t="s">
        <v>16</v>
      </c>
      <c r="D17" s="5" t="s">
        <v>17</v>
      </c>
      <c r="E17" s="4">
        <v>201055108</v>
      </c>
      <c r="F17" s="4" t="s">
        <v>95</v>
      </c>
      <c r="G17" s="11">
        <v>307752207</v>
      </c>
      <c r="H17" s="4">
        <v>2513467</v>
      </c>
      <c r="I17" s="10">
        <v>45507</v>
      </c>
      <c r="J17" s="11" t="s">
        <v>822</v>
      </c>
      <c r="K17" s="4" t="s">
        <v>820</v>
      </c>
      <c r="L17" s="4" t="s">
        <v>38</v>
      </c>
      <c r="M17" s="4">
        <v>6</v>
      </c>
      <c r="N17" s="11">
        <v>8500000</v>
      </c>
    </row>
    <row r="18" spans="1:14" s="2" customFormat="1" x14ac:dyDescent="0.25">
      <c r="A18" s="3">
        <f t="shared" si="0"/>
        <v>12</v>
      </c>
      <c r="B18" s="4" t="s">
        <v>15</v>
      </c>
      <c r="C18" s="4" t="s">
        <v>16</v>
      </c>
      <c r="D18" s="5" t="s">
        <v>17</v>
      </c>
      <c r="E18" s="4">
        <v>201055108</v>
      </c>
      <c r="F18" s="4" t="s">
        <v>95</v>
      </c>
      <c r="G18" s="11">
        <v>307752207</v>
      </c>
      <c r="H18" s="4">
        <v>2513468</v>
      </c>
      <c r="I18" s="10">
        <v>45507</v>
      </c>
      <c r="J18" s="11" t="s">
        <v>823</v>
      </c>
      <c r="K18" s="4" t="s">
        <v>820</v>
      </c>
      <c r="L18" s="4" t="s">
        <v>38</v>
      </c>
      <c r="M18" s="4">
        <v>8</v>
      </c>
      <c r="N18" s="11">
        <v>13500000</v>
      </c>
    </row>
    <row r="19" spans="1:14" s="2" customFormat="1" x14ac:dyDescent="0.25">
      <c r="A19" s="3">
        <f t="shared" si="0"/>
        <v>13</v>
      </c>
      <c r="B19" s="4" t="s">
        <v>15</v>
      </c>
      <c r="C19" s="4" t="s">
        <v>16</v>
      </c>
      <c r="D19" s="5" t="s">
        <v>17</v>
      </c>
      <c r="E19" s="4">
        <v>201055108</v>
      </c>
      <c r="F19" s="4" t="s">
        <v>95</v>
      </c>
      <c r="G19" s="11">
        <v>307752207</v>
      </c>
      <c r="H19" s="4">
        <v>2512443</v>
      </c>
      <c r="I19" s="10">
        <v>45507</v>
      </c>
      <c r="J19" s="11" t="s">
        <v>824</v>
      </c>
      <c r="K19" s="4" t="s">
        <v>825</v>
      </c>
      <c r="L19" s="4" t="s">
        <v>38</v>
      </c>
      <c r="M19" s="4">
        <v>1</v>
      </c>
      <c r="N19" s="11">
        <v>5750000</v>
      </c>
    </row>
    <row r="20" spans="1:14" s="2" customFormat="1" x14ac:dyDescent="0.25">
      <c r="A20" s="3">
        <f t="shared" si="0"/>
        <v>14</v>
      </c>
      <c r="B20" s="4" t="s">
        <v>15</v>
      </c>
      <c r="C20" s="4" t="s">
        <v>16</v>
      </c>
      <c r="D20" s="5" t="s">
        <v>17</v>
      </c>
      <c r="E20" s="4">
        <v>201055108</v>
      </c>
      <c r="F20" s="4" t="s">
        <v>395</v>
      </c>
      <c r="G20" s="11">
        <v>307852525</v>
      </c>
      <c r="H20" s="4">
        <v>2513617</v>
      </c>
      <c r="I20" s="10">
        <v>45507</v>
      </c>
      <c r="J20" s="11" t="s">
        <v>826</v>
      </c>
      <c r="K20" s="4" t="s">
        <v>827</v>
      </c>
      <c r="L20" s="4" t="s">
        <v>38</v>
      </c>
      <c r="M20" s="4">
        <v>3</v>
      </c>
      <c r="N20" s="11">
        <v>198000</v>
      </c>
    </row>
    <row r="21" spans="1:14" s="2" customFormat="1" x14ac:dyDescent="0.25">
      <c r="A21" s="3">
        <f t="shared" si="0"/>
        <v>15</v>
      </c>
      <c r="B21" s="4" t="s">
        <v>15</v>
      </c>
      <c r="C21" s="4" t="s">
        <v>16</v>
      </c>
      <c r="D21" s="5" t="s">
        <v>17</v>
      </c>
      <c r="E21" s="4">
        <v>201055108</v>
      </c>
      <c r="F21" s="4" t="s">
        <v>665</v>
      </c>
      <c r="G21" s="11">
        <v>302007755</v>
      </c>
      <c r="H21" s="4">
        <v>2517709</v>
      </c>
      <c r="I21" s="10">
        <v>45508</v>
      </c>
      <c r="J21" s="11" t="s">
        <v>828</v>
      </c>
      <c r="K21" s="4" t="s">
        <v>27</v>
      </c>
      <c r="L21" s="4" t="s">
        <v>38</v>
      </c>
      <c r="M21" s="4">
        <v>500</v>
      </c>
      <c r="N21" s="11">
        <v>6850</v>
      </c>
    </row>
    <row r="22" spans="1:14" s="2" customFormat="1" x14ac:dyDescent="0.25">
      <c r="A22" s="3">
        <f t="shared" si="0"/>
        <v>16</v>
      </c>
      <c r="B22" s="4" t="s">
        <v>15</v>
      </c>
      <c r="C22" s="4" t="s">
        <v>16</v>
      </c>
      <c r="D22" s="5" t="s">
        <v>17</v>
      </c>
      <c r="E22" s="4">
        <v>201055108</v>
      </c>
      <c r="F22" s="4" t="s">
        <v>400</v>
      </c>
      <c r="G22" s="11">
        <v>305275864</v>
      </c>
      <c r="H22" s="4">
        <v>2517718</v>
      </c>
      <c r="I22" s="10">
        <v>45508</v>
      </c>
      <c r="J22" s="11" t="s">
        <v>829</v>
      </c>
      <c r="K22" s="4" t="s">
        <v>687</v>
      </c>
      <c r="L22" s="4" t="s">
        <v>38</v>
      </c>
      <c r="M22" s="4">
        <v>100</v>
      </c>
      <c r="N22" s="11">
        <v>28000</v>
      </c>
    </row>
    <row r="23" spans="1:14" s="2" customFormat="1" ht="30" x14ac:dyDescent="0.25">
      <c r="A23" s="3">
        <f t="shared" si="0"/>
        <v>17</v>
      </c>
      <c r="B23" s="4" t="s">
        <v>15</v>
      </c>
      <c r="C23" s="4" t="s">
        <v>16</v>
      </c>
      <c r="D23" s="5" t="s">
        <v>17</v>
      </c>
      <c r="E23" s="4">
        <v>201055108</v>
      </c>
      <c r="F23" s="4" t="s">
        <v>43</v>
      </c>
      <c r="G23" s="11">
        <v>204736246</v>
      </c>
      <c r="H23" s="4">
        <v>2529630</v>
      </c>
      <c r="I23" s="10">
        <v>45513</v>
      </c>
      <c r="J23" s="11" t="s">
        <v>129</v>
      </c>
      <c r="K23" s="4" t="s">
        <v>44</v>
      </c>
      <c r="L23" s="4" t="s">
        <v>39</v>
      </c>
      <c r="M23" s="4">
        <v>4</v>
      </c>
      <c r="N23" s="11">
        <v>2500000</v>
      </c>
    </row>
    <row r="24" spans="1:14" s="2" customFormat="1" x14ac:dyDescent="0.25">
      <c r="A24" s="3">
        <f t="shared" si="0"/>
        <v>18</v>
      </c>
      <c r="B24" s="4" t="s">
        <v>15</v>
      </c>
      <c r="C24" s="4" t="s">
        <v>16</v>
      </c>
      <c r="D24" s="5" t="s">
        <v>17</v>
      </c>
      <c r="E24" s="4">
        <v>201055108</v>
      </c>
      <c r="F24" s="4" t="s">
        <v>830</v>
      </c>
      <c r="G24" s="11">
        <v>307314860</v>
      </c>
      <c r="H24" s="4">
        <v>2541153</v>
      </c>
      <c r="I24" s="10">
        <v>45518</v>
      </c>
      <c r="J24" s="11" t="s">
        <v>831</v>
      </c>
      <c r="K24" s="4" t="s">
        <v>31</v>
      </c>
      <c r="L24" s="4" t="s">
        <v>34</v>
      </c>
      <c r="M24" s="4">
        <v>350</v>
      </c>
      <c r="N24" s="11">
        <v>38200</v>
      </c>
    </row>
    <row r="25" spans="1:14" s="2" customFormat="1" x14ac:dyDescent="0.25">
      <c r="A25" s="3">
        <f t="shared" si="0"/>
        <v>19</v>
      </c>
      <c r="B25" s="4" t="s">
        <v>15</v>
      </c>
      <c r="C25" s="4" t="s">
        <v>16</v>
      </c>
      <c r="D25" s="5" t="s">
        <v>17</v>
      </c>
      <c r="E25" s="4">
        <v>201055108</v>
      </c>
      <c r="F25" s="4" t="s">
        <v>73</v>
      </c>
      <c r="G25" s="11">
        <v>310483122</v>
      </c>
      <c r="H25" s="4">
        <v>2541271</v>
      </c>
      <c r="I25" s="10">
        <v>45518</v>
      </c>
      <c r="J25" s="11" t="s">
        <v>832</v>
      </c>
      <c r="K25" s="4" t="s">
        <v>163</v>
      </c>
      <c r="L25" s="4" t="s">
        <v>39</v>
      </c>
      <c r="M25" s="4">
        <v>1</v>
      </c>
      <c r="N25" s="11">
        <v>18600000</v>
      </c>
    </row>
    <row r="26" spans="1:14" s="2" customFormat="1" ht="30" x14ac:dyDescent="0.25">
      <c r="A26" s="3">
        <f t="shared" si="0"/>
        <v>20</v>
      </c>
      <c r="B26" s="4" t="s">
        <v>15</v>
      </c>
      <c r="C26" s="4" t="s">
        <v>16</v>
      </c>
      <c r="D26" s="5" t="s">
        <v>17</v>
      </c>
      <c r="E26" s="4">
        <v>201055108</v>
      </c>
      <c r="F26" s="4" t="s">
        <v>833</v>
      </c>
      <c r="G26" s="11">
        <v>207095315</v>
      </c>
      <c r="H26" s="4">
        <v>2541346</v>
      </c>
      <c r="I26" s="10">
        <v>45518</v>
      </c>
      <c r="J26" s="11" t="s">
        <v>834</v>
      </c>
      <c r="K26" s="4" t="s">
        <v>835</v>
      </c>
      <c r="L26" s="4" t="s">
        <v>39</v>
      </c>
      <c r="M26" s="4">
        <v>1</v>
      </c>
      <c r="N26" s="11">
        <v>9063893</v>
      </c>
    </row>
    <row r="27" spans="1:14" s="2" customFormat="1" ht="30" x14ac:dyDescent="0.25">
      <c r="A27" s="3">
        <f t="shared" si="0"/>
        <v>21</v>
      </c>
      <c r="B27" s="4" t="s">
        <v>15</v>
      </c>
      <c r="C27" s="4" t="s">
        <v>16</v>
      </c>
      <c r="D27" s="5" t="s">
        <v>17</v>
      </c>
      <c r="E27" s="4">
        <v>201055108</v>
      </c>
      <c r="F27" s="4" t="s">
        <v>836</v>
      </c>
      <c r="G27" s="11">
        <v>303390828</v>
      </c>
      <c r="H27" s="4">
        <v>2544210</v>
      </c>
      <c r="I27" s="10">
        <v>45518</v>
      </c>
      <c r="J27" s="11" t="s">
        <v>837</v>
      </c>
      <c r="K27" s="4" t="s">
        <v>838</v>
      </c>
      <c r="L27" s="4" t="s">
        <v>38</v>
      </c>
      <c r="M27" s="4">
        <v>10</v>
      </c>
      <c r="N27" s="11">
        <v>110000</v>
      </c>
    </row>
    <row r="28" spans="1:14" s="2" customFormat="1" ht="30" x14ac:dyDescent="0.25">
      <c r="A28" s="3">
        <f t="shared" si="0"/>
        <v>22</v>
      </c>
      <c r="B28" s="4" t="s">
        <v>15</v>
      </c>
      <c r="C28" s="4" t="s">
        <v>16</v>
      </c>
      <c r="D28" s="5" t="s">
        <v>17</v>
      </c>
      <c r="E28" s="4">
        <v>201055108</v>
      </c>
      <c r="F28" s="4" t="s">
        <v>839</v>
      </c>
      <c r="G28" s="11">
        <v>40105790270036</v>
      </c>
      <c r="H28" s="4">
        <v>2544212</v>
      </c>
      <c r="I28" s="10">
        <v>45518</v>
      </c>
      <c r="J28" s="11" t="s">
        <v>840</v>
      </c>
      <c r="K28" s="4" t="s">
        <v>59</v>
      </c>
      <c r="L28" s="4" t="s">
        <v>38</v>
      </c>
      <c r="M28" s="4">
        <v>20</v>
      </c>
      <c r="N28" s="11">
        <v>19111</v>
      </c>
    </row>
    <row r="29" spans="1:14" s="2" customFormat="1" x14ac:dyDescent="0.25">
      <c r="A29" s="3">
        <f t="shared" si="0"/>
        <v>23</v>
      </c>
      <c r="B29" s="4" t="s">
        <v>15</v>
      </c>
      <c r="C29" s="4" t="s">
        <v>16</v>
      </c>
      <c r="D29" s="5" t="s">
        <v>17</v>
      </c>
      <c r="E29" s="4">
        <v>201055108</v>
      </c>
      <c r="F29" s="4" t="s">
        <v>399</v>
      </c>
      <c r="G29" s="11">
        <v>311194774</v>
      </c>
      <c r="H29" s="4">
        <v>2544215</v>
      </c>
      <c r="I29" s="10">
        <v>45518</v>
      </c>
      <c r="J29" s="11" t="s">
        <v>118</v>
      </c>
      <c r="K29" s="4" t="s">
        <v>58</v>
      </c>
      <c r="L29" s="4" t="s">
        <v>35</v>
      </c>
      <c r="M29" s="4">
        <v>30</v>
      </c>
      <c r="N29" s="11">
        <v>21000</v>
      </c>
    </row>
    <row r="30" spans="1:14" s="2" customFormat="1" x14ac:dyDescent="0.25">
      <c r="A30" s="3">
        <f t="shared" si="0"/>
        <v>24</v>
      </c>
      <c r="B30" s="4" t="s">
        <v>15</v>
      </c>
      <c r="C30" s="4" t="s">
        <v>16</v>
      </c>
      <c r="D30" s="5" t="s">
        <v>17</v>
      </c>
      <c r="E30" s="4">
        <v>201055108</v>
      </c>
      <c r="F30" s="4" t="s">
        <v>841</v>
      </c>
      <c r="G30" s="11">
        <v>309521911</v>
      </c>
      <c r="H30" s="4">
        <v>2547468</v>
      </c>
      <c r="I30" s="10">
        <v>45519</v>
      </c>
      <c r="J30" s="11" t="s">
        <v>842</v>
      </c>
      <c r="K30" s="4" t="s">
        <v>843</v>
      </c>
      <c r="L30" s="4" t="s">
        <v>38</v>
      </c>
      <c r="M30" s="4">
        <v>2</v>
      </c>
      <c r="N30" s="11">
        <v>888888</v>
      </c>
    </row>
    <row r="31" spans="1:14" s="2" customFormat="1" x14ac:dyDescent="0.25">
      <c r="A31" s="3">
        <f t="shared" si="0"/>
        <v>25</v>
      </c>
      <c r="B31" s="4" t="s">
        <v>15</v>
      </c>
      <c r="C31" s="4" t="s">
        <v>16</v>
      </c>
      <c r="D31" s="5" t="s">
        <v>17</v>
      </c>
      <c r="E31" s="4">
        <v>201055108</v>
      </c>
      <c r="F31" s="4" t="s">
        <v>844</v>
      </c>
      <c r="G31" s="11">
        <v>311522246</v>
      </c>
      <c r="H31" s="4">
        <v>2547496</v>
      </c>
      <c r="I31" s="10">
        <v>45519</v>
      </c>
      <c r="J31" s="11" t="s">
        <v>845</v>
      </c>
      <c r="K31" s="4" t="s">
        <v>846</v>
      </c>
      <c r="L31" s="4" t="s">
        <v>38</v>
      </c>
      <c r="M31" s="4">
        <v>6</v>
      </c>
      <c r="N31" s="11">
        <v>44850</v>
      </c>
    </row>
    <row r="32" spans="1:14" s="2" customFormat="1" x14ac:dyDescent="0.25">
      <c r="A32" s="3">
        <f t="shared" si="0"/>
        <v>26</v>
      </c>
      <c r="B32" s="4" t="s">
        <v>15</v>
      </c>
      <c r="C32" s="4" t="s">
        <v>16</v>
      </c>
      <c r="D32" s="5" t="s">
        <v>17</v>
      </c>
      <c r="E32" s="4">
        <v>201055108</v>
      </c>
      <c r="F32" s="4" t="s">
        <v>847</v>
      </c>
      <c r="G32" s="11">
        <v>202778694</v>
      </c>
      <c r="H32" s="4">
        <v>2548875</v>
      </c>
      <c r="I32" s="10">
        <v>45520</v>
      </c>
      <c r="J32" s="11" t="s">
        <v>848</v>
      </c>
      <c r="K32" s="4" t="s">
        <v>849</v>
      </c>
      <c r="L32" s="4" t="s">
        <v>39</v>
      </c>
      <c r="M32" s="4">
        <v>10</v>
      </c>
      <c r="N32" s="11">
        <v>900000</v>
      </c>
    </row>
    <row r="33" spans="1:14" s="2" customFormat="1" ht="30" x14ac:dyDescent="0.25">
      <c r="A33" s="3">
        <f t="shared" si="0"/>
        <v>27</v>
      </c>
      <c r="B33" s="4" t="s">
        <v>15</v>
      </c>
      <c r="C33" s="4" t="s">
        <v>16</v>
      </c>
      <c r="D33" s="5" t="s">
        <v>17</v>
      </c>
      <c r="E33" s="4">
        <v>201055108</v>
      </c>
      <c r="F33" s="4" t="s">
        <v>850</v>
      </c>
      <c r="G33" s="11">
        <v>306170670</v>
      </c>
      <c r="H33" s="4">
        <v>2551877</v>
      </c>
      <c r="I33" s="10">
        <v>45520</v>
      </c>
      <c r="J33" s="11" t="s">
        <v>851</v>
      </c>
      <c r="K33" s="4" t="s">
        <v>161</v>
      </c>
      <c r="L33" s="4" t="s">
        <v>39</v>
      </c>
      <c r="M33" s="4">
        <v>1</v>
      </c>
      <c r="N33" s="11">
        <v>4210678</v>
      </c>
    </row>
    <row r="34" spans="1:14" s="2" customFormat="1" ht="30" x14ac:dyDescent="0.25">
      <c r="A34" s="3">
        <f t="shared" si="0"/>
        <v>28</v>
      </c>
      <c r="B34" s="4" t="s">
        <v>15</v>
      </c>
      <c r="C34" s="4" t="s">
        <v>16</v>
      </c>
      <c r="D34" s="5" t="s">
        <v>17</v>
      </c>
      <c r="E34" s="4">
        <v>201055108</v>
      </c>
      <c r="F34" s="4" t="s">
        <v>89</v>
      </c>
      <c r="G34" s="11">
        <v>304410111</v>
      </c>
      <c r="H34" s="4">
        <v>2551930</v>
      </c>
      <c r="I34" s="10">
        <v>45520</v>
      </c>
      <c r="J34" s="11" t="s">
        <v>132</v>
      </c>
      <c r="K34" s="4" t="s">
        <v>215</v>
      </c>
      <c r="L34" s="4" t="s">
        <v>38</v>
      </c>
      <c r="M34" s="4">
        <v>5000</v>
      </c>
      <c r="N34" s="11">
        <v>150</v>
      </c>
    </row>
    <row r="35" spans="1:14" s="2" customFormat="1" ht="30" x14ac:dyDescent="0.25">
      <c r="A35" s="3">
        <f t="shared" si="0"/>
        <v>29</v>
      </c>
      <c r="B35" s="4" t="s">
        <v>15</v>
      </c>
      <c r="C35" s="4" t="s">
        <v>16</v>
      </c>
      <c r="D35" s="5" t="s">
        <v>17</v>
      </c>
      <c r="E35" s="4">
        <v>201055108</v>
      </c>
      <c r="F35" s="4" t="s">
        <v>390</v>
      </c>
      <c r="G35" s="11">
        <v>309489341</v>
      </c>
      <c r="H35" s="4">
        <v>2553023</v>
      </c>
      <c r="I35" s="10">
        <v>45521</v>
      </c>
      <c r="J35" s="11" t="s">
        <v>852</v>
      </c>
      <c r="K35" s="4" t="s">
        <v>263</v>
      </c>
      <c r="L35" s="4" t="s">
        <v>39</v>
      </c>
      <c r="M35" s="4">
        <v>1</v>
      </c>
      <c r="N35" s="11">
        <v>5900000</v>
      </c>
    </row>
    <row r="36" spans="1:14" s="2" customFormat="1" ht="30" x14ac:dyDescent="0.25">
      <c r="A36" s="3">
        <f t="shared" si="0"/>
        <v>30</v>
      </c>
      <c r="B36" s="4" t="s">
        <v>15</v>
      </c>
      <c r="C36" s="4" t="s">
        <v>16</v>
      </c>
      <c r="D36" s="5" t="s">
        <v>17</v>
      </c>
      <c r="E36" s="4">
        <v>201055108</v>
      </c>
      <c r="F36" s="4" t="s">
        <v>853</v>
      </c>
      <c r="G36" s="11">
        <v>585305012</v>
      </c>
      <c r="H36" s="4">
        <v>2559182</v>
      </c>
      <c r="I36" s="10">
        <v>45522</v>
      </c>
      <c r="J36" s="11" t="s">
        <v>854</v>
      </c>
      <c r="K36" s="4" t="s">
        <v>855</v>
      </c>
      <c r="L36" s="4" t="s">
        <v>39</v>
      </c>
      <c r="M36" s="4">
        <v>1</v>
      </c>
      <c r="N36" s="11">
        <v>24982361</v>
      </c>
    </row>
    <row r="37" spans="1:14" s="2" customFormat="1" x14ac:dyDescent="0.25">
      <c r="A37" s="3">
        <f t="shared" si="0"/>
        <v>31</v>
      </c>
      <c r="B37" s="4" t="s">
        <v>15</v>
      </c>
      <c r="C37" s="4" t="s">
        <v>16</v>
      </c>
      <c r="D37" s="5" t="s">
        <v>17</v>
      </c>
      <c r="E37" s="4">
        <v>201055108</v>
      </c>
      <c r="F37" s="4" t="s">
        <v>23</v>
      </c>
      <c r="G37" s="11">
        <v>308264117</v>
      </c>
      <c r="H37" s="4">
        <v>2559183</v>
      </c>
      <c r="I37" s="10">
        <v>45522</v>
      </c>
      <c r="J37" s="11" t="s">
        <v>856</v>
      </c>
      <c r="K37" s="4" t="s">
        <v>28</v>
      </c>
      <c r="L37" s="4" t="s">
        <v>49</v>
      </c>
      <c r="M37" s="4">
        <v>1200</v>
      </c>
      <c r="N37" s="11">
        <v>6300</v>
      </c>
    </row>
    <row r="38" spans="1:14" s="2" customFormat="1" x14ac:dyDescent="0.25">
      <c r="A38" s="3">
        <f t="shared" si="0"/>
        <v>32</v>
      </c>
      <c r="B38" s="4" t="s">
        <v>15</v>
      </c>
      <c r="C38" s="4" t="s">
        <v>16</v>
      </c>
      <c r="D38" s="5" t="s">
        <v>17</v>
      </c>
      <c r="E38" s="4">
        <v>201055108</v>
      </c>
      <c r="F38" s="4" t="s">
        <v>857</v>
      </c>
      <c r="G38" s="11">
        <v>311420587</v>
      </c>
      <c r="H38" s="4">
        <v>2562031</v>
      </c>
      <c r="I38" s="10">
        <v>45525</v>
      </c>
      <c r="J38" s="11" t="s">
        <v>858</v>
      </c>
      <c r="K38" s="4" t="s">
        <v>859</v>
      </c>
      <c r="L38" s="4" t="s">
        <v>39</v>
      </c>
      <c r="M38" s="4">
        <v>1</v>
      </c>
      <c r="N38" s="11">
        <v>22100000</v>
      </c>
    </row>
    <row r="39" spans="1:14" s="2" customFormat="1" x14ac:dyDescent="0.25">
      <c r="A39" s="3">
        <f t="shared" si="0"/>
        <v>33</v>
      </c>
      <c r="B39" s="4" t="s">
        <v>15</v>
      </c>
      <c r="C39" s="4" t="s">
        <v>16</v>
      </c>
      <c r="D39" s="5" t="s">
        <v>17</v>
      </c>
      <c r="E39" s="4">
        <v>201055108</v>
      </c>
      <c r="F39" s="4" t="s">
        <v>860</v>
      </c>
      <c r="G39" s="11">
        <v>311445476</v>
      </c>
      <c r="H39" s="4">
        <v>2564610</v>
      </c>
      <c r="I39" s="13">
        <v>45525</v>
      </c>
      <c r="J39" s="11" t="s">
        <v>861</v>
      </c>
      <c r="K39" s="4" t="s">
        <v>859</v>
      </c>
      <c r="L39" s="4" t="s">
        <v>39</v>
      </c>
      <c r="M39" s="4">
        <v>1</v>
      </c>
      <c r="N39" s="11">
        <v>24800000</v>
      </c>
    </row>
    <row r="40" spans="1:14" s="2" customFormat="1" x14ac:dyDescent="0.25">
      <c r="A40" s="3">
        <f t="shared" si="0"/>
        <v>34</v>
      </c>
      <c r="B40" s="4" t="s">
        <v>15</v>
      </c>
      <c r="C40" s="4" t="s">
        <v>16</v>
      </c>
      <c r="D40" s="5" t="s">
        <v>17</v>
      </c>
      <c r="E40" s="4">
        <v>201055108</v>
      </c>
      <c r="F40" s="4" t="s">
        <v>862</v>
      </c>
      <c r="G40" s="11">
        <v>519464189</v>
      </c>
      <c r="H40" s="4">
        <v>2565648</v>
      </c>
      <c r="I40" s="13">
        <v>45526</v>
      </c>
      <c r="J40" s="11" t="s">
        <v>863</v>
      </c>
      <c r="K40" s="4" t="s">
        <v>864</v>
      </c>
      <c r="L40" s="4" t="s">
        <v>38</v>
      </c>
      <c r="M40" s="4">
        <v>450</v>
      </c>
      <c r="N40" s="11">
        <v>69000</v>
      </c>
    </row>
    <row r="41" spans="1:14" ht="45" x14ac:dyDescent="0.25">
      <c r="A41" s="3">
        <f t="shared" si="0"/>
        <v>35</v>
      </c>
      <c r="B41" s="4" t="s">
        <v>15</v>
      </c>
      <c r="C41" s="4" t="s">
        <v>16</v>
      </c>
      <c r="D41" s="5" t="s">
        <v>17</v>
      </c>
      <c r="E41" s="4">
        <v>201055108</v>
      </c>
      <c r="F41" s="4" t="s">
        <v>537</v>
      </c>
      <c r="G41" s="11">
        <v>32308736670012</v>
      </c>
      <c r="H41" s="5">
        <v>2568722</v>
      </c>
      <c r="I41" s="13">
        <v>45526</v>
      </c>
      <c r="J41" s="11" t="s">
        <v>865</v>
      </c>
      <c r="K41" s="4" t="s">
        <v>866</v>
      </c>
      <c r="L41" s="4" t="s">
        <v>39</v>
      </c>
      <c r="M41" s="4">
        <v>1</v>
      </c>
      <c r="N41" s="11">
        <v>20899365</v>
      </c>
    </row>
    <row r="42" spans="1:14" ht="30" x14ac:dyDescent="0.25">
      <c r="A42" s="3">
        <f t="shared" si="0"/>
        <v>36</v>
      </c>
      <c r="B42" s="4" t="s">
        <v>15</v>
      </c>
      <c r="C42" s="4" t="s">
        <v>16</v>
      </c>
      <c r="D42" s="5" t="s">
        <v>17</v>
      </c>
      <c r="E42" s="4">
        <v>201055108</v>
      </c>
      <c r="F42" s="4" t="s">
        <v>867</v>
      </c>
      <c r="G42" s="11">
        <v>52111036600045</v>
      </c>
      <c r="H42" s="4">
        <v>2572297</v>
      </c>
      <c r="I42" s="13">
        <v>45527</v>
      </c>
      <c r="J42" s="11" t="s">
        <v>868</v>
      </c>
      <c r="K42" s="4" t="s">
        <v>869</v>
      </c>
      <c r="L42" s="4" t="s">
        <v>38</v>
      </c>
      <c r="M42" s="4">
        <v>1</v>
      </c>
      <c r="N42" s="11">
        <v>13398000</v>
      </c>
    </row>
    <row r="43" spans="1:14" ht="30" x14ac:dyDescent="0.25">
      <c r="A43" s="3">
        <f t="shared" si="0"/>
        <v>37</v>
      </c>
      <c r="B43" s="4" t="s">
        <v>15</v>
      </c>
      <c r="C43" s="4" t="s">
        <v>16</v>
      </c>
      <c r="D43" s="5" t="s">
        <v>17</v>
      </c>
      <c r="E43" s="4">
        <v>201055108</v>
      </c>
      <c r="F43" s="4" t="s">
        <v>870</v>
      </c>
      <c r="G43" s="11">
        <v>306508864</v>
      </c>
      <c r="H43" s="4">
        <v>2572435</v>
      </c>
      <c r="I43" s="13">
        <v>45527</v>
      </c>
      <c r="J43" s="11" t="s">
        <v>871</v>
      </c>
      <c r="K43" s="4" t="s">
        <v>872</v>
      </c>
      <c r="L43" s="4" t="s">
        <v>39</v>
      </c>
      <c r="M43" s="4">
        <v>1</v>
      </c>
      <c r="N43" s="11">
        <v>2999000</v>
      </c>
    </row>
    <row r="44" spans="1:14" x14ac:dyDescent="0.25">
      <c r="A44" s="3">
        <f t="shared" si="0"/>
        <v>38</v>
      </c>
      <c r="B44" s="4" t="s">
        <v>15</v>
      </c>
      <c r="C44" s="4" t="s">
        <v>16</v>
      </c>
      <c r="D44" s="5" t="s">
        <v>17</v>
      </c>
      <c r="E44" s="4">
        <v>201055108</v>
      </c>
      <c r="F44" s="4" t="s">
        <v>873</v>
      </c>
      <c r="G44" s="11">
        <v>311308843</v>
      </c>
      <c r="H44" s="4">
        <v>2572439</v>
      </c>
      <c r="I44" s="13">
        <v>45527</v>
      </c>
      <c r="J44" s="11" t="s">
        <v>874</v>
      </c>
      <c r="K44" s="4" t="s">
        <v>875</v>
      </c>
      <c r="L44" s="4" t="s">
        <v>38</v>
      </c>
      <c r="M44" s="4">
        <v>100</v>
      </c>
      <c r="N44" s="11">
        <v>632320.01</v>
      </c>
    </row>
    <row r="45" spans="1:14" x14ac:dyDescent="0.25">
      <c r="A45" s="3">
        <f t="shared" si="0"/>
        <v>39</v>
      </c>
      <c r="B45" s="4" t="s">
        <v>15</v>
      </c>
      <c r="C45" s="4" t="s">
        <v>16</v>
      </c>
      <c r="D45" s="5" t="s">
        <v>17</v>
      </c>
      <c r="E45" s="4">
        <v>201055108</v>
      </c>
      <c r="F45" s="4" t="s">
        <v>876</v>
      </c>
      <c r="G45" s="11">
        <v>306485302</v>
      </c>
      <c r="H45" s="4">
        <v>2572442</v>
      </c>
      <c r="I45" s="13">
        <v>45527</v>
      </c>
      <c r="J45" s="11" t="s">
        <v>877</v>
      </c>
      <c r="K45" s="4" t="s">
        <v>878</v>
      </c>
      <c r="L45" s="4" t="s">
        <v>38</v>
      </c>
      <c r="M45" s="4">
        <v>42</v>
      </c>
      <c r="N45" s="11">
        <v>1828800</v>
      </c>
    </row>
    <row r="46" spans="1:14" ht="30" x14ac:dyDescent="0.25">
      <c r="A46" s="3">
        <f t="shared" si="0"/>
        <v>40</v>
      </c>
      <c r="B46" s="4" t="s">
        <v>15</v>
      </c>
      <c r="C46" s="4" t="s">
        <v>16</v>
      </c>
      <c r="D46" s="5" t="s">
        <v>17</v>
      </c>
      <c r="E46" s="4">
        <v>201055108</v>
      </c>
      <c r="F46" s="4" t="s">
        <v>43</v>
      </c>
      <c r="G46" s="11">
        <v>204736246</v>
      </c>
      <c r="H46" s="4">
        <v>2573550</v>
      </c>
      <c r="I46" s="13">
        <v>45528</v>
      </c>
      <c r="J46" s="11" t="s">
        <v>129</v>
      </c>
      <c r="K46" s="4" t="s">
        <v>44</v>
      </c>
      <c r="L46" s="4" t="s">
        <v>39</v>
      </c>
      <c r="M46" s="4">
        <v>4</v>
      </c>
      <c r="N46" s="11">
        <v>2500000</v>
      </c>
    </row>
    <row r="47" spans="1:14" ht="30" x14ac:dyDescent="0.25">
      <c r="A47" s="3">
        <f t="shared" si="0"/>
        <v>41</v>
      </c>
      <c r="B47" s="4" t="s">
        <v>15</v>
      </c>
      <c r="C47" s="4" t="s">
        <v>16</v>
      </c>
      <c r="D47" s="5" t="s">
        <v>17</v>
      </c>
      <c r="E47" s="4">
        <v>201055108</v>
      </c>
      <c r="F47" s="4" t="s">
        <v>536</v>
      </c>
      <c r="G47" s="11">
        <v>311275934</v>
      </c>
      <c r="H47" s="4">
        <v>2574406</v>
      </c>
      <c r="I47" s="13">
        <v>45528</v>
      </c>
      <c r="J47" s="11" t="s">
        <v>879</v>
      </c>
      <c r="K47" s="4" t="s">
        <v>362</v>
      </c>
      <c r="L47" s="4" t="s">
        <v>39</v>
      </c>
      <c r="M47" s="4">
        <v>11</v>
      </c>
      <c r="N47" s="11">
        <v>800000</v>
      </c>
    </row>
    <row r="48" spans="1:14" ht="45" x14ac:dyDescent="0.25">
      <c r="A48" s="3">
        <f t="shared" si="0"/>
        <v>42</v>
      </c>
      <c r="B48" s="4" t="s">
        <v>15</v>
      </c>
      <c r="C48" s="4" t="s">
        <v>16</v>
      </c>
      <c r="D48" s="5" t="s">
        <v>17</v>
      </c>
      <c r="E48" s="4">
        <v>201055108</v>
      </c>
      <c r="F48" s="4" t="s">
        <v>537</v>
      </c>
      <c r="G48" s="11">
        <v>32308736670012</v>
      </c>
      <c r="H48" s="4">
        <v>2575795</v>
      </c>
      <c r="I48" s="13">
        <v>45528</v>
      </c>
      <c r="J48" s="11" t="s">
        <v>880</v>
      </c>
      <c r="K48" s="4" t="s">
        <v>866</v>
      </c>
      <c r="L48" s="4" t="s">
        <v>39</v>
      </c>
      <c r="M48" s="4">
        <v>1</v>
      </c>
      <c r="N48" s="11">
        <v>19921663</v>
      </c>
    </row>
    <row r="49" spans="1:14" x14ac:dyDescent="0.25">
      <c r="A49" s="3">
        <f t="shared" si="0"/>
        <v>43</v>
      </c>
      <c r="B49" s="4" t="s">
        <v>15</v>
      </c>
      <c r="C49" s="4" t="s">
        <v>16</v>
      </c>
      <c r="D49" s="5" t="s">
        <v>17</v>
      </c>
      <c r="E49" s="4">
        <v>201055108</v>
      </c>
      <c r="F49" s="4" t="s">
        <v>77</v>
      </c>
      <c r="G49" s="11">
        <v>310677172</v>
      </c>
      <c r="H49" s="4">
        <v>2576747</v>
      </c>
      <c r="I49" s="13">
        <v>45529</v>
      </c>
      <c r="J49" s="11" t="s">
        <v>881</v>
      </c>
      <c r="K49" s="4" t="s">
        <v>882</v>
      </c>
      <c r="L49" s="4" t="s">
        <v>42</v>
      </c>
      <c r="M49" s="4">
        <v>2</v>
      </c>
      <c r="N49" s="11">
        <v>4350000</v>
      </c>
    </row>
    <row r="50" spans="1:14" ht="30" x14ac:dyDescent="0.25">
      <c r="A50" s="3">
        <f t="shared" si="0"/>
        <v>44</v>
      </c>
      <c r="B50" s="4" t="s">
        <v>15</v>
      </c>
      <c r="C50" s="4" t="s">
        <v>16</v>
      </c>
      <c r="D50" s="5" t="s">
        <v>17</v>
      </c>
      <c r="E50" s="4">
        <v>201055108</v>
      </c>
      <c r="F50" s="4" t="s">
        <v>21</v>
      </c>
      <c r="G50" s="11">
        <v>204339803</v>
      </c>
      <c r="H50" s="4">
        <v>2580872</v>
      </c>
      <c r="I50" s="13">
        <v>45530</v>
      </c>
      <c r="J50" s="11" t="s">
        <v>883</v>
      </c>
      <c r="K50" s="4" t="s">
        <v>26</v>
      </c>
      <c r="L50" s="4" t="s">
        <v>39</v>
      </c>
      <c r="M50" s="4">
        <v>1</v>
      </c>
      <c r="N50" s="11">
        <v>1267000</v>
      </c>
    </row>
    <row r="51" spans="1:14" ht="30" x14ac:dyDescent="0.25">
      <c r="A51" s="3">
        <f t="shared" si="0"/>
        <v>45</v>
      </c>
      <c r="B51" s="4" t="s">
        <v>15</v>
      </c>
      <c r="C51" s="4" t="s">
        <v>16</v>
      </c>
      <c r="D51" s="5" t="s">
        <v>17</v>
      </c>
      <c r="E51" s="4">
        <v>201055108</v>
      </c>
      <c r="F51" s="4" t="s">
        <v>340</v>
      </c>
      <c r="G51" s="11">
        <v>203345994</v>
      </c>
      <c r="H51" s="4">
        <v>2579827</v>
      </c>
      <c r="I51" s="13">
        <v>45530</v>
      </c>
      <c r="J51" s="11" t="s">
        <v>884</v>
      </c>
      <c r="K51" s="4" t="s">
        <v>26</v>
      </c>
      <c r="L51" s="4" t="s">
        <v>39</v>
      </c>
      <c r="M51" s="4">
        <v>1</v>
      </c>
      <c r="N51" s="11">
        <v>2700000</v>
      </c>
    </row>
    <row r="52" spans="1:14" x14ac:dyDescent="0.25">
      <c r="A52" s="3">
        <f t="shared" si="0"/>
        <v>46</v>
      </c>
      <c r="B52" s="4" t="s">
        <v>15</v>
      </c>
      <c r="C52" s="4" t="s">
        <v>16</v>
      </c>
      <c r="D52" s="5" t="s">
        <v>17</v>
      </c>
      <c r="E52" s="4">
        <v>201055108</v>
      </c>
      <c r="F52" s="4" t="s">
        <v>23</v>
      </c>
      <c r="G52" s="11">
        <v>308264117</v>
      </c>
      <c r="H52" s="4">
        <v>2584809</v>
      </c>
      <c r="I52" s="13">
        <v>45532</v>
      </c>
      <c r="J52" s="11" t="s">
        <v>111</v>
      </c>
      <c r="K52" s="4" t="s">
        <v>28</v>
      </c>
      <c r="L52" s="4" t="s">
        <v>49</v>
      </c>
      <c r="M52" s="4">
        <v>1200</v>
      </c>
      <c r="N52" s="11">
        <v>1460</v>
      </c>
    </row>
    <row r="53" spans="1:14" x14ac:dyDescent="0.25">
      <c r="A53" s="3">
        <f t="shared" si="0"/>
        <v>47</v>
      </c>
      <c r="B53" s="4" t="s">
        <v>15</v>
      </c>
      <c r="C53" s="4" t="s">
        <v>16</v>
      </c>
      <c r="D53" s="5" t="s">
        <v>17</v>
      </c>
      <c r="E53" s="4">
        <v>201055108</v>
      </c>
      <c r="F53" s="4" t="s">
        <v>885</v>
      </c>
      <c r="G53" s="11">
        <v>201961817</v>
      </c>
      <c r="H53" s="4">
        <v>2588575</v>
      </c>
      <c r="I53" s="13">
        <v>45533</v>
      </c>
      <c r="J53" s="11" t="s">
        <v>886</v>
      </c>
      <c r="K53" s="4" t="s">
        <v>887</v>
      </c>
      <c r="L53" s="4" t="s">
        <v>39</v>
      </c>
      <c r="M53" s="4">
        <v>1</v>
      </c>
      <c r="N53" s="11">
        <v>12000000</v>
      </c>
    </row>
    <row r="54" spans="1:14" ht="45" x14ac:dyDescent="0.25">
      <c r="A54" s="3">
        <f t="shared" si="0"/>
        <v>48</v>
      </c>
      <c r="B54" s="4" t="s">
        <v>199</v>
      </c>
      <c r="C54" s="4" t="s">
        <v>677</v>
      </c>
      <c r="D54" s="5" t="s">
        <v>17</v>
      </c>
      <c r="E54" s="4">
        <v>201055108</v>
      </c>
      <c r="F54" s="4" t="s">
        <v>888</v>
      </c>
      <c r="G54" s="11">
        <v>200861450</v>
      </c>
      <c r="H54" s="4">
        <v>2517764</v>
      </c>
      <c r="I54" s="13" t="s">
        <v>889</v>
      </c>
      <c r="J54" s="11">
        <v>8400000</v>
      </c>
      <c r="K54" s="4" t="s">
        <v>890</v>
      </c>
      <c r="L54" s="4" t="s">
        <v>18</v>
      </c>
      <c r="M54" s="4">
        <v>200</v>
      </c>
      <c r="N54" s="11">
        <v>42000</v>
      </c>
    </row>
    <row r="55" spans="1:14" ht="120" x14ac:dyDescent="0.25">
      <c r="A55" s="3">
        <f t="shared" si="0"/>
        <v>49</v>
      </c>
      <c r="B55" s="4" t="s">
        <v>199</v>
      </c>
      <c r="C55" s="4" t="s">
        <v>677</v>
      </c>
      <c r="D55" s="5" t="s">
        <v>17</v>
      </c>
      <c r="E55" s="4">
        <v>201055108</v>
      </c>
      <c r="F55" s="4" t="s">
        <v>891</v>
      </c>
      <c r="G55" s="11">
        <v>204834820</v>
      </c>
      <c r="H55" s="4">
        <v>2497699</v>
      </c>
      <c r="I55" s="13" t="s">
        <v>892</v>
      </c>
      <c r="J55" s="11">
        <v>2670000</v>
      </c>
      <c r="K55" s="4" t="s">
        <v>893</v>
      </c>
      <c r="L55" s="4" t="s">
        <v>57</v>
      </c>
      <c r="M55" s="4">
        <v>1</v>
      </c>
      <c r="N55" s="11">
        <v>2670000</v>
      </c>
    </row>
    <row r="56" spans="1:14" ht="75" x14ac:dyDescent="0.25">
      <c r="A56" s="3">
        <f t="shared" si="0"/>
        <v>50</v>
      </c>
      <c r="B56" s="4" t="s">
        <v>199</v>
      </c>
      <c r="C56" s="4" t="s">
        <v>677</v>
      </c>
      <c r="D56" s="5" t="s">
        <v>17</v>
      </c>
      <c r="E56" s="4">
        <v>201055108</v>
      </c>
      <c r="F56" s="4" t="s">
        <v>894</v>
      </c>
      <c r="G56" s="11">
        <v>311455321</v>
      </c>
      <c r="H56" s="4">
        <v>2564956</v>
      </c>
      <c r="I56" s="13" t="s">
        <v>895</v>
      </c>
      <c r="J56" s="11">
        <v>3795000</v>
      </c>
      <c r="K56" s="4" t="s">
        <v>896</v>
      </c>
      <c r="L56" s="4" t="s">
        <v>57</v>
      </c>
      <c r="M56" s="4">
        <v>1</v>
      </c>
      <c r="N56" s="11">
        <v>3795000</v>
      </c>
    </row>
    <row r="57" spans="1:14" ht="45" x14ac:dyDescent="0.25">
      <c r="A57" s="3">
        <f t="shared" si="0"/>
        <v>51</v>
      </c>
      <c r="B57" s="4" t="s">
        <v>199</v>
      </c>
      <c r="C57" s="4" t="s">
        <v>677</v>
      </c>
      <c r="D57" s="5" t="s">
        <v>17</v>
      </c>
      <c r="E57" s="4">
        <v>201055108</v>
      </c>
      <c r="F57" s="4" t="s">
        <v>897</v>
      </c>
      <c r="G57" s="11">
        <v>300793636</v>
      </c>
      <c r="H57" s="4">
        <v>2573131</v>
      </c>
      <c r="I57" s="13" t="s">
        <v>895</v>
      </c>
      <c r="J57" s="11">
        <v>2399800</v>
      </c>
      <c r="K57" s="4" t="s">
        <v>898</v>
      </c>
      <c r="L57" s="4" t="s">
        <v>18</v>
      </c>
      <c r="M57" s="4">
        <v>200</v>
      </c>
      <c r="N57" s="11">
        <v>11999</v>
      </c>
    </row>
    <row r="58" spans="1:14" ht="60" x14ac:dyDescent="0.25">
      <c r="A58" s="3">
        <f t="shared" si="0"/>
        <v>52</v>
      </c>
      <c r="B58" s="4" t="s">
        <v>199</v>
      </c>
      <c r="C58" s="4" t="s">
        <v>677</v>
      </c>
      <c r="D58" s="5" t="s">
        <v>17</v>
      </c>
      <c r="E58" s="4">
        <v>201055108</v>
      </c>
      <c r="F58" s="4" t="s">
        <v>899</v>
      </c>
      <c r="G58" s="11">
        <v>303342861</v>
      </c>
      <c r="H58" s="4">
        <v>2545521</v>
      </c>
      <c r="I58" s="13" t="s">
        <v>900</v>
      </c>
      <c r="J58" s="11">
        <v>1750000</v>
      </c>
      <c r="K58" s="4" t="s">
        <v>901</v>
      </c>
      <c r="L58" s="4" t="s">
        <v>57</v>
      </c>
      <c r="M58" s="4">
        <v>5</v>
      </c>
      <c r="N58" s="11">
        <v>350000</v>
      </c>
    </row>
    <row r="59" spans="1:14" ht="30" x14ac:dyDescent="0.25">
      <c r="A59" s="3">
        <f t="shared" si="0"/>
        <v>53</v>
      </c>
      <c r="B59" s="4" t="s">
        <v>902</v>
      </c>
      <c r="C59" s="4" t="s">
        <v>903</v>
      </c>
      <c r="D59" s="5" t="s">
        <v>17</v>
      </c>
      <c r="E59" s="4">
        <v>201055108</v>
      </c>
      <c r="F59" s="4" t="s">
        <v>904</v>
      </c>
      <c r="G59" s="11">
        <v>303107314</v>
      </c>
      <c r="H59" s="4">
        <v>2515997</v>
      </c>
      <c r="I59" s="13">
        <v>45508</v>
      </c>
      <c r="J59" s="11">
        <v>2450000</v>
      </c>
      <c r="K59" s="4" t="s">
        <v>28</v>
      </c>
      <c r="L59" s="4"/>
      <c r="M59" s="4"/>
      <c r="N59" s="11"/>
    </row>
    <row r="60" spans="1:14" x14ac:dyDescent="0.25">
      <c r="A60" s="3">
        <f t="shared" si="0"/>
        <v>54</v>
      </c>
      <c r="B60" s="4" t="s">
        <v>902</v>
      </c>
      <c r="C60" s="4" t="s">
        <v>903</v>
      </c>
      <c r="D60" s="5" t="s">
        <v>17</v>
      </c>
      <c r="E60" s="4">
        <v>201055108</v>
      </c>
      <c r="F60" s="4" t="s">
        <v>905</v>
      </c>
      <c r="G60" s="11">
        <v>201268941</v>
      </c>
      <c r="H60" s="4">
        <v>2522347</v>
      </c>
      <c r="I60" s="13">
        <v>45511</v>
      </c>
      <c r="J60" s="11">
        <v>4471000</v>
      </c>
      <c r="K60" s="4" t="s">
        <v>687</v>
      </c>
      <c r="L60" s="4"/>
      <c r="M60" s="4"/>
      <c r="N60" s="11"/>
    </row>
    <row r="61" spans="1:14" x14ac:dyDescent="0.25">
      <c r="A61" s="3">
        <f t="shared" si="0"/>
        <v>55</v>
      </c>
      <c r="B61" s="4" t="s">
        <v>902</v>
      </c>
      <c r="C61" s="4" t="s">
        <v>903</v>
      </c>
      <c r="D61" s="5" t="s">
        <v>17</v>
      </c>
      <c r="E61" s="4">
        <v>201055108</v>
      </c>
      <c r="F61" s="4" t="s">
        <v>905</v>
      </c>
      <c r="G61" s="11">
        <v>201268941</v>
      </c>
      <c r="H61" s="4">
        <v>2522367</v>
      </c>
      <c r="I61" s="13">
        <v>45511</v>
      </c>
      <c r="J61" s="11">
        <v>700000</v>
      </c>
      <c r="K61" s="4" t="s">
        <v>27</v>
      </c>
      <c r="L61" s="4"/>
      <c r="M61" s="4"/>
      <c r="N61" s="11"/>
    </row>
    <row r="62" spans="1:14" x14ac:dyDescent="0.25">
      <c r="A62" s="3">
        <f t="shared" si="0"/>
        <v>56</v>
      </c>
      <c r="B62" s="4" t="s">
        <v>902</v>
      </c>
      <c r="C62" s="4" t="s">
        <v>903</v>
      </c>
      <c r="D62" s="5" t="s">
        <v>17</v>
      </c>
      <c r="E62" s="4">
        <v>201055108</v>
      </c>
      <c r="F62" s="4" t="s">
        <v>905</v>
      </c>
      <c r="G62" s="11">
        <v>201268941</v>
      </c>
      <c r="H62" s="4">
        <v>2523746</v>
      </c>
      <c r="I62" s="13">
        <v>45511</v>
      </c>
      <c r="J62" s="11">
        <v>1825000</v>
      </c>
      <c r="K62" s="4" t="s">
        <v>31</v>
      </c>
      <c r="L62" s="4"/>
      <c r="M62" s="4"/>
      <c r="N62" s="11"/>
    </row>
    <row r="63" spans="1:14" x14ac:dyDescent="0.25">
      <c r="A63" s="3">
        <f t="shared" si="0"/>
        <v>57</v>
      </c>
      <c r="B63" s="4" t="s">
        <v>902</v>
      </c>
      <c r="C63" s="4" t="s">
        <v>903</v>
      </c>
      <c r="D63" s="5" t="s">
        <v>17</v>
      </c>
      <c r="E63" s="4">
        <v>201055108</v>
      </c>
      <c r="F63" s="4" t="s">
        <v>830</v>
      </c>
      <c r="G63" s="11">
        <v>307314860</v>
      </c>
      <c r="H63" s="4">
        <v>2522454</v>
      </c>
      <c r="I63" s="13">
        <v>45511</v>
      </c>
      <c r="J63" s="11">
        <v>910000</v>
      </c>
      <c r="K63" s="4" t="s">
        <v>361</v>
      </c>
      <c r="L63" s="4"/>
      <c r="M63" s="4"/>
      <c r="N63" s="11"/>
    </row>
    <row r="64" spans="1:14" x14ac:dyDescent="0.25">
      <c r="A64" s="3">
        <f t="shared" si="0"/>
        <v>58</v>
      </c>
      <c r="B64" s="4" t="s">
        <v>902</v>
      </c>
      <c r="C64" s="4" t="s">
        <v>903</v>
      </c>
      <c r="D64" s="5" t="s">
        <v>17</v>
      </c>
      <c r="E64" s="4">
        <v>201055108</v>
      </c>
      <c r="F64" s="4" t="s">
        <v>906</v>
      </c>
      <c r="G64" s="11">
        <v>310287175</v>
      </c>
      <c r="H64" s="4">
        <v>2534062</v>
      </c>
      <c r="I64" s="13">
        <v>45514</v>
      </c>
      <c r="J64" s="11">
        <v>2200000</v>
      </c>
      <c r="K64" s="4" t="s">
        <v>334</v>
      </c>
      <c r="L64" s="4"/>
      <c r="M64" s="4"/>
      <c r="N64" s="11"/>
    </row>
    <row r="65" spans="1:14" ht="30" x14ac:dyDescent="0.25">
      <c r="A65" s="3">
        <f t="shared" si="0"/>
        <v>59</v>
      </c>
      <c r="B65" s="4" t="s">
        <v>902</v>
      </c>
      <c r="C65" s="4" t="s">
        <v>903</v>
      </c>
      <c r="D65" s="5" t="s">
        <v>17</v>
      </c>
      <c r="E65" s="4">
        <v>201055108</v>
      </c>
      <c r="F65" s="4" t="s">
        <v>907</v>
      </c>
      <c r="G65" s="11">
        <v>310174585</v>
      </c>
      <c r="H65" s="4">
        <v>2562692</v>
      </c>
      <c r="I65" s="13">
        <v>45525</v>
      </c>
      <c r="J65" s="11">
        <v>4900000</v>
      </c>
      <c r="K65" s="4" t="s">
        <v>908</v>
      </c>
      <c r="L65" s="4"/>
      <c r="M65" s="4"/>
      <c r="N65" s="11"/>
    </row>
    <row r="66" spans="1:14" x14ac:dyDescent="0.25">
      <c r="A66" s="3">
        <f t="shared" si="0"/>
        <v>60</v>
      </c>
      <c r="B66" s="4" t="s">
        <v>902</v>
      </c>
      <c r="C66" s="4" t="s">
        <v>903</v>
      </c>
      <c r="D66" s="5" t="s">
        <v>17</v>
      </c>
      <c r="E66" s="4">
        <v>201055108</v>
      </c>
      <c r="F66" s="4" t="s">
        <v>909</v>
      </c>
      <c r="G66" s="11">
        <v>311398923</v>
      </c>
      <c r="H66" s="4">
        <v>2564192</v>
      </c>
      <c r="I66" s="13">
        <v>45525</v>
      </c>
      <c r="J66" s="11">
        <v>747000</v>
      </c>
      <c r="K66" s="4" t="s">
        <v>464</v>
      </c>
      <c r="L66" s="4"/>
      <c r="M66" s="4"/>
      <c r="N66" s="11"/>
    </row>
    <row r="67" spans="1:14" ht="30" x14ac:dyDescent="0.25">
      <c r="A67" s="3">
        <f t="shared" si="0"/>
        <v>61</v>
      </c>
      <c r="B67" s="4" t="s">
        <v>209</v>
      </c>
      <c r="C67" s="4" t="s">
        <v>676</v>
      </c>
      <c r="D67" s="5" t="s">
        <v>17</v>
      </c>
      <c r="E67" s="4">
        <v>201055108</v>
      </c>
      <c r="F67" s="4" t="s">
        <v>910</v>
      </c>
      <c r="G67" s="11">
        <v>400404220</v>
      </c>
      <c r="H67" s="4">
        <v>2515657</v>
      </c>
      <c r="I67" s="13">
        <v>45508</v>
      </c>
      <c r="J67" s="11">
        <v>6940000</v>
      </c>
      <c r="K67" s="4" t="s">
        <v>911</v>
      </c>
      <c r="L67" s="4" t="s">
        <v>51</v>
      </c>
      <c r="M67" s="4">
        <v>20</v>
      </c>
      <c r="N67" s="11">
        <v>347000</v>
      </c>
    </row>
    <row r="68" spans="1:14" ht="30" x14ac:dyDescent="0.25">
      <c r="A68" s="3">
        <f t="shared" si="0"/>
        <v>62</v>
      </c>
      <c r="B68" s="4" t="s">
        <v>209</v>
      </c>
      <c r="C68" s="4" t="s">
        <v>676</v>
      </c>
      <c r="D68" s="5" t="s">
        <v>17</v>
      </c>
      <c r="E68" s="4">
        <v>201055108</v>
      </c>
      <c r="F68" s="4" t="s">
        <v>912</v>
      </c>
      <c r="G68" s="11">
        <v>311186260</v>
      </c>
      <c r="H68" s="4">
        <v>2524999</v>
      </c>
      <c r="I68" s="13">
        <v>45512</v>
      </c>
      <c r="J68" s="11">
        <v>8279000</v>
      </c>
      <c r="K68" s="4" t="s">
        <v>362</v>
      </c>
      <c r="L68" s="4" t="s">
        <v>51</v>
      </c>
      <c r="M68" s="4">
        <v>34</v>
      </c>
      <c r="N68" s="11">
        <v>243500</v>
      </c>
    </row>
    <row r="69" spans="1:14" ht="30" x14ac:dyDescent="0.25">
      <c r="A69" s="3">
        <f t="shared" si="0"/>
        <v>63</v>
      </c>
      <c r="B69" s="4" t="s">
        <v>209</v>
      </c>
      <c r="C69" s="4" t="s">
        <v>676</v>
      </c>
      <c r="D69" s="5" t="s">
        <v>17</v>
      </c>
      <c r="E69" s="4">
        <v>201055108</v>
      </c>
      <c r="F69" s="4" t="s">
        <v>913</v>
      </c>
      <c r="G69" s="11">
        <v>307153746</v>
      </c>
      <c r="H69" s="4">
        <v>2536812</v>
      </c>
      <c r="I69" s="13">
        <v>45515</v>
      </c>
      <c r="J69" s="11">
        <v>400000</v>
      </c>
      <c r="K69" s="4" t="s">
        <v>58</v>
      </c>
      <c r="L69" s="4" t="s">
        <v>34</v>
      </c>
      <c r="M69" s="4">
        <v>100</v>
      </c>
      <c r="N69" s="11">
        <v>4000</v>
      </c>
    </row>
    <row r="70" spans="1:14" ht="30" x14ac:dyDescent="0.25">
      <c r="A70" s="3">
        <f t="shared" si="0"/>
        <v>64</v>
      </c>
      <c r="B70" s="4" t="s">
        <v>209</v>
      </c>
      <c r="C70" s="4" t="s">
        <v>676</v>
      </c>
      <c r="D70" s="5" t="s">
        <v>17</v>
      </c>
      <c r="E70" s="4">
        <v>201055108</v>
      </c>
      <c r="F70" s="4" t="s">
        <v>914</v>
      </c>
      <c r="G70" s="11">
        <v>301354864</v>
      </c>
      <c r="H70" s="4">
        <v>2536834</v>
      </c>
      <c r="I70" s="13">
        <v>45515</v>
      </c>
      <c r="J70" s="11">
        <v>680000</v>
      </c>
      <c r="K70" s="4" t="s">
        <v>59</v>
      </c>
      <c r="L70" s="4" t="s">
        <v>50</v>
      </c>
      <c r="M70" s="4">
        <v>40</v>
      </c>
      <c r="N70" s="11">
        <v>17000</v>
      </c>
    </row>
    <row r="71" spans="1:14" ht="30" x14ac:dyDescent="0.25">
      <c r="A71" s="3">
        <f t="shared" si="0"/>
        <v>65</v>
      </c>
      <c r="B71" s="4" t="s">
        <v>209</v>
      </c>
      <c r="C71" s="4" t="s">
        <v>676</v>
      </c>
      <c r="D71" s="5" t="s">
        <v>17</v>
      </c>
      <c r="E71" s="4">
        <v>201055108</v>
      </c>
      <c r="F71" s="4" t="s">
        <v>211</v>
      </c>
      <c r="G71" s="11">
        <v>306370350</v>
      </c>
      <c r="H71" s="4">
        <v>2536870</v>
      </c>
      <c r="I71" s="13">
        <v>45515</v>
      </c>
      <c r="J71" s="11">
        <v>8000000</v>
      </c>
      <c r="K71" s="4" t="s">
        <v>915</v>
      </c>
      <c r="L71" s="4" t="s">
        <v>50</v>
      </c>
      <c r="M71" s="4">
        <v>16</v>
      </c>
      <c r="N71" s="11">
        <v>500000</v>
      </c>
    </row>
    <row r="72" spans="1:14" x14ac:dyDescent="0.25">
      <c r="A72" s="3">
        <f t="shared" ref="A72:A135" si="1">+A71+1</f>
        <v>66</v>
      </c>
      <c r="B72" s="4" t="s">
        <v>209</v>
      </c>
      <c r="C72" s="4" t="s">
        <v>676</v>
      </c>
      <c r="D72" s="5" t="s">
        <v>17</v>
      </c>
      <c r="E72" s="4">
        <v>201055108</v>
      </c>
      <c r="F72" s="4" t="s">
        <v>62</v>
      </c>
      <c r="G72" s="11">
        <v>309244014</v>
      </c>
      <c r="H72" s="4">
        <v>2539806</v>
      </c>
      <c r="I72" s="13">
        <v>45516</v>
      </c>
      <c r="J72" s="11">
        <v>1417000</v>
      </c>
      <c r="K72" s="4" t="s">
        <v>28</v>
      </c>
      <c r="L72" s="4" t="s">
        <v>50</v>
      </c>
      <c r="M72" s="4">
        <v>130</v>
      </c>
      <c r="N72" s="11">
        <v>10900</v>
      </c>
    </row>
    <row r="73" spans="1:14" ht="30" x14ac:dyDescent="0.25">
      <c r="A73" s="3">
        <f t="shared" si="1"/>
        <v>67</v>
      </c>
      <c r="B73" s="4" t="s">
        <v>209</v>
      </c>
      <c r="C73" s="4" t="s">
        <v>676</v>
      </c>
      <c r="D73" s="5" t="s">
        <v>17</v>
      </c>
      <c r="E73" s="4">
        <v>201055108</v>
      </c>
      <c r="F73" s="4" t="s">
        <v>916</v>
      </c>
      <c r="G73" s="11">
        <v>304841407</v>
      </c>
      <c r="H73" s="4">
        <v>2551613</v>
      </c>
      <c r="I73" s="13">
        <v>45520</v>
      </c>
      <c r="J73" s="11">
        <v>6160000</v>
      </c>
      <c r="K73" s="4" t="s">
        <v>627</v>
      </c>
      <c r="L73" s="4" t="s">
        <v>51</v>
      </c>
      <c r="M73" s="4">
        <v>1</v>
      </c>
      <c r="N73" s="11">
        <v>6160000</v>
      </c>
    </row>
    <row r="74" spans="1:14" ht="30" x14ac:dyDescent="0.25">
      <c r="A74" s="3">
        <f t="shared" si="1"/>
        <v>68</v>
      </c>
      <c r="B74" s="4" t="s">
        <v>209</v>
      </c>
      <c r="C74" s="4" t="s">
        <v>676</v>
      </c>
      <c r="D74" s="5" t="s">
        <v>17</v>
      </c>
      <c r="E74" s="4">
        <v>201055108</v>
      </c>
      <c r="F74" s="4" t="s">
        <v>917</v>
      </c>
      <c r="G74" s="11">
        <v>303307326</v>
      </c>
      <c r="H74" s="4">
        <v>2554269</v>
      </c>
      <c r="I74" s="13">
        <v>45521</v>
      </c>
      <c r="J74" s="11">
        <v>2000000</v>
      </c>
      <c r="K74" s="4" t="s">
        <v>918</v>
      </c>
      <c r="L74" s="4" t="s">
        <v>51</v>
      </c>
      <c r="M74" s="4">
        <v>1</v>
      </c>
      <c r="N74" s="11">
        <v>2000000</v>
      </c>
    </row>
    <row r="75" spans="1:14" ht="30" x14ac:dyDescent="0.25">
      <c r="A75" s="3">
        <f t="shared" si="1"/>
        <v>69</v>
      </c>
      <c r="B75" s="4" t="s">
        <v>209</v>
      </c>
      <c r="C75" s="4" t="s">
        <v>676</v>
      </c>
      <c r="D75" s="5" t="s">
        <v>17</v>
      </c>
      <c r="E75" s="4">
        <v>201055108</v>
      </c>
      <c r="F75" s="4" t="s">
        <v>913</v>
      </c>
      <c r="G75" s="11">
        <v>307153746</v>
      </c>
      <c r="H75" s="4">
        <v>2557432</v>
      </c>
      <c r="I75" s="13">
        <v>45522</v>
      </c>
      <c r="J75" s="11">
        <v>780000</v>
      </c>
      <c r="K75" s="4" t="s">
        <v>919</v>
      </c>
      <c r="L75" s="4" t="s">
        <v>50</v>
      </c>
      <c r="M75" s="4">
        <v>50</v>
      </c>
      <c r="N75" s="11">
        <v>15600</v>
      </c>
    </row>
    <row r="76" spans="1:14" x14ac:dyDescent="0.25">
      <c r="A76" s="3">
        <f t="shared" si="1"/>
        <v>70</v>
      </c>
      <c r="B76" s="4" t="s">
        <v>209</v>
      </c>
      <c r="C76" s="4" t="s">
        <v>676</v>
      </c>
      <c r="D76" s="5" t="s">
        <v>17</v>
      </c>
      <c r="E76" s="4">
        <v>201055108</v>
      </c>
      <c r="F76" s="4" t="s">
        <v>920</v>
      </c>
      <c r="G76" s="11">
        <v>311171344</v>
      </c>
      <c r="H76" s="4">
        <v>2560403</v>
      </c>
      <c r="I76" s="13">
        <v>45523</v>
      </c>
      <c r="J76" s="11">
        <v>3300000</v>
      </c>
      <c r="K76" s="4" t="s">
        <v>628</v>
      </c>
      <c r="L76" s="4" t="s">
        <v>51</v>
      </c>
      <c r="M76" s="4">
        <v>1</v>
      </c>
      <c r="N76" s="11">
        <v>3300000</v>
      </c>
    </row>
    <row r="77" spans="1:14" x14ac:dyDescent="0.25">
      <c r="A77" s="3">
        <f t="shared" si="1"/>
        <v>71</v>
      </c>
      <c r="B77" s="4" t="s">
        <v>209</v>
      </c>
      <c r="C77" s="4" t="s">
        <v>676</v>
      </c>
      <c r="D77" s="5" t="s">
        <v>17</v>
      </c>
      <c r="E77" s="4">
        <v>201055108</v>
      </c>
      <c r="F77" s="4" t="s">
        <v>921</v>
      </c>
      <c r="G77" s="11">
        <v>307240528</v>
      </c>
      <c r="H77" s="4">
        <v>2568032</v>
      </c>
      <c r="I77" s="13">
        <v>45526</v>
      </c>
      <c r="J77" s="11">
        <v>3448000</v>
      </c>
      <c r="K77" s="4" t="s">
        <v>922</v>
      </c>
      <c r="L77" s="4" t="s">
        <v>51</v>
      </c>
      <c r="M77" s="4">
        <v>4</v>
      </c>
      <c r="N77" s="11">
        <v>862000</v>
      </c>
    </row>
    <row r="78" spans="1:14" x14ac:dyDescent="0.25">
      <c r="A78" s="3">
        <f t="shared" si="1"/>
        <v>72</v>
      </c>
      <c r="B78" s="4" t="s">
        <v>209</v>
      </c>
      <c r="C78" s="4" t="s">
        <v>676</v>
      </c>
      <c r="D78" s="5" t="s">
        <v>17</v>
      </c>
      <c r="E78" s="4">
        <v>201055108</v>
      </c>
      <c r="F78" s="4" t="s">
        <v>923</v>
      </c>
      <c r="G78" s="11">
        <v>308086274</v>
      </c>
      <c r="H78" s="4">
        <v>2571422</v>
      </c>
      <c r="I78" s="13">
        <v>45527</v>
      </c>
      <c r="J78" s="11">
        <v>5775000</v>
      </c>
      <c r="K78" s="4" t="s">
        <v>31</v>
      </c>
      <c r="L78" s="4" t="s">
        <v>34</v>
      </c>
      <c r="M78" s="4">
        <v>150</v>
      </c>
      <c r="N78" s="11">
        <v>38500</v>
      </c>
    </row>
    <row r="79" spans="1:14" x14ac:dyDescent="0.25">
      <c r="A79" s="3">
        <f t="shared" si="1"/>
        <v>73</v>
      </c>
      <c r="B79" s="4" t="s">
        <v>209</v>
      </c>
      <c r="C79" s="4" t="s">
        <v>676</v>
      </c>
      <c r="D79" s="5" t="s">
        <v>17</v>
      </c>
      <c r="E79" s="4">
        <v>201055108</v>
      </c>
      <c r="F79" s="4" t="s">
        <v>211</v>
      </c>
      <c r="G79" s="11">
        <v>304841407</v>
      </c>
      <c r="H79" s="4">
        <v>1</v>
      </c>
      <c r="I79" s="13">
        <v>45532</v>
      </c>
      <c r="J79" s="11">
        <v>73118000</v>
      </c>
      <c r="K79" s="4" t="s">
        <v>924</v>
      </c>
      <c r="L79" s="4" t="s">
        <v>51</v>
      </c>
      <c r="M79" s="4">
        <v>1</v>
      </c>
      <c r="N79" s="11">
        <v>73118000</v>
      </c>
    </row>
    <row r="80" spans="1:14" x14ac:dyDescent="0.25">
      <c r="A80" s="3">
        <f t="shared" si="1"/>
        <v>74</v>
      </c>
      <c r="B80" s="4" t="s">
        <v>696</v>
      </c>
      <c r="C80" s="4" t="s">
        <v>697</v>
      </c>
      <c r="D80" s="5" t="s">
        <v>17</v>
      </c>
      <c r="E80" s="4">
        <v>201055108</v>
      </c>
      <c r="F80" s="4" t="s">
        <v>340</v>
      </c>
      <c r="G80" s="11" t="s">
        <v>925</v>
      </c>
      <c r="H80" s="4" t="s">
        <v>926</v>
      </c>
      <c r="I80" s="13" t="s">
        <v>927</v>
      </c>
      <c r="J80" s="11">
        <v>106000000</v>
      </c>
      <c r="K80" s="4" t="s">
        <v>928</v>
      </c>
      <c r="L80" s="4" t="s">
        <v>38</v>
      </c>
      <c r="M80" s="4">
        <v>4</v>
      </c>
      <c r="N80" s="11">
        <v>26500000</v>
      </c>
    </row>
    <row r="81" spans="1:14" x14ac:dyDescent="0.25">
      <c r="A81" s="3">
        <f t="shared" si="1"/>
        <v>75</v>
      </c>
      <c r="B81" s="4" t="s">
        <v>696</v>
      </c>
      <c r="C81" s="4" t="s">
        <v>697</v>
      </c>
      <c r="D81" s="5" t="s">
        <v>17</v>
      </c>
      <c r="E81" s="4">
        <v>201055108</v>
      </c>
      <c r="F81" s="4" t="s">
        <v>340</v>
      </c>
      <c r="G81" s="11" t="s">
        <v>925</v>
      </c>
      <c r="H81" s="4" t="s">
        <v>929</v>
      </c>
      <c r="I81" s="13" t="s">
        <v>930</v>
      </c>
      <c r="J81" s="11">
        <v>91600000</v>
      </c>
      <c r="K81" s="4" t="s">
        <v>928</v>
      </c>
      <c r="L81" s="4" t="s">
        <v>38</v>
      </c>
      <c r="M81" s="4">
        <v>4</v>
      </c>
      <c r="N81" s="11">
        <v>22900000</v>
      </c>
    </row>
    <row r="82" spans="1:14" ht="30" x14ac:dyDescent="0.25">
      <c r="A82" s="3">
        <f t="shared" si="1"/>
        <v>76</v>
      </c>
      <c r="B82" s="4" t="s">
        <v>696</v>
      </c>
      <c r="C82" s="4" t="s">
        <v>697</v>
      </c>
      <c r="D82" s="5" t="s">
        <v>17</v>
      </c>
      <c r="E82" s="4">
        <v>201055108</v>
      </c>
      <c r="F82" s="4" t="s">
        <v>931</v>
      </c>
      <c r="G82" s="11" t="s">
        <v>932</v>
      </c>
      <c r="H82" s="4" t="s">
        <v>933</v>
      </c>
      <c r="I82" s="13" t="s">
        <v>934</v>
      </c>
      <c r="J82" s="11">
        <v>4149000</v>
      </c>
      <c r="K82" s="4" t="s">
        <v>358</v>
      </c>
      <c r="L82" s="4" t="s">
        <v>39</v>
      </c>
      <c r="M82" s="4">
        <v>1</v>
      </c>
      <c r="N82" s="11">
        <v>4149000</v>
      </c>
    </row>
    <row r="83" spans="1:14" x14ac:dyDescent="0.25">
      <c r="A83" s="3">
        <f t="shared" si="1"/>
        <v>77</v>
      </c>
      <c r="B83" s="4" t="s">
        <v>696</v>
      </c>
      <c r="C83" s="4" t="s">
        <v>697</v>
      </c>
      <c r="D83" s="5" t="s">
        <v>17</v>
      </c>
      <c r="E83" s="4">
        <v>201055108</v>
      </c>
      <c r="F83" s="4" t="s">
        <v>931</v>
      </c>
      <c r="G83" s="11" t="s">
        <v>932</v>
      </c>
      <c r="H83" s="4" t="s">
        <v>935</v>
      </c>
      <c r="I83" s="13" t="s">
        <v>936</v>
      </c>
      <c r="J83" s="11">
        <v>21749000</v>
      </c>
      <c r="K83" s="4" t="s">
        <v>45</v>
      </c>
      <c r="L83" s="4" t="s">
        <v>38</v>
      </c>
      <c r="M83" s="4">
        <v>1</v>
      </c>
      <c r="N83" s="11">
        <v>21749000</v>
      </c>
    </row>
    <row r="84" spans="1:14" ht="30" x14ac:dyDescent="0.25">
      <c r="A84" s="3">
        <f t="shared" si="1"/>
        <v>78</v>
      </c>
      <c r="B84" s="4" t="s">
        <v>696</v>
      </c>
      <c r="C84" s="4" t="s">
        <v>697</v>
      </c>
      <c r="D84" s="5" t="s">
        <v>17</v>
      </c>
      <c r="E84" s="4">
        <v>201055108</v>
      </c>
      <c r="F84" s="4" t="s">
        <v>931</v>
      </c>
      <c r="G84" s="11" t="s">
        <v>932</v>
      </c>
      <c r="H84" s="4" t="s">
        <v>937</v>
      </c>
      <c r="I84" s="13" t="s">
        <v>938</v>
      </c>
      <c r="J84" s="11">
        <v>2679000</v>
      </c>
      <c r="K84" s="4" t="s">
        <v>358</v>
      </c>
      <c r="L84" s="4" t="s">
        <v>39</v>
      </c>
      <c r="M84" s="4">
        <v>1</v>
      </c>
      <c r="N84" s="11">
        <v>2679000</v>
      </c>
    </row>
    <row r="85" spans="1:14" ht="30" x14ac:dyDescent="0.25">
      <c r="A85" s="3">
        <f t="shared" si="1"/>
        <v>79</v>
      </c>
      <c r="B85" s="4" t="s">
        <v>696</v>
      </c>
      <c r="C85" s="4" t="s">
        <v>697</v>
      </c>
      <c r="D85" s="5" t="s">
        <v>17</v>
      </c>
      <c r="E85" s="4">
        <v>201055108</v>
      </c>
      <c r="F85" s="4" t="s">
        <v>691</v>
      </c>
      <c r="G85" s="11" t="s">
        <v>699</v>
      </c>
      <c r="H85" s="4" t="s">
        <v>939</v>
      </c>
      <c r="I85" s="13" t="s">
        <v>940</v>
      </c>
      <c r="J85" s="11">
        <v>2457000</v>
      </c>
      <c r="K85" s="4" t="s">
        <v>260</v>
      </c>
      <c r="L85" s="4" t="s">
        <v>38</v>
      </c>
      <c r="M85" s="4">
        <v>195</v>
      </c>
      <c r="N85" s="11">
        <v>12600</v>
      </c>
    </row>
    <row r="86" spans="1:14" x14ac:dyDescent="0.25">
      <c r="A86" s="3">
        <f t="shared" si="1"/>
        <v>80</v>
      </c>
      <c r="B86" s="4" t="s">
        <v>696</v>
      </c>
      <c r="C86" s="4" t="s">
        <v>697</v>
      </c>
      <c r="D86" s="5" t="s">
        <v>17</v>
      </c>
      <c r="E86" s="4">
        <v>201055108</v>
      </c>
      <c r="F86" s="4" t="s">
        <v>695</v>
      </c>
      <c r="G86" s="11" t="s">
        <v>703</v>
      </c>
      <c r="H86" s="4" t="s">
        <v>941</v>
      </c>
      <c r="I86" s="13" t="s">
        <v>942</v>
      </c>
      <c r="J86" s="11">
        <v>320000</v>
      </c>
      <c r="K86" s="4" t="s">
        <v>943</v>
      </c>
      <c r="L86" s="4" t="s">
        <v>40</v>
      </c>
      <c r="M86" s="4">
        <v>20</v>
      </c>
      <c r="N86" s="11">
        <v>16000</v>
      </c>
    </row>
    <row r="87" spans="1:14" x14ac:dyDescent="0.25">
      <c r="A87" s="3">
        <f t="shared" si="1"/>
        <v>81</v>
      </c>
      <c r="B87" s="4" t="s">
        <v>696</v>
      </c>
      <c r="C87" s="4" t="s">
        <v>697</v>
      </c>
      <c r="D87" s="5" t="s">
        <v>17</v>
      </c>
      <c r="E87" s="4">
        <v>201055108</v>
      </c>
      <c r="F87" s="4" t="s">
        <v>695</v>
      </c>
      <c r="G87" s="11" t="s">
        <v>703</v>
      </c>
      <c r="H87" s="4" t="s">
        <v>944</v>
      </c>
      <c r="I87" s="13" t="s">
        <v>945</v>
      </c>
      <c r="J87" s="11">
        <v>1936000</v>
      </c>
      <c r="K87" s="4" t="s">
        <v>687</v>
      </c>
      <c r="L87" s="4" t="s">
        <v>38</v>
      </c>
      <c r="M87" s="4">
        <v>88</v>
      </c>
      <c r="N87" s="11">
        <v>22000</v>
      </c>
    </row>
    <row r="88" spans="1:14" x14ac:dyDescent="0.25">
      <c r="A88" s="3">
        <f t="shared" si="1"/>
        <v>82</v>
      </c>
      <c r="B88" s="4" t="s">
        <v>696</v>
      </c>
      <c r="C88" s="4" t="s">
        <v>697</v>
      </c>
      <c r="D88" s="5" t="s">
        <v>17</v>
      </c>
      <c r="E88" s="4">
        <v>201055108</v>
      </c>
      <c r="F88" s="4" t="s">
        <v>695</v>
      </c>
      <c r="G88" s="11" t="s">
        <v>703</v>
      </c>
      <c r="H88" s="4" t="s">
        <v>946</v>
      </c>
      <c r="I88" s="13" t="s">
        <v>947</v>
      </c>
      <c r="J88" s="11">
        <v>360000</v>
      </c>
      <c r="K88" s="4" t="s">
        <v>33</v>
      </c>
      <c r="L88" s="4" t="s">
        <v>19</v>
      </c>
      <c r="M88" s="4">
        <v>15</v>
      </c>
      <c r="N88" s="11">
        <v>24000</v>
      </c>
    </row>
    <row r="89" spans="1:14" x14ac:dyDescent="0.25">
      <c r="A89" s="3">
        <f t="shared" si="1"/>
        <v>83</v>
      </c>
      <c r="B89" s="4" t="s">
        <v>696</v>
      </c>
      <c r="C89" s="4" t="s">
        <v>697</v>
      </c>
      <c r="D89" s="5" t="s">
        <v>17</v>
      </c>
      <c r="E89" s="4">
        <v>201055108</v>
      </c>
      <c r="F89" s="4" t="s">
        <v>695</v>
      </c>
      <c r="G89" s="11" t="s">
        <v>703</v>
      </c>
      <c r="H89" s="4" t="s">
        <v>948</v>
      </c>
      <c r="I89" s="13" t="s">
        <v>949</v>
      </c>
      <c r="J89" s="11">
        <v>3990000</v>
      </c>
      <c r="K89" s="4" t="s">
        <v>31</v>
      </c>
      <c r="L89" s="4" t="s">
        <v>34</v>
      </c>
      <c r="M89" s="4">
        <v>100</v>
      </c>
      <c r="N89" s="11">
        <v>39900</v>
      </c>
    </row>
    <row r="90" spans="1:14" ht="30" x14ac:dyDescent="0.25">
      <c r="A90" s="3">
        <f t="shared" si="1"/>
        <v>84</v>
      </c>
      <c r="B90" s="4" t="s">
        <v>681</v>
      </c>
      <c r="C90" s="4" t="s">
        <v>682</v>
      </c>
      <c r="D90" s="5" t="s">
        <v>17</v>
      </c>
      <c r="E90" s="4">
        <v>201055108</v>
      </c>
      <c r="F90" s="4" t="s">
        <v>665</v>
      </c>
      <c r="G90" s="11" t="s">
        <v>678</v>
      </c>
      <c r="H90" s="4" t="s">
        <v>950</v>
      </c>
      <c r="I90" s="13" t="s">
        <v>951</v>
      </c>
      <c r="J90" s="11">
        <v>670000</v>
      </c>
      <c r="K90" s="4" t="s">
        <v>952</v>
      </c>
      <c r="L90" s="4"/>
      <c r="M90" s="4"/>
      <c r="N90" s="11"/>
    </row>
    <row r="91" spans="1:14" ht="29.25" customHeight="1" x14ac:dyDescent="0.25">
      <c r="A91" s="3">
        <f t="shared" si="1"/>
        <v>85</v>
      </c>
      <c r="B91" s="4" t="s">
        <v>681</v>
      </c>
      <c r="C91" s="4" t="s">
        <v>682</v>
      </c>
      <c r="D91" s="5" t="s">
        <v>17</v>
      </c>
      <c r="E91" s="4">
        <v>201055108</v>
      </c>
      <c r="F91" s="4" t="s">
        <v>953</v>
      </c>
      <c r="G91" s="11">
        <v>305295610</v>
      </c>
      <c r="H91" s="4">
        <v>2528147</v>
      </c>
      <c r="I91" s="13" t="s">
        <v>951</v>
      </c>
      <c r="J91" s="11">
        <v>1999000</v>
      </c>
      <c r="K91" s="4" t="s">
        <v>954</v>
      </c>
      <c r="L91" s="4"/>
      <c r="M91" s="4"/>
      <c r="N91" s="11"/>
    </row>
    <row r="92" spans="1:14" ht="42" customHeight="1" x14ac:dyDescent="0.25">
      <c r="A92" s="3">
        <f t="shared" si="1"/>
        <v>86</v>
      </c>
      <c r="B92" s="4" t="s">
        <v>681</v>
      </c>
      <c r="C92" s="4" t="s">
        <v>682</v>
      </c>
      <c r="D92" s="5" t="s">
        <v>17</v>
      </c>
      <c r="E92" s="4">
        <v>201055108</v>
      </c>
      <c r="F92" s="4" t="s">
        <v>955</v>
      </c>
      <c r="G92" s="11">
        <v>600764544</v>
      </c>
      <c r="H92" s="4">
        <v>2532682</v>
      </c>
      <c r="I92" s="13" t="s">
        <v>956</v>
      </c>
      <c r="J92" s="11">
        <v>715000</v>
      </c>
      <c r="K92" s="4" t="s">
        <v>957</v>
      </c>
      <c r="L92" s="4"/>
      <c r="M92" s="4"/>
      <c r="N92" s="11"/>
    </row>
    <row r="93" spans="1:14" ht="15" customHeight="1" x14ac:dyDescent="0.25">
      <c r="A93" s="3">
        <f t="shared" si="1"/>
        <v>87</v>
      </c>
      <c r="B93" s="4" t="s">
        <v>681</v>
      </c>
      <c r="C93" s="4" t="s">
        <v>682</v>
      </c>
      <c r="D93" s="5" t="s">
        <v>17</v>
      </c>
      <c r="E93" s="4">
        <v>201055108</v>
      </c>
      <c r="F93" s="4" t="s">
        <v>958</v>
      </c>
      <c r="G93" s="11">
        <v>301517311</v>
      </c>
      <c r="H93" s="4">
        <v>2536676</v>
      </c>
      <c r="I93" s="13" t="s">
        <v>959</v>
      </c>
      <c r="J93" s="11">
        <v>1000000</v>
      </c>
      <c r="K93" s="4" t="s">
        <v>960</v>
      </c>
      <c r="L93" s="4"/>
      <c r="M93" s="4"/>
      <c r="N93" s="11"/>
    </row>
    <row r="94" spans="1:14" ht="30" x14ac:dyDescent="0.25">
      <c r="A94" s="3">
        <f t="shared" si="1"/>
        <v>88</v>
      </c>
      <c r="B94" s="4" t="s">
        <v>681</v>
      </c>
      <c r="C94" s="4" t="s">
        <v>682</v>
      </c>
      <c r="D94" s="5" t="s">
        <v>17</v>
      </c>
      <c r="E94" s="4">
        <v>201055108</v>
      </c>
      <c r="F94" s="4" t="s">
        <v>958</v>
      </c>
      <c r="G94" s="11">
        <v>301517311</v>
      </c>
      <c r="H94" s="4">
        <v>2536704</v>
      </c>
      <c r="I94" s="13" t="s">
        <v>959</v>
      </c>
      <c r="J94" s="11">
        <v>1200000</v>
      </c>
      <c r="K94" s="4" t="s">
        <v>960</v>
      </c>
      <c r="L94" s="4"/>
      <c r="M94" s="4"/>
      <c r="N94" s="11"/>
    </row>
    <row r="95" spans="1:14" ht="30" x14ac:dyDescent="0.25">
      <c r="A95" s="3">
        <f t="shared" si="1"/>
        <v>89</v>
      </c>
      <c r="B95" s="4" t="s">
        <v>681</v>
      </c>
      <c r="C95" s="4" t="s">
        <v>682</v>
      </c>
      <c r="D95" s="5" t="s">
        <v>17</v>
      </c>
      <c r="E95" s="4">
        <v>201055108</v>
      </c>
      <c r="F95" s="4" t="s">
        <v>961</v>
      </c>
      <c r="G95" s="11">
        <v>304988999</v>
      </c>
      <c r="H95" s="4">
        <v>2543907</v>
      </c>
      <c r="I95" s="13" t="s">
        <v>962</v>
      </c>
      <c r="J95" s="11">
        <v>1088000</v>
      </c>
      <c r="K95" s="4" t="s">
        <v>963</v>
      </c>
      <c r="L95" s="4"/>
      <c r="M95" s="4"/>
      <c r="N95" s="11"/>
    </row>
    <row r="96" spans="1:14" ht="30" x14ac:dyDescent="0.25">
      <c r="A96" s="3">
        <f t="shared" si="1"/>
        <v>90</v>
      </c>
      <c r="B96" s="4" t="s">
        <v>681</v>
      </c>
      <c r="C96" s="4" t="s">
        <v>682</v>
      </c>
      <c r="D96" s="5" t="s">
        <v>17</v>
      </c>
      <c r="E96" s="4">
        <v>201055108</v>
      </c>
      <c r="F96" s="4" t="s">
        <v>964</v>
      </c>
      <c r="G96" s="11">
        <v>30101954040023</v>
      </c>
      <c r="H96" s="4">
        <v>2568631</v>
      </c>
      <c r="I96" s="13" t="s">
        <v>965</v>
      </c>
      <c r="J96" s="11">
        <v>1984999.99</v>
      </c>
      <c r="K96" s="4" t="s">
        <v>966</v>
      </c>
      <c r="L96" s="4"/>
      <c r="M96" s="4"/>
      <c r="N96" s="11"/>
    </row>
    <row r="97" spans="1:14" ht="30" x14ac:dyDescent="0.25">
      <c r="A97" s="3">
        <f t="shared" si="1"/>
        <v>91</v>
      </c>
      <c r="B97" s="4" t="s">
        <v>268</v>
      </c>
      <c r="C97" s="4" t="s">
        <v>675</v>
      </c>
      <c r="D97" s="5" t="s">
        <v>17</v>
      </c>
      <c r="E97" s="4">
        <v>201055108</v>
      </c>
      <c r="F97" s="4" t="s">
        <v>967</v>
      </c>
      <c r="G97" s="11" t="s">
        <v>968</v>
      </c>
      <c r="H97" s="4" t="s">
        <v>969</v>
      </c>
      <c r="I97" s="13" t="s">
        <v>970</v>
      </c>
      <c r="J97" s="11">
        <v>960000</v>
      </c>
      <c r="K97" s="4" t="s">
        <v>346</v>
      </c>
      <c r="L97" s="4" t="s">
        <v>39</v>
      </c>
      <c r="M97" s="4">
        <v>2</v>
      </c>
      <c r="N97" s="11">
        <v>480000</v>
      </c>
    </row>
    <row r="98" spans="1:14" x14ac:dyDescent="0.25">
      <c r="A98" s="3">
        <f t="shared" si="1"/>
        <v>92</v>
      </c>
      <c r="B98" s="4" t="s">
        <v>268</v>
      </c>
      <c r="C98" s="4" t="s">
        <v>675</v>
      </c>
      <c r="D98" s="5" t="s">
        <v>17</v>
      </c>
      <c r="E98" s="4">
        <v>201055108</v>
      </c>
      <c r="F98" s="4" t="s">
        <v>971</v>
      </c>
      <c r="G98" s="11" t="s">
        <v>972</v>
      </c>
      <c r="H98" s="4" t="s">
        <v>973</v>
      </c>
      <c r="I98" s="13" t="s">
        <v>974</v>
      </c>
      <c r="J98" s="11">
        <v>572500</v>
      </c>
      <c r="K98" s="4" t="s">
        <v>361</v>
      </c>
      <c r="L98" s="4" t="s">
        <v>38</v>
      </c>
      <c r="M98" s="4">
        <v>500</v>
      </c>
      <c r="N98" s="11">
        <v>1145</v>
      </c>
    </row>
    <row r="99" spans="1:14" x14ac:dyDescent="0.25">
      <c r="A99" s="3">
        <f t="shared" si="1"/>
        <v>93</v>
      </c>
      <c r="B99" s="4" t="s">
        <v>268</v>
      </c>
      <c r="C99" s="4" t="s">
        <v>675</v>
      </c>
      <c r="D99" s="5" t="s">
        <v>17</v>
      </c>
      <c r="E99" s="4">
        <v>201055108</v>
      </c>
      <c r="F99" s="4" t="s">
        <v>975</v>
      </c>
      <c r="G99" s="11" t="s">
        <v>976</v>
      </c>
      <c r="H99" s="4" t="s">
        <v>977</v>
      </c>
      <c r="I99" s="13" t="s">
        <v>978</v>
      </c>
      <c r="J99" s="11">
        <v>480001</v>
      </c>
      <c r="K99" s="4" t="s">
        <v>687</v>
      </c>
      <c r="L99" s="4" t="s">
        <v>38</v>
      </c>
      <c r="M99" s="4">
        <v>100</v>
      </c>
      <c r="N99" s="11">
        <v>4800.01</v>
      </c>
    </row>
    <row r="100" spans="1:14" x14ac:dyDescent="0.25">
      <c r="A100" s="3">
        <f t="shared" si="1"/>
        <v>94</v>
      </c>
      <c r="B100" s="4" t="s">
        <v>268</v>
      </c>
      <c r="C100" s="4" t="s">
        <v>675</v>
      </c>
      <c r="D100" s="5" t="s">
        <v>17</v>
      </c>
      <c r="E100" s="4">
        <v>201055108</v>
      </c>
      <c r="F100" s="4" t="s">
        <v>342</v>
      </c>
      <c r="G100" s="11" t="s">
        <v>600</v>
      </c>
      <c r="H100" s="4" t="s">
        <v>979</v>
      </c>
      <c r="I100" s="13" t="s">
        <v>980</v>
      </c>
      <c r="J100" s="11">
        <v>548800</v>
      </c>
      <c r="K100" s="4" t="s">
        <v>334</v>
      </c>
      <c r="L100" s="4" t="s">
        <v>38</v>
      </c>
      <c r="M100" s="4">
        <v>100</v>
      </c>
      <c r="N100" s="11">
        <v>5488</v>
      </c>
    </row>
    <row r="101" spans="1:14" x14ac:dyDescent="0.25">
      <c r="A101" s="3">
        <f t="shared" si="1"/>
        <v>95</v>
      </c>
      <c r="B101" s="4" t="s">
        <v>268</v>
      </c>
      <c r="C101" s="4" t="s">
        <v>675</v>
      </c>
      <c r="D101" s="5" t="s">
        <v>17</v>
      </c>
      <c r="E101" s="4">
        <v>201055108</v>
      </c>
      <c r="F101" s="4" t="s">
        <v>667</v>
      </c>
      <c r="G101" s="11" t="s">
        <v>680</v>
      </c>
      <c r="H101" s="4" t="s">
        <v>981</v>
      </c>
      <c r="I101" s="13" t="s">
        <v>982</v>
      </c>
      <c r="J101" s="11">
        <v>385000</v>
      </c>
      <c r="K101" s="4" t="s">
        <v>33</v>
      </c>
      <c r="L101" s="4" t="s">
        <v>19</v>
      </c>
      <c r="M101" s="4">
        <v>10</v>
      </c>
      <c r="N101" s="11">
        <v>38500</v>
      </c>
    </row>
    <row r="102" spans="1:14" x14ac:dyDescent="0.25">
      <c r="A102" s="3">
        <f t="shared" si="1"/>
        <v>96</v>
      </c>
      <c r="B102" s="4" t="s">
        <v>268</v>
      </c>
      <c r="C102" s="4" t="s">
        <v>675</v>
      </c>
      <c r="D102" s="5" t="s">
        <v>17</v>
      </c>
      <c r="E102" s="4">
        <v>201055108</v>
      </c>
      <c r="F102" s="4" t="s">
        <v>971</v>
      </c>
      <c r="G102" s="11" t="s">
        <v>972</v>
      </c>
      <c r="H102" s="4" t="s">
        <v>983</v>
      </c>
      <c r="I102" s="13" t="s">
        <v>984</v>
      </c>
      <c r="J102" s="11">
        <v>240000</v>
      </c>
      <c r="K102" s="4" t="s">
        <v>468</v>
      </c>
      <c r="L102" s="4" t="s">
        <v>19</v>
      </c>
      <c r="M102" s="4">
        <v>5</v>
      </c>
      <c r="N102" s="11">
        <v>48000</v>
      </c>
    </row>
    <row r="103" spans="1:14" x14ac:dyDescent="0.25">
      <c r="A103" s="3">
        <f t="shared" si="1"/>
        <v>97</v>
      </c>
      <c r="B103" s="4" t="s">
        <v>268</v>
      </c>
      <c r="C103" s="4" t="s">
        <v>675</v>
      </c>
      <c r="D103" s="5" t="s">
        <v>17</v>
      </c>
      <c r="E103" s="4">
        <v>201055108</v>
      </c>
      <c r="F103" s="4" t="s">
        <v>985</v>
      </c>
      <c r="G103" s="11" t="s">
        <v>986</v>
      </c>
      <c r="H103" s="4" t="s">
        <v>987</v>
      </c>
      <c r="I103" s="13" t="s">
        <v>988</v>
      </c>
      <c r="J103" s="11">
        <v>580000</v>
      </c>
      <c r="K103" s="4" t="s">
        <v>989</v>
      </c>
      <c r="L103" s="4" t="s">
        <v>38</v>
      </c>
      <c r="M103" s="4">
        <v>100</v>
      </c>
      <c r="N103" s="11">
        <v>5800</v>
      </c>
    </row>
    <row r="104" spans="1:14" x14ac:dyDescent="0.25">
      <c r="A104" s="3">
        <f t="shared" si="1"/>
        <v>98</v>
      </c>
      <c r="B104" s="4" t="s">
        <v>268</v>
      </c>
      <c r="C104" s="4" t="s">
        <v>675</v>
      </c>
      <c r="D104" s="5" t="s">
        <v>17</v>
      </c>
      <c r="E104" s="4">
        <v>201055108</v>
      </c>
      <c r="F104" s="4" t="s">
        <v>971</v>
      </c>
      <c r="G104" s="11" t="s">
        <v>972</v>
      </c>
      <c r="H104" s="4" t="s">
        <v>990</v>
      </c>
      <c r="I104" s="13" t="s">
        <v>991</v>
      </c>
      <c r="J104" s="11">
        <v>175000</v>
      </c>
      <c r="K104" s="4" t="s">
        <v>24</v>
      </c>
      <c r="L104" s="4" t="s">
        <v>38</v>
      </c>
      <c r="M104" s="4">
        <v>200</v>
      </c>
      <c r="N104" s="14">
        <v>875</v>
      </c>
    </row>
    <row r="105" spans="1:14" x14ac:dyDescent="0.25">
      <c r="A105" s="3">
        <f t="shared" si="1"/>
        <v>99</v>
      </c>
      <c r="B105" s="4" t="s">
        <v>268</v>
      </c>
      <c r="C105" s="4" t="s">
        <v>675</v>
      </c>
      <c r="D105" s="5" t="s">
        <v>17</v>
      </c>
      <c r="E105" s="4">
        <v>201055108</v>
      </c>
      <c r="F105" s="4" t="s">
        <v>992</v>
      </c>
      <c r="G105" s="11" t="s">
        <v>993</v>
      </c>
      <c r="H105" s="4" t="s">
        <v>994</v>
      </c>
      <c r="I105" s="13" t="s">
        <v>995</v>
      </c>
      <c r="J105" s="11">
        <v>711100</v>
      </c>
      <c r="K105" s="4" t="s">
        <v>37</v>
      </c>
      <c r="L105" s="4" t="s">
        <v>42</v>
      </c>
      <c r="M105" s="4">
        <v>20</v>
      </c>
      <c r="N105" s="14">
        <v>35555</v>
      </c>
    </row>
    <row r="106" spans="1:14" ht="30" x14ac:dyDescent="0.25">
      <c r="A106" s="3">
        <f t="shared" si="1"/>
        <v>100</v>
      </c>
      <c r="B106" s="4" t="s">
        <v>268</v>
      </c>
      <c r="C106" s="4" t="s">
        <v>675</v>
      </c>
      <c r="D106" s="5" t="s">
        <v>17</v>
      </c>
      <c r="E106" s="4">
        <v>201055108</v>
      </c>
      <c r="F106" s="4" t="s">
        <v>22</v>
      </c>
      <c r="G106" s="11" t="s">
        <v>996</v>
      </c>
      <c r="H106" s="4" t="s">
        <v>997</v>
      </c>
      <c r="I106" s="13" t="s">
        <v>998</v>
      </c>
      <c r="J106" s="11">
        <v>19798000</v>
      </c>
      <c r="K106" s="4" t="s">
        <v>999</v>
      </c>
      <c r="L106" s="4" t="s">
        <v>39</v>
      </c>
      <c r="M106" s="4">
        <v>2</v>
      </c>
      <c r="N106" s="14">
        <v>9899000</v>
      </c>
    </row>
    <row r="107" spans="1:14" x14ac:dyDescent="0.25">
      <c r="A107" s="3">
        <f t="shared" si="1"/>
        <v>101</v>
      </c>
      <c r="B107" s="4" t="s">
        <v>268</v>
      </c>
      <c r="C107" s="4" t="s">
        <v>675</v>
      </c>
      <c r="D107" s="5" t="s">
        <v>17</v>
      </c>
      <c r="E107" s="4">
        <v>201055108</v>
      </c>
      <c r="F107" s="4" t="s">
        <v>1000</v>
      </c>
      <c r="G107" s="11" t="s">
        <v>1001</v>
      </c>
      <c r="H107" s="4" t="s">
        <v>1002</v>
      </c>
      <c r="I107" s="13" t="s">
        <v>1003</v>
      </c>
      <c r="J107" s="11">
        <v>80000000</v>
      </c>
      <c r="K107" s="4" t="s">
        <v>810</v>
      </c>
      <c r="L107" s="4" t="s">
        <v>38</v>
      </c>
      <c r="M107" s="4">
        <v>10</v>
      </c>
      <c r="N107" s="14">
        <v>8000000</v>
      </c>
    </row>
    <row r="108" spans="1:14" ht="30" x14ac:dyDescent="0.25">
      <c r="A108" s="3">
        <f t="shared" si="1"/>
        <v>102</v>
      </c>
      <c r="B108" s="4" t="s">
        <v>268</v>
      </c>
      <c r="C108" s="4" t="s">
        <v>675</v>
      </c>
      <c r="D108" s="5" t="s">
        <v>17</v>
      </c>
      <c r="E108" s="4">
        <v>201055108</v>
      </c>
      <c r="F108" s="4" t="s">
        <v>217</v>
      </c>
      <c r="G108" s="11" t="s">
        <v>227</v>
      </c>
      <c r="H108" s="4" t="s">
        <v>1004</v>
      </c>
      <c r="I108" s="13" t="s">
        <v>1005</v>
      </c>
      <c r="J108" s="11">
        <v>75000</v>
      </c>
      <c r="K108" s="4" t="s">
        <v>1006</v>
      </c>
      <c r="L108" s="4" t="s">
        <v>39</v>
      </c>
      <c r="M108" s="4">
        <v>5</v>
      </c>
      <c r="N108" s="14">
        <v>15000</v>
      </c>
    </row>
    <row r="109" spans="1:14" ht="30" x14ac:dyDescent="0.25">
      <c r="A109" s="3">
        <f t="shared" si="1"/>
        <v>103</v>
      </c>
      <c r="B109" s="4" t="s">
        <v>268</v>
      </c>
      <c r="C109" s="4" t="s">
        <v>675</v>
      </c>
      <c r="D109" s="5" t="s">
        <v>17</v>
      </c>
      <c r="E109" s="4">
        <v>201055108</v>
      </c>
      <c r="F109" s="4" t="s">
        <v>217</v>
      </c>
      <c r="G109" s="11" t="s">
        <v>227</v>
      </c>
      <c r="H109" s="4" t="s">
        <v>1007</v>
      </c>
      <c r="I109" s="13" t="s">
        <v>1008</v>
      </c>
      <c r="J109" s="11">
        <v>108000</v>
      </c>
      <c r="K109" s="4" t="s">
        <v>258</v>
      </c>
      <c r="L109" s="4" t="s">
        <v>39</v>
      </c>
      <c r="M109" s="4">
        <v>6</v>
      </c>
      <c r="N109" s="14">
        <v>18000</v>
      </c>
    </row>
    <row r="110" spans="1:14" x14ac:dyDescent="0.25">
      <c r="A110" s="3">
        <f t="shared" si="1"/>
        <v>104</v>
      </c>
      <c r="B110" s="4" t="s">
        <v>268</v>
      </c>
      <c r="C110" s="4" t="s">
        <v>675</v>
      </c>
      <c r="D110" s="5" t="s">
        <v>17</v>
      </c>
      <c r="E110" s="4">
        <v>201055108</v>
      </c>
      <c r="F110" s="4" t="s">
        <v>217</v>
      </c>
      <c r="G110" s="11" t="s">
        <v>227</v>
      </c>
      <c r="H110" s="4" t="s">
        <v>1009</v>
      </c>
      <c r="I110" s="13" t="s">
        <v>1010</v>
      </c>
      <c r="J110" s="11">
        <v>108000</v>
      </c>
      <c r="K110" s="4" t="s">
        <v>259</v>
      </c>
      <c r="L110" s="4" t="s">
        <v>39</v>
      </c>
      <c r="M110" s="4">
        <v>6</v>
      </c>
      <c r="N110" s="14">
        <v>18000</v>
      </c>
    </row>
    <row r="111" spans="1:14" x14ac:dyDescent="0.25">
      <c r="A111" s="3">
        <f t="shared" si="1"/>
        <v>105</v>
      </c>
      <c r="B111" s="4" t="s">
        <v>268</v>
      </c>
      <c r="C111" s="4" t="s">
        <v>675</v>
      </c>
      <c r="D111" s="5" t="s">
        <v>17</v>
      </c>
      <c r="E111" s="4">
        <v>201055108</v>
      </c>
      <c r="F111" s="4" t="s">
        <v>217</v>
      </c>
      <c r="G111" s="11" t="s">
        <v>227</v>
      </c>
      <c r="H111" s="4" t="s">
        <v>1011</v>
      </c>
      <c r="I111" s="13" t="s">
        <v>1012</v>
      </c>
      <c r="J111" s="11">
        <v>75000</v>
      </c>
      <c r="K111" s="4" t="s">
        <v>257</v>
      </c>
      <c r="L111" s="4" t="s">
        <v>39</v>
      </c>
      <c r="M111" s="4">
        <v>5</v>
      </c>
      <c r="N111" s="14">
        <v>15000</v>
      </c>
    </row>
    <row r="112" spans="1:14" ht="30" x14ac:dyDescent="0.25">
      <c r="A112" s="3">
        <f t="shared" si="1"/>
        <v>106</v>
      </c>
      <c r="B112" s="4" t="s">
        <v>268</v>
      </c>
      <c r="C112" s="4" t="s">
        <v>675</v>
      </c>
      <c r="D112" s="5" t="s">
        <v>17</v>
      </c>
      <c r="E112" s="4">
        <v>201055108</v>
      </c>
      <c r="F112" s="4" t="s">
        <v>217</v>
      </c>
      <c r="G112" s="11" t="s">
        <v>227</v>
      </c>
      <c r="H112" s="4" t="s">
        <v>1013</v>
      </c>
      <c r="I112" s="13" t="s">
        <v>1014</v>
      </c>
      <c r="J112" s="11">
        <v>686000</v>
      </c>
      <c r="K112" s="4" t="s">
        <v>260</v>
      </c>
      <c r="L112" s="4" t="s">
        <v>39</v>
      </c>
      <c r="M112" s="4">
        <v>49</v>
      </c>
      <c r="N112" s="14">
        <v>14000</v>
      </c>
    </row>
    <row r="113" spans="1:14" x14ac:dyDescent="0.25">
      <c r="A113" s="3">
        <f t="shared" si="1"/>
        <v>107</v>
      </c>
      <c r="B113" s="4" t="s">
        <v>268</v>
      </c>
      <c r="C113" s="4" t="s">
        <v>675</v>
      </c>
      <c r="D113" s="5" t="s">
        <v>17</v>
      </c>
      <c r="E113" s="4">
        <v>201055108</v>
      </c>
      <c r="F113" s="4" t="s">
        <v>1015</v>
      </c>
      <c r="G113" s="11" t="s">
        <v>1016</v>
      </c>
      <c r="H113" s="4" t="s">
        <v>1017</v>
      </c>
      <c r="I113" s="13" t="s">
        <v>1018</v>
      </c>
      <c r="J113" s="11">
        <v>1800000</v>
      </c>
      <c r="K113" s="4" t="s">
        <v>28</v>
      </c>
      <c r="L113" s="4" t="s">
        <v>38</v>
      </c>
      <c r="M113" s="4">
        <v>150</v>
      </c>
      <c r="N113" s="14">
        <v>12000</v>
      </c>
    </row>
    <row r="114" spans="1:14" x14ac:dyDescent="0.25">
      <c r="A114" s="3">
        <f t="shared" si="1"/>
        <v>108</v>
      </c>
      <c r="B114" s="4" t="s">
        <v>268</v>
      </c>
      <c r="C114" s="4" t="s">
        <v>675</v>
      </c>
      <c r="D114" s="5" t="s">
        <v>17</v>
      </c>
      <c r="E114" s="4">
        <v>201055108</v>
      </c>
      <c r="F114" s="4" t="s">
        <v>1019</v>
      </c>
      <c r="G114" s="11" t="s">
        <v>1020</v>
      </c>
      <c r="H114" s="4" t="s">
        <v>1021</v>
      </c>
      <c r="I114" s="13" t="s">
        <v>1022</v>
      </c>
      <c r="J114" s="11">
        <v>29600000</v>
      </c>
      <c r="K114" s="4" t="s">
        <v>1023</v>
      </c>
      <c r="L114" s="4" t="s">
        <v>39</v>
      </c>
      <c r="M114" s="4">
        <v>1</v>
      </c>
      <c r="N114" s="14">
        <v>29600000</v>
      </c>
    </row>
    <row r="115" spans="1:14" x14ac:dyDescent="0.25">
      <c r="A115" s="3">
        <f t="shared" si="1"/>
        <v>109</v>
      </c>
      <c r="B115" s="4" t="s">
        <v>268</v>
      </c>
      <c r="C115" s="4" t="s">
        <v>675</v>
      </c>
      <c r="D115" s="5" t="s">
        <v>17</v>
      </c>
      <c r="E115" s="4">
        <v>201055108</v>
      </c>
      <c r="F115" s="4" t="s">
        <v>218</v>
      </c>
      <c r="G115" s="11" t="s">
        <v>228</v>
      </c>
      <c r="H115" s="4" t="s">
        <v>1024</v>
      </c>
      <c r="I115" s="13" t="s">
        <v>1025</v>
      </c>
      <c r="J115" s="11">
        <v>1900000</v>
      </c>
      <c r="K115" s="4" t="s">
        <v>181</v>
      </c>
      <c r="L115" s="4" t="s">
        <v>39</v>
      </c>
      <c r="M115" s="4">
        <v>1</v>
      </c>
      <c r="N115" s="14">
        <v>1900000</v>
      </c>
    </row>
    <row r="116" spans="1:14" x14ac:dyDescent="0.25">
      <c r="A116" s="3">
        <f t="shared" si="1"/>
        <v>110</v>
      </c>
      <c r="B116" s="4" t="s">
        <v>268</v>
      </c>
      <c r="C116" s="4" t="s">
        <v>675</v>
      </c>
      <c r="D116" s="5" t="s">
        <v>17</v>
      </c>
      <c r="E116" s="4">
        <v>201055108</v>
      </c>
      <c r="F116" s="4" t="s">
        <v>218</v>
      </c>
      <c r="G116" s="11" t="s">
        <v>228</v>
      </c>
      <c r="H116" s="4" t="s">
        <v>1026</v>
      </c>
      <c r="I116" s="13" t="s">
        <v>1027</v>
      </c>
      <c r="J116" s="11">
        <v>1950000</v>
      </c>
      <c r="K116" s="4" t="s">
        <v>181</v>
      </c>
      <c r="L116" s="4" t="s">
        <v>39</v>
      </c>
      <c r="M116" s="4">
        <v>1</v>
      </c>
      <c r="N116" s="14">
        <v>1950000</v>
      </c>
    </row>
    <row r="117" spans="1:14" x14ac:dyDescent="0.25">
      <c r="A117" s="3">
        <f t="shared" si="1"/>
        <v>111</v>
      </c>
      <c r="B117" s="4" t="s">
        <v>268</v>
      </c>
      <c r="C117" s="4" t="s">
        <v>675</v>
      </c>
      <c r="D117" s="5" t="s">
        <v>17</v>
      </c>
      <c r="E117" s="4">
        <v>201055108</v>
      </c>
      <c r="F117" s="4" t="s">
        <v>1019</v>
      </c>
      <c r="G117" s="11" t="s">
        <v>1020</v>
      </c>
      <c r="H117" s="4" t="s">
        <v>1028</v>
      </c>
      <c r="I117" s="13" t="s">
        <v>1029</v>
      </c>
      <c r="J117" s="11">
        <v>5400000</v>
      </c>
      <c r="K117" s="4" t="s">
        <v>1023</v>
      </c>
      <c r="L117" s="4" t="s">
        <v>39</v>
      </c>
      <c r="M117" s="4">
        <v>1</v>
      </c>
      <c r="N117" s="14">
        <v>5400000</v>
      </c>
    </row>
    <row r="118" spans="1:14" ht="30" x14ac:dyDescent="0.25">
      <c r="A118" s="3">
        <f t="shared" si="1"/>
        <v>112</v>
      </c>
      <c r="B118" s="4" t="s">
        <v>268</v>
      </c>
      <c r="C118" s="4" t="s">
        <v>675</v>
      </c>
      <c r="D118" s="5" t="s">
        <v>17</v>
      </c>
      <c r="E118" s="4">
        <v>201055108</v>
      </c>
      <c r="F118" s="4" t="s">
        <v>21</v>
      </c>
      <c r="G118" s="11" t="s">
        <v>411</v>
      </c>
      <c r="H118" s="4" t="s">
        <v>1030</v>
      </c>
      <c r="I118" s="13" t="s">
        <v>1031</v>
      </c>
      <c r="J118" s="11">
        <v>799000</v>
      </c>
      <c r="K118" s="4" t="s">
        <v>26</v>
      </c>
      <c r="L118" s="4" t="s">
        <v>39</v>
      </c>
      <c r="M118" s="4">
        <v>1</v>
      </c>
      <c r="N118" s="14">
        <v>799000</v>
      </c>
    </row>
    <row r="119" spans="1:14" ht="45" x14ac:dyDescent="0.25">
      <c r="A119" s="3">
        <f t="shared" si="1"/>
        <v>113</v>
      </c>
      <c r="B119" s="4" t="s">
        <v>589</v>
      </c>
      <c r="C119" s="4" t="s">
        <v>669</v>
      </c>
      <c r="D119" s="5" t="s">
        <v>17</v>
      </c>
      <c r="E119" s="4">
        <v>201055108</v>
      </c>
      <c r="F119" s="4" t="s">
        <v>1032</v>
      </c>
      <c r="G119" s="11" t="s">
        <v>1033</v>
      </c>
      <c r="H119" s="4" t="s">
        <v>1034</v>
      </c>
      <c r="I119" s="13">
        <v>45507</v>
      </c>
      <c r="J119" s="11">
        <v>6500000</v>
      </c>
      <c r="K119" s="4" t="s">
        <v>1035</v>
      </c>
      <c r="L119" s="4" t="s">
        <v>39</v>
      </c>
      <c r="M119" s="4">
        <v>1</v>
      </c>
      <c r="N119" s="14">
        <v>6500000</v>
      </c>
    </row>
    <row r="120" spans="1:14" ht="30" x14ac:dyDescent="0.25">
      <c r="A120" s="3">
        <f t="shared" si="1"/>
        <v>114</v>
      </c>
      <c r="B120" s="4" t="s">
        <v>589</v>
      </c>
      <c r="C120" s="4" t="s">
        <v>669</v>
      </c>
      <c r="D120" s="5" t="s">
        <v>17</v>
      </c>
      <c r="E120" s="4">
        <v>201055108</v>
      </c>
      <c r="F120" s="4" t="s">
        <v>1036</v>
      </c>
      <c r="G120" s="11" t="s">
        <v>1037</v>
      </c>
      <c r="H120" s="4" t="s">
        <v>1038</v>
      </c>
      <c r="I120" s="13">
        <v>45522</v>
      </c>
      <c r="J120" s="11">
        <v>8887779.9000000004</v>
      </c>
      <c r="K120" s="4" t="s">
        <v>1039</v>
      </c>
      <c r="L120" s="4" t="s">
        <v>39</v>
      </c>
      <c r="M120" s="4">
        <v>10</v>
      </c>
      <c r="N120" s="14">
        <v>8887779.9000000004</v>
      </c>
    </row>
    <row r="121" spans="1:14" ht="45" x14ac:dyDescent="0.25">
      <c r="A121" s="3">
        <f t="shared" si="1"/>
        <v>115</v>
      </c>
      <c r="B121" s="4" t="s">
        <v>589</v>
      </c>
      <c r="C121" s="4" t="s">
        <v>669</v>
      </c>
      <c r="D121" s="5" t="s">
        <v>17</v>
      </c>
      <c r="E121" s="4">
        <v>201055108</v>
      </c>
      <c r="F121" s="4" t="s">
        <v>1040</v>
      </c>
      <c r="G121" s="11" t="s">
        <v>1041</v>
      </c>
      <c r="H121" s="4" t="s">
        <v>1042</v>
      </c>
      <c r="I121" s="13">
        <v>45525</v>
      </c>
      <c r="J121" s="11">
        <v>1424000</v>
      </c>
      <c r="K121" s="4" t="s">
        <v>1043</v>
      </c>
      <c r="L121" s="4" t="s">
        <v>39</v>
      </c>
      <c r="M121" s="4">
        <v>1</v>
      </c>
      <c r="N121" s="14">
        <v>1424000</v>
      </c>
    </row>
    <row r="122" spans="1:14" x14ac:dyDescent="0.25">
      <c r="A122" s="3">
        <f t="shared" si="1"/>
        <v>116</v>
      </c>
      <c r="B122" s="4" t="s">
        <v>589</v>
      </c>
      <c r="C122" s="4" t="s">
        <v>669</v>
      </c>
      <c r="D122" s="5" t="s">
        <v>17</v>
      </c>
      <c r="E122" s="4">
        <v>201055108</v>
      </c>
      <c r="F122" s="4" t="s">
        <v>579</v>
      </c>
      <c r="G122" s="11" t="s">
        <v>592</v>
      </c>
      <c r="H122" s="4" t="s">
        <v>1044</v>
      </c>
      <c r="I122" s="13">
        <v>45528</v>
      </c>
      <c r="J122" s="11">
        <v>2850000</v>
      </c>
      <c r="K122" s="4" t="s">
        <v>1045</v>
      </c>
      <c r="L122" s="4" t="s">
        <v>39</v>
      </c>
      <c r="M122" s="4">
        <v>150</v>
      </c>
      <c r="N122" s="14">
        <v>2850000</v>
      </c>
    </row>
    <row r="123" spans="1:14" x14ac:dyDescent="0.25">
      <c r="A123" s="3">
        <f t="shared" si="1"/>
        <v>117</v>
      </c>
      <c r="B123" s="4" t="s">
        <v>269</v>
      </c>
      <c r="C123" s="4" t="s">
        <v>674</v>
      </c>
      <c r="D123" s="5" t="s">
        <v>17</v>
      </c>
      <c r="E123" s="4">
        <v>201055108</v>
      </c>
      <c r="F123" s="4" t="s">
        <v>1046</v>
      </c>
      <c r="G123" s="11">
        <v>309265770</v>
      </c>
      <c r="H123" s="4" t="s">
        <v>1047</v>
      </c>
      <c r="I123" s="13">
        <v>45516</v>
      </c>
      <c r="J123" s="11">
        <v>15000000</v>
      </c>
      <c r="K123" s="4" t="s">
        <v>327</v>
      </c>
      <c r="L123" s="4" t="s">
        <v>39</v>
      </c>
      <c r="M123" s="4">
        <v>3</v>
      </c>
      <c r="N123" s="14">
        <v>500000</v>
      </c>
    </row>
    <row r="124" spans="1:14" x14ac:dyDescent="0.25">
      <c r="A124" s="3">
        <f t="shared" si="1"/>
        <v>118</v>
      </c>
      <c r="B124" s="4" t="s">
        <v>269</v>
      </c>
      <c r="C124" s="4" t="s">
        <v>674</v>
      </c>
      <c r="D124" s="5" t="s">
        <v>17</v>
      </c>
      <c r="E124" s="4">
        <v>201055108</v>
      </c>
      <c r="F124" s="4" t="s">
        <v>1048</v>
      </c>
      <c r="G124" s="11">
        <v>300253792</v>
      </c>
      <c r="H124" s="4">
        <v>24</v>
      </c>
      <c r="I124" s="13">
        <v>45516</v>
      </c>
      <c r="J124" s="11">
        <v>15000000</v>
      </c>
      <c r="K124" s="4" t="s">
        <v>327</v>
      </c>
      <c r="L124" s="4" t="s">
        <v>39</v>
      </c>
      <c r="M124" s="4">
        <v>3</v>
      </c>
      <c r="N124" s="14">
        <v>500000</v>
      </c>
    </row>
    <row r="125" spans="1:14" ht="30" x14ac:dyDescent="0.25">
      <c r="A125" s="3">
        <f t="shared" si="1"/>
        <v>119</v>
      </c>
      <c r="B125" s="4" t="s">
        <v>269</v>
      </c>
      <c r="C125" s="4" t="s">
        <v>674</v>
      </c>
      <c r="D125" s="5" t="s">
        <v>17</v>
      </c>
      <c r="E125" s="4">
        <v>201055108</v>
      </c>
      <c r="F125" s="4" t="s">
        <v>276</v>
      </c>
      <c r="G125" s="11" t="s">
        <v>288</v>
      </c>
      <c r="H125" s="4" t="s">
        <v>1049</v>
      </c>
      <c r="I125" s="13" t="s">
        <v>1050</v>
      </c>
      <c r="J125" s="11">
        <v>550000</v>
      </c>
      <c r="K125" s="4" t="s">
        <v>330</v>
      </c>
      <c r="L125" s="4" t="s">
        <v>39</v>
      </c>
      <c r="M125" s="4">
        <v>1</v>
      </c>
      <c r="N125" s="14">
        <v>550000</v>
      </c>
    </row>
    <row r="126" spans="1:14" ht="30" x14ac:dyDescent="0.25">
      <c r="A126" s="3">
        <f t="shared" si="1"/>
        <v>120</v>
      </c>
      <c r="B126" s="4" t="s">
        <v>269</v>
      </c>
      <c r="C126" s="4" t="s">
        <v>674</v>
      </c>
      <c r="D126" s="5" t="s">
        <v>17</v>
      </c>
      <c r="E126" s="4">
        <v>201055108</v>
      </c>
      <c r="F126" s="4" t="s">
        <v>1051</v>
      </c>
      <c r="G126" s="11" t="s">
        <v>1052</v>
      </c>
      <c r="H126" s="4" t="s">
        <v>1053</v>
      </c>
      <c r="I126" s="13" t="s">
        <v>1054</v>
      </c>
      <c r="J126" s="11">
        <v>3780000</v>
      </c>
      <c r="K126" s="4" t="s">
        <v>1055</v>
      </c>
      <c r="L126" s="4" t="s">
        <v>39</v>
      </c>
      <c r="M126" s="4">
        <v>2</v>
      </c>
      <c r="N126" s="14">
        <v>1890000</v>
      </c>
    </row>
    <row r="127" spans="1:14" ht="30" x14ac:dyDescent="0.25">
      <c r="A127" s="3">
        <f t="shared" si="1"/>
        <v>121</v>
      </c>
      <c r="B127" s="4" t="s">
        <v>269</v>
      </c>
      <c r="C127" s="4" t="s">
        <v>674</v>
      </c>
      <c r="D127" s="5" t="s">
        <v>17</v>
      </c>
      <c r="E127" s="4">
        <v>201055108</v>
      </c>
      <c r="F127" s="4" t="s">
        <v>1056</v>
      </c>
      <c r="G127" s="11" t="s">
        <v>1057</v>
      </c>
      <c r="H127" s="4" t="s">
        <v>1058</v>
      </c>
      <c r="I127" s="13" t="s">
        <v>1059</v>
      </c>
      <c r="J127" s="11">
        <v>801735</v>
      </c>
      <c r="K127" s="4" t="s">
        <v>724</v>
      </c>
      <c r="L127" s="4" t="s">
        <v>38</v>
      </c>
      <c r="M127" s="4">
        <v>15</v>
      </c>
      <c r="N127" s="14">
        <v>53449</v>
      </c>
    </row>
    <row r="128" spans="1:14" ht="33.75" customHeight="1" x14ac:dyDescent="0.25">
      <c r="A128" s="3">
        <f t="shared" si="1"/>
        <v>122</v>
      </c>
      <c r="B128" s="4" t="s">
        <v>269</v>
      </c>
      <c r="C128" s="4" t="s">
        <v>674</v>
      </c>
      <c r="D128" s="5" t="s">
        <v>17</v>
      </c>
      <c r="E128" s="4">
        <v>201055108</v>
      </c>
      <c r="F128" s="4" t="s">
        <v>284</v>
      </c>
      <c r="G128" s="11" t="s">
        <v>296</v>
      </c>
      <c r="H128" s="4" t="s">
        <v>1060</v>
      </c>
      <c r="I128" s="13" t="s">
        <v>1061</v>
      </c>
      <c r="J128" s="11">
        <v>1249000</v>
      </c>
      <c r="K128" s="4" t="s">
        <v>1062</v>
      </c>
      <c r="L128" s="4" t="s">
        <v>38</v>
      </c>
      <c r="M128" s="4">
        <v>1</v>
      </c>
      <c r="N128" s="14">
        <v>1249000</v>
      </c>
    </row>
    <row r="129" spans="1:14" x14ac:dyDescent="0.25">
      <c r="A129" s="3">
        <f t="shared" si="1"/>
        <v>123</v>
      </c>
      <c r="B129" s="4" t="s">
        <v>269</v>
      </c>
      <c r="C129" s="4" t="s">
        <v>674</v>
      </c>
      <c r="D129" s="5" t="s">
        <v>17</v>
      </c>
      <c r="E129" s="4">
        <v>201055108</v>
      </c>
      <c r="F129" s="4" t="s">
        <v>1063</v>
      </c>
      <c r="G129" s="11" t="s">
        <v>1064</v>
      </c>
      <c r="H129" s="4" t="s">
        <v>1065</v>
      </c>
      <c r="I129" s="13" t="s">
        <v>1066</v>
      </c>
      <c r="J129" s="11">
        <v>340000</v>
      </c>
      <c r="K129" s="4" t="s">
        <v>1067</v>
      </c>
      <c r="L129" s="4" t="s">
        <v>38</v>
      </c>
      <c r="M129" s="4">
        <v>5</v>
      </c>
      <c r="N129" s="14">
        <v>68000</v>
      </c>
    </row>
    <row r="130" spans="1:14" ht="30" x14ac:dyDescent="0.25">
      <c r="A130" s="3">
        <f t="shared" si="1"/>
        <v>124</v>
      </c>
      <c r="B130" s="4" t="s">
        <v>269</v>
      </c>
      <c r="C130" s="4" t="s">
        <v>674</v>
      </c>
      <c r="D130" s="5" t="s">
        <v>17</v>
      </c>
      <c r="E130" s="4">
        <v>201055108</v>
      </c>
      <c r="F130" s="4" t="s">
        <v>1068</v>
      </c>
      <c r="G130" s="11" t="s">
        <v>1069</v>
      </c>
      <c r="H130" s="4" t="s">
        <v>1070</v>
      </c>
      <c r="I130" s="13" t="s">
        <v>1071</v>
      </c>
      <c r="J130" s="11">
        <v>17600000</v>
      </c>
      <c r="K130" s="4" t="s">
        <v>1072</v>
      </c>
      <c r="L130" s="4" t="s">
        <v>38</v>
      </c>
      <c r="M130" s="4">
        <v>4</v>
      </c>
      <c r="N130" s="14">
        <v>4400000</v>
      </c>
    </row>
    <row r="131" spans="1:14" ht="30" x14ac:dyDescent="0.25">
      <c r="A131" s="3">
        <f t="shared" si="1"/>
        <v>125</v>
      </c>
      <c r="B131" s="4" t="s">
        <v>269</v>
      </c>
      <c r="C131" s="4" t="s">
        <v>674</v>
      </c>
      <c r="D131" s="5" t="s">
        <v>17</v>
      </c>
      <c r="E131" s="4">
        <v>201055108</v>
      </c>
      <c r="F131" s="4" t="s">
        <v>1073</v>
      </c>
      <c r="G131" s="11" t="s">
        <v>1074</v>
      </c>
      <c r="H131" s="4" t="s">
        <v>1075</v>
      </c>
      <c r="I131" s="13" t="s">
        <v>1076</v>
      </c>
      <c r="J131" s="11">
        <v>4800000</v>
      </c>
      <c r="K131" s="4" t="s">
        <v>31</v>
      </c>
      <c r="L131" s="4" t="s">
        <v>34</v>
      </c>
      <c r="M131" s="4">
        <v>120</v>
      </c>
      <c r="N131" s="14">
        <v>40000</v>
      </c>
    </row>
    <row r="132" spans="1:14" ht="30" x14ac:dyDescent="0.25">
      <c r="A132" s="3">
        <f t="shared" si="1"/>
        <v>126</v>
      </c>
      <c r="B132" s="4" t="s">
        <v>269</v>
      </c>
      <c r="C132" s="4" t="s">
        <v>674</v>
      </c>
      <c r="D132" s="5" t="s">
        <v>17</v>
      </c>
      <c r="E132" s="4">
        <v>201055108</v>
      </c>
      <c r="F132" s="4" t="s">
        <v>277</v>
      </c>
      <c r="G132" s="11" t="s">
        <v>289</v>
      </c>
      <c r="H132" s="4" t="s">
        <v>1077</v>
      </c>
      <c r="I132" s="13" t="s">
        <v>1078</v>
      </c>
      <c r="J132" s="11">
        <v>1620000</v>
      </c>
      <c r="K132" s="4" t="s">
        <v>687</v>
      </c>
      <c r="L132" s="4" t="s">
        <v>38</v>
      </c>
      <c r="M132" s="4">
        <v>1000</v>
      </c>
      <c r="N132" s="14">
        <v>1620</v>
      </c>
    </row>
    <row r="133" spans="1:14" x14ac:dyDescent="0.25">
      <c r="A133" s="3">
        <f t="shared" si="1"/>
        <v>127</v>
      </c>
      <c r="B133" s="4" t="s">
        <v>753</v>
      </c>
      <c r="C133" s="4" t="s">
        <v>754</v>
      </c>
      <c r="D133" s="5" t="s">
        <v>17</v>
      </c>
      <c r="E133" s="4">
        <v>201055108</v>
      </c>
      <c r="F133" s="4" t="s">
        <v>749</v>
      </c>
      <c r="G133" s="11" t="s">
        <v>760</v>
      </c>
      <c r="H133" s="4" t="s">
        <v>1079</v>
      </c>
      <c r="I133" s="13" t="s">
        <v>1080</v>
      </c>
      <c r="J133" s="11">
        <v>2350000</v>
      </c>
      <c r="K133" s="4" t="s">
        <v>1081</v>
      </c>
      <c r="L133" s="4" t="s">
        <v>38</v>
      </c>
      <c r="M133" s="4">
        <v>2</v>
      </c>
      <c r="N133" s="14">
        <v>1175000</v>
      </c>
    </row>
    <row r="134" spans="1:14" x14ac:dyDescent="0.25">
      <c r="A134" s="3">
        <f t="shared" si="1"/>
        <v>128</v>
      </c>
      <c r="B134" s="4" t="s">
        <v>753</v>
      </c>
      <c r="C134" s="4" t="s">
        <v>754</v>
      </c>
      <c r="D134" s="5" t="s">
        <v>17</v>
      </c>
      <c r="E134" s="4">
        <v>201055108</v>
      </c>
      <c r="F134" s="4" t="s">
        <v>749</v>
      </c>
      <c r="G134" s="11" t="s">
        <v>760</v>
      </c>
      <c r="H134" s="4" t="s">
        <v>1082</v>
      </c>
      <c r="I134" s="13" t="s">
        <v>1083</v>
      </c>
      <c r="J134" s="11">
        <v>265000</v>
      </c>
      <c r="K134" s="4" t="s">
        <v>1084</v>
      </c>
      <c r="L134" s="4" t="s">
        <v>38</v>
      </c>
      <c r="M134" s="4">
        <v>1</v>
      </c>
      <c r="N134" s="14">
        <v>265000</v>
      </c>
    </row>
    <row r="135" spans="1:14" x14ac:dyDescent="0.25">
      <c r="A135" s="3">
        <f t="shared" si="1"/>
        <v>129</v>
      </c>
      <c r="B135" s="4" t="s">
        <v>753</v>
      </c>
      <c r="C135" s="4" t="s">
        <v>754</v>
      </c>
      <c r="D135" s="5" t="s">
        <v>17</v>
      </c>
      <c r="E135" s="4">
        <v>201055108</v>
      </c>
      <c r="F135" s="4" t="s">
        <v>752</v>
      </c>
      <c r="G135" s="11" t="s">
        <v>764</v>
      </c>
      <c r="H135" s="4" t="s">
        <v>1085</v>
      </c>
      <c r="I135" s="13" t="s">
        <v>1086</v>
      </c>
      <c r="J135" s="11">
        <v>3000000</v>
      </c>
      <c r="K135" s="4" t="s">
        <v>1087</v>
      </c>
      <c r="L135" s="4" t="s">
        <v>197</v>
      </c>
      <c r="M135" s="4">
        <v>30</v>
      </c>
      <c r="N135" s="14">
        <v>100000</v>
      </c>
    </row>
    <row r="136" spans="1:14" x14ac:dyDescent="0.25">
      <c r="A136" s="3">
        <f t="shared" ref="A136:A199" si="2">+A135+1</f>
        <v>130</v>
      </c>
      <c r="B136" s="4" t="s">
        <v>753</v>
      </c>
      <c r="C136" s="4" t="s">
        <v>754</v>
      </c>
      <c r="D136" s="5" t="s">
        <v>17</v>
      </c>
      <c r="E136" s="4">
        <v>201055108</v>
      </c>
      <c r="F136" s="4" t="s">
        <v>745</v>
      </c>
      <c r="G136" s="11" t="s">
        <v>756</v>
      </c>
      <c r="H136" s="4" t="s">
        <v>1088</v>
      </c>
      <c r="I136" s="13" t="s">
        <v>1089</v>
      </c>
      <c r="J136" s="11">
        <v>2880000</v>
      </c>
      <c r="K136" s="4" t="s">
        <v>31</v>
      </c>
      <c r="L136" s="4" t="s">
        <v>34</v>
      </c>
      <c r="M136" s="4">
        <v>80</v>
      </c>
      <c r="N136" s="14">
        <v>36000</v>
      </c>
    </row>
    <row r="137" spans="1:14" x14ac:dyDescent="0.25">
      <c r="A137" s="3">
        <f t="shared" si="2"/>
        <v>131</v>
      </c>
      <c r="B137" s="4" t="s">
        <v>753</v>
      </c>
      <c r="C137" s="4" t="s">
        <v>754</v>
      </c>
      <c r="D137" s="5" t="s">
        <v>17</v>
      </c>
      <c r="E137" s="4">
        <v>201055108</v>
      </c>
      <c r="F137" s="4" t="s">
        <v>745</v>
      </c>
      <c r="G137" s="11" t="s">
        <v>756</v>
      </c>
      <c r="H137" s="4" t="s">
        <v>1090</v>
      </c>
      <c r="I137" s="13" t="s">
        <v>1091</v>
      </c>
      <c r="J137" s="11">
        <v>280000</v>
      </c>
      <c r="K137" s="4" t="s">
        <v>27</v>
      </c>
      <c r="L137" s="4" t="s">
        <v>38</v>
      </c>
      <c r="M137" s="4">
        <v>200</v>
      </c>
      <c r="N137" s="14">
        <v>1400</v>
      </c>
    </row>
    <row r="138" spans="1:14" x14ac:dyDescent="0.25">
      <c r="A138" s="3">
        <f t="shared" si="2"/>
        <v>132</v>
      </c>
      <c r="B138" s="4" t="s">
        <v>753</v>
      </c>
      <c r="C138" s="4" t="s">
        <v>754</v>
      </c>
      <c r="D138" s="5" t="s">
        <v>17</v>
      </c>
      <c r="E138" s="4">
        <v>201055108</v>
      </c>
      <c r="F138" s="4" t="s">
        <v>745</v>
      </c>
      <c r="G138" s="11" t="s">
        <v>756</v>
      </c>
      <c r="H138" s="4" t="s">
        <v>1092</v>
      </c>
      <c r="I138" s="13" t="s">
        <v>1093</v>
      </c>
      <c r="J138" s="11">
        <v>78000</v>
      </c>
      <c r="K138" s="4" t="s">
        <v>334</v>
      </c>
      <c r="L138" s="4" t="s">
        <v>38</v>
      </c>
      <c r="M138" s="4">
        <v>20</v>
      </c>
      <c r="N138" s="14">
        <v>3900</v>
      </c>
    </row>
    <row r="139" spans="1:14" x14ac:dyDescent="0.25">
      <c r="A139" s="3">
        <f t="shared" si="2"/>
        <v>133</v>
      </c>
      <c r="B139" s="4" t="s">
        <v>753</v>
      </c>
      <c r="C139" s="4" t="s">
        <v>754</v>
      </c>
      <c r="D139" s="5" t="s">
        <v>17</v>
      </c>
      <c r="E139" s="4">
        <v>201055108</v>
      </c>
      <c r="F139" s="4" t="s">
        <v>745</v>
      </c>
      <c r="G139" s="11" t="s">
        <v>756</v>
      </c>
      <c r="H139" s="4" t="s">
        <v>1094</v>
      </c>
      <c r="I139" s="13" t="s">
        <v>1095</v>
      </c>
      <c r="J139" s="11">
        <v>380000</v>
      </c>
      <c r="K139" s="4" t="s">
        <v>687</v>
      </c>
      <c r="L139" s="4" t="s">
        <v>38</v>
      </c>
      <c r="M139" s="4">
        <v>200</v>
      </c>
      <c r="N139" s="14">
        <v>1900</v>
      </c>
    </row>
    <row r="140" spans="1:14" x14ac:dyDescent="0.25">
      <c r="A140" s="3">
        <f t="shared" si="2"/>
        <v>134</v>
      </c>
      <c r="B140" s="4" t="s">
        <v>753</v>
      </c>
      <c r="C140" s="4" t="s">
        <v>754</v>
      </c>
      <c r="D140" s="5" t="s">
        <v>17</v>
      </c>
      <c r="E140" s="4">
        <v>201055108</v>
      </c>
      <c r="F140" s="4" t="s">
        <v>745</v>
      </c>
      <c r="G140" s="11" t="s">
        <v>756</v>
      </c>
      <c r="H140" s="4" t="s">
        <v>1096</v>
      </c>
      <c r="I140" s="13" t="s">
        <v>1097</v>
      </c>
      <c r="J140" s="11">
        <v>349000</v>
      </c>
      <c r="K140" s="4" t="s">
        <v>468</v>
      </c>
      <c r="L140" s="4" t="s">
        <v>19</v>
      </c>
      <c r="M140" s="4">
        <v>10</v>
      </c>
      <c r="N140" s="14">
        <v>34900</v>
      </c>
    </row>
    <row r="141" spans="1:14" x14ac:dyDescent="0.25">
      <c r="A141" s="3">
        <f t="shared" si="2"/>
        <v>135</v>
      </c>
      <c r="B141" s="4" t="s">
        <v>753</v>
      </c>
      <c r="C141" s="4" t="s">
        <v>754</v>
      </c>
      <c r="D141" s="5" t="s">
        <v>17</v>
      </c>
      <c r="E141" s="4">
        <v>201055108</v>
      </c>
      <c r="F141" s="4" t="s">
        <v>747</v>
      </c>
      <c r="G141" s="11" t="s">
        <v>758</v>
      </c>
      <c r="H141" s="4" t="s">
        <v>1098</v>
      </c>
      <c r="I141" s="13" t="s">
        <v>1099</v>
      </c>
      <c r="J141" s="11">
        <v>1120000</v>
      </c>
      <c r="K141" s="4" t="s">
        <v>466</v>
      </c>
      <c r="L141" s="4" t="s">
        <v>473</v>
      </c>
      <c r="M141" s="4">
        <v>16</v>
      </c>
      <c r="N141" s="14">
        <v>70000</v>
      </c>
    </row>
    <row r="142" spans="1:14" ht="30" x14ac:dyDescent="0.25">
      <c r="A142" s="3">
        <f t="shared" si="2"/>
        <v>136</v>
      </c>
      <c r="B142" s="4" t="s">
        <v>753</v>
      </c>
      <c r="C142" s="4" t="s">
        <v>754</v>
      </c>
      <c r="D142" s="5" t="s">
        <v>17</v>
      </c>
      <c r="E142" s="4">
        <v>201055108</v>
      </c>
      <c r="F142" s="4" t="s">
        <v>747</v>
      </c>
      <c r="G142" s="11" t="s">
        <v>758</v>
      </c>
      <c r="H142" s="4" t="s">
        <v>1100</v>
      </c>
      <c r="I142" s="13" t="s">
        <v>1101</v>
      </c>
      <c r="J142" s="11">
        <v>1550000</v>
      </c>
      <c r="K142" s="4" t="s">
        <v>999</v>
      </c>
      <c r="L142" s="4" t="s">
        <v>39</v>
      </c>
      <c r="M142" s="4">
        <v>1</v>
      </c>
      <c r="N142" s="14">
        <v>1550000</v>
      </c>
    </row>
    <row r="143" spans="1:14" ht="30" x14ac:dyDescent="0.25">
      <c r="A143" s="3">
        <f t="shared" si="2"/>
        <v>137</v>
      </c>
      <c r="B143" s="4" t="s">
        <v>753</v>
      </c>
      <c r="C143" s="4" t="s">
        <v>754</v>
      </c>
      <c r="D143" s="5" t="s">
        <v>17</v>
      </c>
      <c r="E143" s="4">
        <v>201055108</v>
      </c>
      <c r="F143" s="4" t="s">
        <v>747</v>
      </c>
      <c r="G143" s="11" t="s">
        <v>758</v>
      </c>
      <c r="H143" s="4" t="s">
        <v>1102</v>
      </c>
      <c r="I143" s="13" t="s">
        <v>1103</v>
      </c>
      <c r="J143" s="11">
        <v>2000000</v>
      </c>
      <c r="K143" s="4" t="s">
        <v>725</v>
      </c>
      <c r="L143" s="4" t="s">
        <v>56</v>
      </c>
      <c r="M143" s="4">
        <v>4</v>
      </c>
      <c r="N143" s="14">
        <v>500000</v>
      </c>
    </row>
    <row r="144" spans="1:14" ht="30" x14ac:dyDescent="0.25">
      <c r="A144" s="3">
        <f t="shared" si="2"/>
        <v>138</v>
      </c>
      <c r="B144" s="4" t="s">
        <v>753</v>
      </c>
      <c r="C144" s="4" t="s">
        <v>754</v>
      </c>
      <c r="D144" s="5" t="s">
        <v>17</v>
      </c>
      <c r="E144" s="4">
        <v>201055108</v>
      </c>
      <c r="F144" s="4" t="s">
        <v>746</v>
      </c>
      <c r="G144" s="11" t="s">
        <v>757</v>
      </c>
      <c r="H144" s="4" t="s">
        <v>1104</v>
      </c>
      <c r="I144" s="13" t="s">
        <v>1105</v>
      </c>
      <c r="J144" s="11">
        <v>10140000.01</v>
      </c>
      <c r="K144" s="4" t="s">
        <v>1106</v>
      </c>
      <c r="L144" s="4" t="s">
        <v>389</v>
      </c>
      <c r="M144" s="4">
        <v>1</v>
      </c>
      <c r="N144" s="14">
        <v>10140000.01</v>
      </c>
    </row>
    <row r="145" spans="1:14" ht="30" x14ac:dyDescent="0.25">
      <c r="A145" s="3">
        <f t="shared" si="2"/>
        <v>139</v>
      </c>
      <c r="B145" s="4" t="s">
        <v>648</v>
      </c>
      <c r="C145" s="4" t="s">
        <v>668</v>
      </c>
      <c r="D145" s="5" t="s">
        <v>17</v>
      </c>
      <c r="E145" s="4">
        <v>201055108</v>
      </c>
      <c r="F145" s="4" t="s">
        <v>1107</v>
      </c>
      <c r="G145" s="11">
        <v>305792927</v>
      </c>
      <c r="H145" s="4">
        <v>2567366</v>
      </c>
      <c r="I145" s="13">
        <v>45526</v>
      </c>
      <c r="J145" s="11">
        <v>4680000</v>
      </c>
      <c r="K145" s="4" t="s">
        <v>1108</v>
      </c>
      <c r="L145" s="4" t="s">
        <v>34</v>
      </c>
      <c r="M145" s="4">
        <v>120</v>
      </c>
      <c r="N145" s="14">
        <v>39000</v>
      </c>
    </row>
    <row r="146" spans="1:14" ht="30" x14ac:dyDescent="0.25">
      <c r="A146" s="3">
        <f t="shared" si="2"/>
        <v>140</v>
      </c>
      <c r="B146" s="4" t="s">
        <v>648</v>
      </c>
      <c r="C146" s="4" t="s">
        <v>668</v>
      </c>
      <c r="D146" s="5" t="s">
        <v>17</v>
      </c>
      <c r="E146" s="4">
        <v>201055108</v>
      </c>
      <c r="F146" s="4" t="s">
        <v>1109</v>
      </c>
      <c r="G146" s="11">
        <v>310294627</v>
      </c>
      <c r="H146" s="4">
        <v>2513806</v>
      </c>
      <c r="I146" s="13">
        <v>45525</v>
      </c>
      <c r="J146" s="11">
        <v>800000</v>
      </c>
      <c r="K146" s="4" t="s">
        <v>1110</v>
      </c>
      <c r="L146" s="4" t="s">
        <v>663</v>
      </c>
      <c r="M146" s="4">
        <v>1</v>
      </c>
      <c r="N146" s="14">
        <v>800000</v>
      </c>
    </row>
    <row r="147" spans="1:14" ht="30" x14ac:dyDescent="0.25">
      <c r="A147" s="3">
        <f t="shared" si="2"/>
        <v>141</v>
      </c>
      <c r="B147" s="4" t="s">
        <v>648</v>
      </c>
      <c r="C147" s="4" t="s">
        <v>668</v>
      </c>
      <c r="D147" s="5" t="s">
        <v>17</v>
      </c>
      <c r="E147" s="4">
        <v>201055108</v>
      </c>
      <c r="F147" s="4" t="s">
        <v>1111</v>
      </c>
      <c r="G147" s="11">
        <v>305910034</v>
      </c>
      <c r="H147" s="4">
        <v>2518098</v>
      </c>
      <c r="I147" s="13">
        <v>45508</v>
      </c>
      <c r="J147" s="11">
        <v>408000</v>
      </c>
      <c r="K147" s="4" t="s">
        <v>1112</v>
      </c>
      <c r="L147" s="4" t="s">
        <v>663</v>
      </c>
      <c r="M147" s="4">
        <v>1</v>
      </c>
      <c r="N147" s="14">
        <v>408000</v>
      </c>
    </row>
    <row r="148" spans="1:14" ht="30" x14ac:dyDescent="0.25">
      <c r="A148" s="3">
        <f t="shared" si="2"/>
        <v>142</v>
      </c>
      <c r="B148" s="4" t="s">
        <v>648</v>
      </c>
      <c r="C148" s="4" t="s">
        <v>668</v>
      </c>
      <c r="D148" s="5" t="s">
        <v>17</v>
      </c>
      <c r="E148" s="4">
        <v>201055108</v>
      </c>
      <c r="F148" s="4" t="s">
        <v>1111</v>
      </c>
      <c r="G148" s="11">
        <v>305910034</v>
      </c>
      <c r="H148" s="4">
        <v>2518103</v>
      </c>
      <c r="I148" s="13">
        <v>45508</v>
      </c>
      <c r="J148" s="11">
        <v>437000</v>
      </c>
      <c r="K148" s="4" t="s">
        <v>1112</v>
      </c>
      <c r="L148" s="4" t="s">
        <v>663</v>
      </c>
      <c r="M148" s="4">
        <v>1</v>
      </c>
      <c r="N148" s="14">
        <v>437000</v>
      </c>
    </row>
    <row r="149" spans="1:14" ht="30" x14ac:dyDescent="0.25">
      <c r="A149" s="3">
        <f t="shared" si="2"/>
        <v>143</v>
      </c>
      <c r="B149" s="4" t="s">
        <v>648</v>
      </c>
      <c r="C149" s="4" t="s">
        <v>668</v>
      </c>
      <c r="D149" s="5" t="s">
        <v>17</v>
      </c>
      <c r="E149" s="4">
        <v>201055108</v>
      </c>
      <c r="F149" s="4" t="s">
        <v>1111</v>
      </c>
      <c r="G149" s="11">
        <v>305910034</v>
      </c>
      <c r="H149" s="4">
        <v>2518091</v>
      </c>
      <c r="I149" s="13">
        <v>45508</v>
      </c>
      <c r="J149" s="11">
        <v>437000</v>
      </c>
      <c r="K149" s="4" t="s">
        <v>1112</v>
      </c>
      <c r="L149" s="4" t="s">
        <v>663</v>
      </c>
      <c r="M149" s="4">
        <v>1</v>
      </c>
      <c r="N149" s="14">
        <v>437000</v>
      </c>
    </row>
    <row r="150" spans="1:14" ht="30" x14ac:dyDescent="0.25">
      <c r="A150" s="3">
        <f t="shared" si="2"/>
        <v>144</v>
      </c>
      <c r="B150" s="4" t="s">
        <v>648</v>
      </c>
      <c r="C150" s="4" t="s">
        <v>668</v>
      </c>
      <c r="D150" s="5" t="s">
        <v>17</v>
      </c>
      <c r="E150" s="4">
        <v>201055108</v>
      </c>
      <c r="F150" s="4" t="s">
        <v>1111</v>
      </c>
      <c r="G150" s="11">
        <v>305910034</v>
      </c>
      <c r="H150" s="4">
        <v>2518107</v>
      </c>
      <c r="I150" s="13">
        <v>45508</v>
      </c>
      <c r="J150" s="11">
        <v>284000</v>
      </c>
      <c r="K150" s="4" t="s">
        <v>1112</v>
      </c>
      <c r="L150" s="4" t="s">
        <v>663</v>
      </c>
      <c r="M150" s="4">
        <v>1</v>
      </c>
      <c r="N150" s="14">
        <v>284000</v>
      </c>
    </row>
    <row r="151" spans="1:14" ht="30" x14ac:dyDescent="0.25">
      <c r="A151" s="3">
        <f t="shared" si="2"/>
        <v>145</v>
      </c>
      <c r="B151" s="4" t="s">
        <v>648</v>
      </c>
      <c r="C151" s="4" t="s">
        <v>668</v>
      </c>
      <c r="D151" s="5" t="s">
        <v>17</v>
      </c>
      <c r="E151" s="4">
        <v>201055108</v>
      </c>
      <c r="F151" s="4" t="s">
        <v>1113</v>
      </c>
      <c r="G151" s="11">
        <v>310493972</v>
      </c>
      <c r="H151" s="4">
        <v>2517982</v>
      </c>
      <c r="I151" s="13">
        <v>45508</v>
      </c>
      <c r="J151" s="11">
        <v>1110000</v>
      </c>
      <c r="K151" s="4" t="s">
        <v>1114</v>
      </c>
      <c r="L151" s="4" t="s">
        <v>38</v>
      </c>
      <c r="M151" s="4">
        <v>150</v>
      </c>
      <c r="N151" s="14">
        <v>7400</v>
      </c>
    </row>
    <row r="152" spans="1:14" ht="30" x14ac:dyDescent="0.25">
      <c r="A152" s="3">
        <f t="shared" si="2"/>
        <v>146</v>
      </c>
      <c r="B152" s="4" t="s">
        <v>648</v>
      </c>
      <c r="C152" s="4" t="s">
        <v>668</v>
      </c>
      <c r="D152" s="5" t="s">
        <v>17</v>
      </c>
      <c r="E152" s="4">
        <v>201055108</v>
      </c>
      <c r="F152" s="4" t="s">
        <v>642</v>
      </c>
      <c r="G152" s="11">
        <v>311011351</v>
      </c>
      <c r="H152" s="4">
        <v>2513806</v>
      </c>
      <c r="I152" s="13">
        <v>45507</v>
      </c>
      <c r="J152" s="11">
        <v>2851000</v>
      </c>
      <c r="K152" s="4" t="s">
        <v>655</v>
      </c>
      <c r="L152" s="4" t="s">
        <v>663</v>
      </c>
      <c r="M152" s="4">
        <v>40</v>
      </c>
      <c r="N152" s="14">
        <v>71275</v>
      </c>
    </row>
    <row r="153" spans="1:14" ht="30" x14ac:dyDescent="0.25">
      <c r="A153" s="3">
        <f t="shared" si="2"/>
        <v>147</v>
      </c>
      <c r="B153" s="4" t="s">
        <v>648</v>
      </c>
      <c r="C153" s="4" t="s">
        <v>668</v>
      </c>
      <c r="D153" s="5" t="s">
        <v>17</v>
      </c>
      <c r="E153" s="4">
        <v>201055108</v>
      </c>
      <c r="F153" s="4" t="s">
        <v>1115</v>
      </c>
      <c r="G153" s="11">
        <v>303149720</v>
      </c>
      <c r="H153" s="4">
        <v>2513799</v>
      </c>
      <c r="I153" s="13">
        <v>45507</v>
      </c>
      <c r="J153" s="11">
        <v>4500001.01</v>
      </c>
      <c r="K153" s="4" t="s">
        <v>1116</v>
      </c>
      <c r="L153" s="4" t="s">
        <v>663</v>
      </c>
      <c r="M153" s="4">
        <v>1</v>
      </c>
      <c r="N153" s="14">
        <v>4500001.01</v>
      </c>
    </row>
    <row r="154" spans="1:14" ht="30" x14ac:dyDescent="0.25">
      <c r="A154" s="3">
        <f t="shared" si="2"/>
        <v>148</v>
      </c>
      <c r="B154" s="4" t="s">
        <v>648</v>
      </c>
      <c r="C154" s="4" t="s">
        <v>668</v>
      </c>
      <c r="D154" s="5" t="s">
        <v>17</v>
      </c>
      <c r="E154" s="4">
        <v>201055108</v>
      </c>
      <c r="F154" s="4" t="s">
        <v>1117</v>
      </c>
      <c r="G154" s="11">
        <v>204339803</v>
      </c>
      <c r="H154" s="4">
        <v>2529719</v>
      </c>
      <c r="I154" s="13">
        <v>45513</v>
      </c>
      <c r="J154" s="11">
        <v>1040000</v>
      </c>
      <c r="K154" s="4" t="s">
        <v>1118</v>
      </c>
      <c r="L154" s="4" t="s">
        <v>663</v>
      </c>
      <c r="M154" s="4">
        <v>1</v>
      </c>
      <c r="N154" s="14">
        <v>1040000</v>
      </c>
    </row>
    <row r="155" spans="1:14" ht="30" x14ac:dyDescent="0.25">
      <c r="A155" s="3">
        <f t="shared" si="2"/>
        <v>149</v>
      </c>
      <c r="B155" s="4" t="s">
        <v>648</v>
      </c>
      <c r="C155" s="4" t="s">
        <v>668</v>
      </c>
      <c r="D155" s="5" t="s">
        <v>17</v>
      </c>
      <c r="E155" s="4">
        <v>201055108</v>
      </c>
      <c r="F155" s="4" t="s">
        <v>1119</v>
      </c>
      <c r="G155" s="11">
        <v>303497700</v>
      </c>
      <c r="H155" s="4" t="s">
        <v>1120</v>
      </c>
      <c r="I155" s="13">
        <v>45498</v>
      </c>
      <c r="J155" s="11">
        <v>2400000</v>
      </c>
      <c r="K155" s="4" t="s">
        <v>1121</v>
      </c>
      <c r="L155" s="4" t="s">
        <v>663</v>
      </c>
      <c r="M155" s="4">
        <v>1</v>
      </c>
      <c r="N155" s="14">
        <v>2400000</v>
      </c>
    </row>
    <row r="156" spans="1:14" ht="30" x14ac:dyDescent="0.25">
      <c r="A156" s="3">
        <f t="shared" si="2"/>
        <v>150</v>
      </c>
      <c r="B156" s="4" t="s">
        <v>648</v>
      </c>
      <c r="C156" s="4" t="s">
        <v>668</v>
      </c>
      <c r="D156" s="5" t="s">
        <v>17</v>
      </c>
      <c r="E156" s="4">
        <v>201055108</v>
      </c>
      <c r="F156" s="4" t="s">
        <v>1122</v>
      </c>
      <c r="G156" s="11">
        <v>311555498</v>
      </c>
      <c r="H156" s="4">
        <v>2571987</v>
      </c>
      <c r="I156" s="13">
        <v>45527</v>
      </c>
      <c r="J156" s="11">
        <v>1425000</v>
      </c>
      <c r="K156" s="4" t="s">
        <v>1123</v>
      </c>
      <c r="L156" s="4" t="s">
        <v>38</v>
      </c>
      <c r="M156" s="4">
        <v>5000</v>
      </c>
      <c r="N156" s="14">
        <v>285</v>
      </c>
    </row>
    <row r="157" spans="1:14" ht="30" x14ac:dyDescent="0.25">
      <c r="A157" s="3">
        <f t="shared" si="2"/>
        <v>151</v>
      </c>
      <c r="B157" s="4" t="s">
        <v>648</v>
      </c>
      <c r="C157" s="4" t="s">
        <v>668</v>
      </c>
      <c r="D157" s="5" t="s">
        <v>17</v>
      </c>
      <c r="E157" s="4">
        <v>201055108</v>
      </c>
      <c r="F157" s="4" t="s">
        <v>1124</v>
      </c>
      <c r="G157" s="11">
        <v>301717054</v>
      </c>
      <c r="H157" s="4">
        <v>2524020</v>
      </c>
      <c r="I157" s="13">
        <v>45511</v>
      </c>
      <c r="J157" s="11">
        <v>1750000</v>
      </c>
      <c r="K157" s="4" t="s">
        <v>1125</v>
      </c>
      <c r="L157" s="4" t="s">
        <v>38</v>
      </c>
      <c r="M157" s="4">
        <v>5</v>
      </c>
      <c r="N157" s="14">
        <v>350000</v>
      </c>
    </row>
    <row r="158" spans="1:14" x14ac:dyDescent="0.25">
      <c r="A158" s="3">
        <f t="shared" si="2"/>
        <v>152</v>
      </c>
      <c r="B158" s="4" t="s">
        <v>375</v>
      </c>
      <c r="C158" s="4" t="s">
        <v>671</v>
      </c>
      <c r="D158" s="5" t="s">
        <v>17</v>
      </c>
      <c r="E158" s="4">
        <v>201055108</v>
      </c>
      <c r="F158" s="4" t="s">
        <v>1126</v>
      </c>
      <c r="G158" s="11" t="s">
        <v>1127</v>
      </c>
      <c r="H158" s="4" t="s">
        <v>1128</v>
      </c>
      <c r="I158" s="13" t="s">
        <v>1129</v>
      </c>
      <c r="J158" s="11">
        <v>4375000</v>
      </c>
      <c r="K158" s="4" t="s">
        <v>28</v>
      </c>
      <c r="L158" s="4" t="s">
        <v>38</v>
      </c>
      <c r="M158" s="4">
        <v>250</v>
      </c>
      <c r="N158" s="14">
        <v>17500</v>
      </c>
    </row>
    <row r="159" spans="1:14" x14ac:dyDescent="0.25">
      <c r="A159" s="3">
        <f t="shared" si="2"/>
        <v>153</v>
      </c>
      <c r="B159" s="4" t="s">
        <v>375</v>
      </c>
      <c r="C159" s="4" t="s">
        <v>671</v>
      </c>
      <c r="D159" s="5" t="s">
        <v>17</v>
      </c>
      <c r="E159" s="4">
        <v>201055108</v>
      </c>
      <c r="F159" s="4" t="s">
        <v>1130</v>
      </c>
      <c r="G159" s="11" t="s">
        <v>1131</v>
      </c>
      <c r="H159" s="4" t="s">
        <v>1132</v>
      </c>
      <c r="I159" s="13" t="s">
        <v>1133</v>
      </c>
      <c r="J159" s="11">
        <v>1550000</v>
      </c>
      <c r="K159" s="4" t="s">
        <v>214</v>
      </c>
      <c r="L159" s="4" t="s">
        <v>38</v>
      </c>
      <c r="M159" s="4">
        <v>5000</v>
      </c>
      <c r="N159" s="14">
        <v>310</v>
      </c>
    </row>
    <row r="160" spans="1:14" x14ac:dyDescent="0.25">
      <c r="A160" s="3">
        <f t="shared" si="2"/>
        <v>154</v>
      </c>
      <c r="B160" s="4" t="s">
        <v>375</v>
      </c>
      <c r="C160" s="4" t="s">
        <v>671</v>
      </c>
      <c r="D160" s="5" t="s">
        <v>17</v>
      </c>
      <c r="E160" s="4">
        <v>201055108</v>
      </c>
      <c r="F160" s="4" t="s">
        <v>1130</v>
      </c>
      <c r="G160" s="11" t="s">
        <v>1131</v>
      </c>
      <c r="H160" s="4" t="s">
        <v>1134</v>
      </c>
      <c r="I160" s="13" t="s">
        <v>1135</v>
      </c>
      <c r="J160" s="11">
        <v>1900000</v>
      </c>
      <c r="K160" s="4" t="s">
        <v>30</v>
      </c>
      <c r="L160" s="4" t="s">
        <v>38</v>
      </c>
      <c r="M160" s="4">
        <v>20000</v>
      </c>
      <c r="N160" s="14">
        <v>95</v>
      </c>
    </row>
    <row r="161" spans="1:14" x14ac:dyDescent="0.25">
      <c r="A161" s="3">
        <f t="shared" si="2"/>
        <v>155</v>
      </c>
      <c r="B161" s="4" t="s">
        <v>375</v>
      </c>
      <c r="C161" s="4" t="s">
        <v>671</v>
      </c>
      <c r="D161" s="5" t="s">
        <v>17</v>
      </c>
      <c r="E161" s="4">
        <v>201055108</v>
      </c>
      <c r="F161" s="4" t="s">
        <v>1130</v>
      </c>
      <c r="G161" s="11" t="s">
        <v>1131</v>
      </c>
      <c r="H161" s="4" t="s">
        <v>1136</v>
      </c>
      <c r="I161" s="13" t="s">
        <v>1135</v>
      </c>
      <c r="J161" s="11">
        <v>2000000</v>
      </c>
      <c r="K161" s="4" t="s">
        <v>32</v>
      </c>
      <c r="L161" s="4" t="s">
        <v>38</v>
      </c>
      <c r="M161" s="4">
        <v>40000</v>
      </c>
      <c r="N161" s="14">
        <v>50</v>
      </c>
    </row>
    <row r="162" spans="1:14" x14ac:dyDescent="0.25">
      <c r="A162" s="3">
        <f t="shared" si="2"/>
        <v>156</v>
      </c>
      <c r="B162" s="4" t="s">
        <v>375</v>
      </c>
      <c r="C162" s="4" t="s">
        <v>671</v>
      </c>
      <c r="D162" s="5" t="s">
        <v>17</v>
      </c>
      <c r="E162" s="4">
        <v>201055108</v>
      </c>
      <c r="F162" s="4" t="s">
        <v>1130</v>
      </c>
      <c r="G162" s="11" t="s">
        <v>1131</v>
      </c>
      <c r="H162" s="4" t="s">
        <v>1137</v>
      </c>
      <c r="I162" s="13" t="s">
        <v>1138</v>
      </c>
      <c r="J162" s="11">
        <v>440000</v>
      </c>
      <c r="K162" s="4" t="s">
        <v>24</v>
      </c>
      <c r="L162" s="4" t="s">
        <v>38</v>
      </c>
      <c r="M162" s="4">
        <v>200</v>
      </c>
      <c r="N162" s="14">
        <v>2200</v>
      </c>
    </row>
    <row r="163" spans="1:14" x14ac:dyDescent="0.25">
      <c r="A163" s="3">
        <f t="shared" si="2"/>
        <v>157</v>
      </c>
      <c r="B163" s="4" t="s">
        <v>375</v>
      </c>
      <c r="C163" s="4" t="s">
        <v>671</v>
      </c>
      <c r="D163" s="5" t="s">
        <v>17</v>
      </c>
      <c r="E163" s="4">
        <v>201055108</v>
      </c>
      <c r="F163" s="4" t="s">
        <v>1139</v>
      </c>
      <c r="G163" s="11" t="s">
        <v>1140</v>
      </c>
      <c r="H163" s="4" t="s">
        <v>1141</v>
      </c>
      <c r="I163" s="13" t="s">
        <v>1142</v>
      </c>
      <c r="J163" s="11">
        <v>2000000</v>
      </c>
      <c r="K163" s="4" t="s">
        <v>687</v>
      </c>
      <c r="L163" s="4" t="s">
        <v>38</v>
      </c>
      <c r="M163" s="4">
        <v>500</v>
      </c>
      <c r="N163" s="14">
        <v>4000</v>
      </c>
    </row>
    <row r="164" spans="1:14" ht="30" x14ac:dyDescent="0.25">
      <c r="A164" s="3">
        <f t="shared" si="2"/>
        <v>158</v>
      </c>
      <c r="B164" s="4" t="s">
        <v>375</v>
      </c>
      <c r="C164" s="4" t="s">
        <v>671</v>
      </c>
      <c r="D164" s="5" t="s">
        <v>17</v>
      </c>
      <c r="E164" s="4">
        <v>201055108</v>
      </c>
      <c r="F164" s="4" t="s">
        <v>1143</v>
      </c>
      <c r="G164" s="11" t="s">
        <v>1144</v>
      </c>
      <c r="H164" s="4" t="s">
        <v>1145</v>
      </c>
      <c r="I164" s="13" t="s">
        <v>1146</v>
      </c>
      <c r="J164" s="11">
        <v>500000</v>
      </c>
      <c r="K164" s="4" t="s">
        <v>1147</v>
      </c>
      <c r="L164" s="4" t="s">
        <v>38</v>
      </c>
      <c r="M164" s="4">
        <v>20</v>
      </c>
      <c r="N164" s="14">
        <v>25000</v>
      </c>
    </row>
    <row r="165" spans="1:14" ht="45" x14ac:dyDescent="0.25">
      <c r="A165" s="3">
        <f t="shared" si="2"/>
        <v>159</v>
      </c>
      <c r="B165" s="4" t="s">
        <v>375</v>
      </c>
      <c r="C165" s="4" t="s">
        <v>671</v>
      </c>
      <c r="D165" s="5" t="s">
        <v>17</v>
      </c>
      <c r="E165" s="4">
        <v>201055108</v>
      </c>
      <c r="F165" s="4" t="s">
        <v>1148</v>
      </c>
      <c r="G165" s="11" t="s">
        <v>1149</v>
      </c>
      <c r="H165" s="4" t="s">
        <v>1150</v>
      </c>
      <c r="I165" s="13" t="s">
        <v>1151</v>
      </c>
      <c r="J165" s="11">
        <v>2500000</v>
      </c>
      <c r="K165" s="4" t="s">
        <v>1152</v>
      </c>
      <c r="L165" s="4" t="s">
        <v>39</v>
      </c>
      <c r="M165" s="4">
        <v>1</v>
      </c>
      <c r="N165" s="14">
        <v>2500000</v>
      </c>
    </row>
    <row r="166" spans="1:14" x14ac:dyDescent="0.25">
      <c r="A166" s="3">
        <f t="shared" si="2"/>
        <v>160</v>
      </c>
      <c r="B166" s="4" t="s">
        <v>375</v>
      </c>
      <c r="C166" s="4" t="s">
        <v>671</v>
      </c>
      <c r="D166" s="5" t="s">
        <v>17</v>
      </c>
      <c r="E166" s="4">
        <v>201055108</v>
      </c>
      <c r="F166" s="4" t="s">
        <v>1153</v>
      </c>
      <c r="G166" s="11" t="s">
        <v>1154</v>
      </c>
      <c r="H166" s="4" t="s">
        <v>1155</v>
      </c>
      <c r="I166" s="13" t="s">
        <v>1156</v>
      </c>
      <c r="J166" s="11">
        <v>804000</v>
      </c>
      <c r="K166" s="4" t="s">
        <v>1157</v>
      </c>
      <c r="L166" s="4" t="s">
        <v>38</v>
      </c>
      <c r="M166" s="4">
        <v>3</v>
      </c>
      <c r="N166" s="14">
        <v>268000</v>
      </c>
    </row>
    <row r="167" spans="1:14" x14ac:dyDescent="0.25">
      <c r="A167" s="3">
        <f t="shared" si="2"/>
        <v>161</v>
      </c>
      <c r="B167" s="4" t="s">
        <v>375</v>
      </c>
      <c r="C167" s="4" t="s">
        <v>671</v>
      </c>
      <c r="D167" s="5" t="s">
        <v>17</v>
      </c>
      <c r="E167" s="4">
        <v>201055108</v>
      </c>
      <c r="F167" s="4" t="s">
        <v>1158</v>
      </c>
      <c r="G167" s="11" t="s">
        <v>1159</v>
      </c>
      <c r="H167" s="4" t="s">
        <v>1160</v>
      </c>
      <c r="I167" s="13" t="s">
        <v>1161</v>
      </c>
      <c r="J167" s="11">
        <v>250000</v>
      </c>
      <c r="K167" s="4" t="s">
        <v>1162</v>
      </c>
      <c r="L167" s="4" t="s">
        <v>38</v>
      </c>
      <c r="M167" s="4">
        <v>5</v>
      </c>
      <c r="N167" s="14">
        <v>50000</v>
      </c>
    </row>
    <row r="168" spans="1:14" x14ac:dyDescent="0.25">
      <c r="A168" s="3">
        <f t="shared" si="2"/>
        <v>162</v>
      </c>
      <c r="B168" s="4" t="s">
        <v>375</v>
      </c>
      <c r="C168" s="4" t="s">
        <v>671</v>
      </c>
      <c r="D168" s="5" t="s">
        <v>17</v>
      </c>
      <c r="E168" s="4">
        <v>201055108</v>
      </c>
      <c r="F168" s="4" t="s">
        <v>1139</v>
      </c>
      <c r="G168" s="11" t="s">
        <v>1140</v>
      </c>
      <c r="H168" s="4" t="s">
        <v>1163</v>
      </c>
      <c r="I168" s="13" t="s">
        <v>1164</v>
      </c>
      <c r="J168" s="11">
        <v>3890000</v>
      </c>
      <c r="K168" s="4" t="s">
        <v>1165</v>
      </c>
      <c r="L168" s="4" t="s">
        <v>1166</v>
      </c>
      <c r="M168" s="4">
        <v>100</v>
      </c>
      <c r="N168" s="14">
        <v>38900</v>
      </c>
    </row>
    <row r="169" spans="1:14" x14ac:dyDescent="0.25">
      <c r="A169" s="3">
        <f t="shared" si="2"/>
        <v>163</v>
      </c>
      <c r="B169" s="4" t="s">
        <v>375</v>
      </c>
      <c r="C169" s="4" t="s">
        <v>671</v>
      </c>
      <c r="D169" s="5" t="s">
        <v>17</v>
      </c>
      <c r="E169" s="4">
        <v>201055108</v>
      </c>
      <c r="F169" s="4" t="s">
        <v>1130</v>
      </c>
      <c r="G169" s="11" t="s">
        <v>1131</v>
      </c>
      <c r="H169" s="4" t="s">
        <v>1167</v>
      </c>
      <c r="I169" s="13" t="s">
        <v>1168</v>
      </c>
      <c r="J169" s="11">
        <v>4500000</v>
      </c>
      <c r="K169" s="4" t="s">
        <v>687</v>
      </c>
      <c r="L169" s="4" t="s">
        <v>38</v>
      </c>
      <c r="M169" s="4">
        <v>100</v>
      </c>
      <c r="N169" s="14">
        <v>45000</v>
      </c>
    </row>
    <row r="170" spans="1:14" x14ac:dyDescent="0.25">
      <c r="A170" s="3">
        <f t="shared" si="2"/>
        <v>164</v>
      </c>
      <c r="B170" s="4" t="s">
        <v>375</v>
      </c>
      <c r="C170" s="4" t="s">
        <v>671</v>
      </c>
      <c r="D170" s="5" t="s">
        <v>17</v>
      </c>
      <c r="E170" s="4">
        <v>201055108</v>
      </c>
      <c r="F170" s="4" t="s">
        <v>1130</v>
      </c>
      <c r="G170" s="11" t="s">
        <v>1131</v>
      </c>
      <c r="H170" s="4" t="s">
        <v>1169</v>
      </c>
      <c r="I170" s="13" t="s">
        <v>1168</v>
      </c>
      <c r="J170" s="11">
        <v>180000</v>
      </c>
      <c r="K170" s="4" t="s">
        <v>687</v>
      </c>
      <c r="L170" s="4" t="s">
        <v>38</v>
      </c>
      <c r="M170" s="4">
        <v>100</v>
      </c>
      <c r="N170" s="14">
        <v>1800</v>
      </c>
    </row>
    <row r="171" spans="1:14" x14ac:dyDescent="0.25">
      <c r="A171" s="3">
        <f t="shared" si="2"/>
        <v>165</v>
      </c>
      <c r="B171" s="4" t="s">
        <v>375</v>
      </c>
      <c r="C171" s="4" t="s">
        <v>671</v>
      </c>
      <c r="D171" s="5" t="s">
        <v>17</v>
      </c>
      <c r="E171" s="4">
        <v>201055108</v>
      </c>
      <c r="F171" s="4" t="s">
        <v>1130</v>
      </c>
      <c r="G171" s="11" t="s">
        <v>1131</v>
      </c>
      <c r="H171" s="4" t="s">
        <v>1170</v>
      </c>
      <c r="I171" s="13" t="s">
        <v>1168</v>
      </c>
      <c r="J171" s="11">
        <v>1900000</v>
      </c>
      <c r="K171" s="4" t="s">
        <v>27</v>
      </c>
      <c r="L171" s="4" t="s">
        <v>38</v>
      </c>
      <c r="M171" s="4">
        <v>1000</v>
      </c>
      <c r="N171" s="14">
        <v>1900</v>
      </c>
    </row>
    <row r="172" spans="1:14" x14ac:dyDescent="0.25">
      <c r="A172" s="3">
        <f t="shared" si="2"/>
        <v>166</v>
      </c>
      <c r="B172" s="4" t="s">
        <v>375</v>
      </c>
      <c r="C172" s="4" t="s">
        <v>671</v>
      </c>
      <c r="D172" s="5" t="s">
        <v>17</v>
      </c>
      <c r="E172" s="4">
        <v>201055108</v>
      </c>
      <c r="F172" s="4" t="s">
        <v>1130</v>
      </c>
      <c r="G172" s="11" t="s">
        <v>1131</v>
      </c>
      <c r="H172" s="4" t="s">
        <v>1171</v>
      </c>
      <c r="I172" s="13" t="s">
        <v>1172</v>
      </c>
      <c r="J172" s="11">
        <v>560000</v>
      </c>
      <c r="K172" s="4" t="s">
        <v>334</v>
      </c>
      <c r="L172" s="4" t="s">
        <v>38</v>
      </c>
      <c r="M172" s="4">
        <v>80</v>
      </c>
      <c r="N172" s="14">
        <v>7000</v>
      </c>
    </row>
    <row r="173" spans="1:14" ht="30" x14ac:dyDescent="0.25">
      <c r="A173" s="3">
        <f t="shared" si="2"/>
        <v>167</v>
      </c>
      <c r="B173" s="4" t="s">
        <v>375</v>
      </c>
      <c r="C173" s="4" t="s">
        <v>671</v>
      </c>
      <c r="D173" s="5" t="s">
        <v>17</v>
      </c>
      <c r="E173" s="4">
        <v>201055108</v>
      </c>
      <c r="F173" s="4" t="s">
        <v>1143</v>
      </c>
      <c r="G173" s="11" t="s">
        <v>1144</v>
      </c>
      <c r="H173" s="4" t="s">
        <v>1173</v>
      </c>
      <c r="I173" s="13" t="s">
        <v>1174</v>
      </c>
      <c r="J173" s="11">
        <v>170000</v>
      </c>
      <c r="K173" s="4" t="s">
        <v>187</v>
      </c>
      <c r="L173" s="4" t="s">
        <v>38</v>
      </c>
      <c r="M173" s="4">
        <v>20</v>
      </c>
      <c r="N173" s="14">
        <v>8500</v>
      </c>
    </row>
    <row r="174" spans="1:14" ht="30" x14ac:dyDescent="0.25">
      <c r="A174" s="3">
        <f t="shared" si="2"/>
        <v>168</v>
      </c>
      <c r="B174" s="4" t="s">
        <v>375</v>
      </c>
      <c r="C174" s="4" t="s">
        <v>671</v>
      </c>
      <c r="D174" s="5" t="s">
        <v>17</v>
      </c>
      <c r="E174" s="4">
        <v>201055108</v>
      </c>
      <c r="F174" s="4" t="s">
        <v>1143</v>
      </c>
      <c r="G174" s="11" t="s">
        <v>1144</v>
      </c>
      <c r="H174" s="4" t="s">
        <v>1175</v>
      </c>
      <c r="I174" s="13" t="s">
        <v>1174</v>
      </c>
      <c r="J174" s="11">
        <v>190000</v>
      </c>
      <c r="K174" s="4" t="s">
        <v>59</v>
      </c>
      <c r="L174" s="4" t="s">
        <v>38</v>
      </c>
      <c r="M174" s="4">
        <v>20</v>
      </c>
      <c r="N174" s="14">
        <v>9500</v>
      </c>
    </row>
    <row r="175" spans="1:14" x14ac:dyDescent="0.25">
      <c r="A175" s="3">
        <f t="shared" si="2"/>
        <v>169</v>
      </c>
      <c r="B175" s="4" t="s">
        <v>491</v>
      </c>
      <c r="C175" s="4" t="s">
        <v>16</v>
      </c>
      <c r="D175" s="5" t="s">
        <v>17</v>
      </c>
      <c r="E175" s="4">
        <v>201055108</v>
      </c>
      <c r="F175" s="4" t="s">
        <v>1176</v>
      </c>
      <c r="G175" s="11">
        <v>201348969</v>
      </c>
      <c r="H175" s="4">
        <v>2551119</v>
      </c>
      <c r="I175" s="13">
        <v>45520</v>
      </c>
      <c r="J175" s="11">
        <v>2345400</v>
      </c>
      <c r="K175" s="4" t="s">
        <v>1177</v>
      </c>
      <c r="L175" s="4" t="s">
        <v>18</v>
      </c>
      <c r="M175" s="4">
        <v>1</v>
      </c>
      <c r="N175" s="14">
        <v>2345400</v>
      </c>
    </row>
    <row r="176" spans="1:14" ht="30" x14ac:dyDescent="0.25">
      <c r="A176" s="3">
        <f t="shared" si="2"/>
        <v>170</v>
      </c>
      <c r="B176" s="4" t="s">
        <v>491</v>
      </c>
      <c r="C176" s="4" t="s">
        <v>16</v>
      </c>
      <c r="D176" s="5" t="s">
        <v>17</v>
      </c>
      <c r="E176" s="4">
        <v>201055108</v>
      </c>
      <c r="F176" s="4" t="s">
        <v>1178</v>
      </c>
      <c r="G176" s="11">
        <v>301333122</v>
      </c>
      <c r="H176" s="4">
        <v>2550709</v>
      </c>
      <c r="I176" s="13" t="s">
        <v>1179</v>
      </c>
      <c r="J176" s="11">
        <v>3000000</v>
      </c>
      <c r="K176" s="4" t="s">
        <v>1180</v>
      </c>
      <c r="L176" s="4" t="s">
        <v>1181</v>
      </c>
      <c r="M176" s="4">
        <v>1</v>
      </c>
      <c r="N176" s="14">
        <v>3000000</v>
      </c>
    </row>
    <row r="177" spans="1:14" ht="30" x14ac:dyDescent="0.25">
      <c r="A177" s="3">
        <f t="shared" si="2"/>
        <v>171</v>
      </c>
      <c r="B177" s="4" t="s">
        <v>491</v>
      </c>
      <c r="C177" s="4" t="s">
        <v>16</v>
      </c>
      <c r="D177" s="5" t="s">
        <v>17</v>
      </c>
      <c r="E177" s="4">
        <v>201055108</v>
      </c>
      <c r="F177" s="4" t="s">
        <v>1182</v>
      </c>
      <c r="G177" s="11">
        <v>309855639</v>
      </c>
      <c r="H177" s="4">
        <v>2560630</v>
      </c>
      <c r="I177" s="13" t="s">
        <v>1183</v>
      </c>
      <c r="J177" s="11">
        <v>1360800</v>
      </c>
      <c r="K177" s="4" t="s">
        <v>1184</v>
      </c>
      <c r="L177" s="4" t="s">
        <v>1181</v>
      </c>
      <c r="M177" s="4">
        <v>2</v>
      </c>
      <c r="N177" s="14">
        <v>680400</v>
      </c>
    </row>
    <row r="178" spans="1:14" x14ac:dyDescent="0.25">
      <c r="A178" s="3">
        <f t="shared" si="2"/>
        <v>172</v>
      </c>
      <c r="B178" s="4" t="s">
        <v>491</v>
      </c>
      <c r="C178" s="4" t="s">
        <v>16</v>
      </c>
      <c r="D178" s="5" t="s">
        <v>17</v>
      </c>
      <c r="E178" s="4">
        <v>201055108</v>
      </c>
      <c r="F178" s="4" t="s">
        <v>1185</v>
      </c>
      <c r="G178" s="11">
        <v>303186938</v>
      </c>
      <c r="H178" s="4">
        <v>2560832</v>
      </c>
      <c r="I178" s="13" t="s">
        <v>1183</v>
      </c>
      <c r="J178" s="11">
        <v>4746784</v>
      </c>
      <c r="K178" s="4" t="s">
        <v>1186</v>
      </c>
      <c r="L178" s="4" t="s">
        <v>18</v>
      </c>
      <c r="M178" s="4">
        <v>2</v>
      </c>
      <c r="N178" s="14">
        <v>2373392</v>
      </c>
    </row>
    <row r="179" spans="1:14" x14ac:dyDescent="0.25">
      <c r="A179" s="3">
        <f t="shared" si="2"/>
        <v>173</v>
      </c>
      <c r="B179" s="4" t="s">
        <v>491</v>
      </c>
      <c r="C179" s="4" t="s">
        <v>16</v>
      </c>
      <c r="D179" s="5" t="s">
        <v>17</v>
      </c>
      <c r="E179" s="4">
        <v>201055108</v>
      </c>
      <c r="F179" s="4" t="s">
        <v>1187</v>
      </c>
      <c r="G179" s="11">
        <v>303847952</v>
      </c>
      <c r="H179" s="4">
        <v>2564874</v>
      </c>
      <c r="I179" s="13" t="s">
        <v>1188</v>
      </c>
      <c r="J179" s="11">
        <v>249950</v>
      </c>
      <c r="K179" s="4" t="s">
        <v>1189</v>
      </c>
      <c r="L179" s="4" t="s">
        <v>18</v>
      </c>
      <c r="M179" s="4">
        <v>50</v>
      </c>
      <c r="N179" s="14">
        <v>4999</v>
      </c>
    </row>
    <row r="180" spans="1:14" x14ac:dyDescent="0.25">
      <c r="A180" s="3">
        <f t="shared" si="2"/>
        <v>174</v>
      </c>
      <c r="B180" s="4" t="s">
        <v>491</v>
      </c>
      <c r="C180" s="4" t="s">
        <v>16</v>
      </c>
      <c r="D180" s="5" t="s">
        <v>17</v>
      </c>
      <c r="E180" s="4">
        <v>201055108</v>
      </c>
      <c r="F180" s="4" t="s">
        <v>1190</v>
      </c>
      <c r="G180" s="11">
        <v>307027086</v>
      </c>
      <c r="H180" s="4">
        <v>2564812</v>
      </c>
      <c r="I180" s="13" t="s">
        <v>1188</v>
      </c>
      <c r="J180" s="11">
        <v>131310</v>
      </c>
      <c r="K180" s="4" t="s">
        <v>338</v>
      </c>
      <c r="L180" s="4" t="s">
        <v>18</v>
      </c>
      <c r="M180" s="4">
        <v>1000</v>
      </c>
      <c r="N180" s="14">
        <v>131.31</v>
      </c>
    </row>
    <row r="181" spans="1:14" x14ac:dyDescent="0.25">
      <c r="A181" s="3">
        <f t="shared" si="2"/>
        <v>175</v>
      </c>
      <c r="B181" s="4" t="s">
        <v>491</v>
      </c>
      <c r="C181" s="4" t="s">
        <v>16</v>
      </c>
      <c r="D181" s="5" t="s">
        <v>17</v>
      </c>
      <c r="E181" s="4">
        <v>201055108</v>
      </c>
      <c r="F181" s="4" t="s">
        <v>1191</v>
      </c>
      <c r="G181" s="11">
        <v>205040829</v>
      </c>
      <c r="H181" s="4">
        <v>2577909</v>
      </c>
      <c r="I181" s="13" t="s">
        <v>1192</v>
      </c>
      <c r="J181" s="11">
        <v>4540800</v>
      </c>
      <c r="K181" s="4" t="s">
        <v>1193</v>
      </c>
      <c r="L181" s="4" t="s">
        <v>34</v>
      </c>
      <c r="M181" s="4">
        <v>120</v>
      </c>
      <c r="N181" s="14">
        <v>37840</v>
      </c>
    </row>
    <row r="182" spans="1:14" ht="30" x14ac:dyDescent="0.25">
      <c r="A182" s="3">
        <f t="shared" si="2"/>
        <v>176</v>
      </c>
      <c r="B182" s="4" t="s">
        <v>491</v>
      </c>
      <c r="C182" s="4" t="s">
        <v>16</v>
      </c>
      <c r="D182" s="5" t="s">
        <v>17</v>
      </c>
      <c r="E182" s="4">
        <v>201055108</v>
      </c>
      <c r="F182" s="4" t="s">
        <v>1194</v>
      </c>
      <c r="G182" s="11">
        <v>310872643</v>
      </c>
      <c r="H182" s="4">
        <v>2578200</v>
      </c>
      <c r="I182" s="13" t="s">
        <v>1192</v>
      </c>
      <c r="J182" s="11">
        <v>955000</v>
      </c>
      <c r="K182" s="4" t="s">
        <v>1195</v>
      </c>
      <c r="L182" s="4" t="s">
        <v>18</v>
      </c>
      <c r="M182" s="4">
        <v>50</v>
      </c>
      <c r="N182" s="14">
        <v>19100</v>
      </c>
    </row>
    <row r="183" spans="1:14" x14ac:dyDescent="0.25">
      <c r="A183" s="3">
        <f t="shared" si="2"/>
        <v>177</v>
      </c>
      <c r="B183" s="4" t="s">
        <v>491</v>
      </c>
      <c r="C183" s="4" t="s">
        <v>16</v>
      </c>
      <c r="D183" s="5" t="s">
        <v>17</v>
      </c>
      <c r="E183" s="4">
        <v>201055108</v>
      </c>
      <c r="F183" s="4" t="s">
        <v>1196</v>
      </c>
      <c r="G183" s="11">
        <v>302713108</v>
      </c>
      <c r="H183" s="4">
        <v>2584883</v>
      </c>
      <c r="I183" s="13" t="s">
        <v>900</v>
      </c>
      <c r="J183" s="11">
        <v>3200000</v>
      </c>
      <c r="K183" s="4" t="s">
        <v>1197</v>
      </c>
      <c r="L183" s="4" t="s">
        <v>18</v>
      </c>
      <c r="M183" s="4">
        <v>200</v>
      </c>
      <c r="N183" s="14">
        <v>16000</v>
      </c>
    </row>
    <row r="184" spans="1:14" x14ac:dyDescent="0.25">
      <c r="A184" s="3">
        <f t="shared" si="2"/>
        <v>178</v>
      </c>
      <c r="B184" s="4" t="s">
        <v>491</v>
      </c>
      <c r="C184" s="4" t="s">
        <v>16</v>
      </c>
      <c r="D184" s="5" t="s">
        <v>17</v>
      </c>
      <c r="E184" s="4">
        <v>201055108</v>
      </c>
      <c r="F184" s="4" t="s">
        <v>1198</v>
      </c>
      <c r="G184" s="11">
        <v>306089114</v>
      </c>
      <c r="H184" s="4">
        <v>2584908</v>
      </c>
      <c r="I184" s="13" t="s">
        <v>900</v>
      </c>
      <c r="J184" s="11">
        <v>500000</v>
      </c>
      <c r="K184" s="4" t="s">
        <v>1199</v>
      </c>
      <c r="L184" s="4" t="s">
        <v>18</v>
      </c>
      <c r="M184" s="4">
        <v>50</v>
      </c>
      <c r="N184" s="14">
        <v>10000</v>
      </c>
    </row>
    <row r="185" spans="1:14" ht="30" x14ac:dyDescent="0.25">
      <c r="A185" s="3">
        <f t="shared" si="2"/>
        <v>179</v>
      </c>
      <c r="B185" s="4" t="s">
        <v>735</v>
      </c>
      <c r="C185" s="4" t="s">
        <v>736</v>
      </c>
      <c r="D185" s="5" t="s">
        <v>17</v>
      </c>
      <c r="E185" s="4">
        <v>201055108</v>
      </c>
      <c r="F185" s="4" t="s">
        <v>731</v>
      </c>
      <c r="G185" s="11">
        <v>310641700</v>
      </c>
      <c r="H185" s="4">
        <v>2578228</v>
      </c>
      <c r="I185" s="13">
        <v>45529</v>
      </c>
      <c r="J185" s="11">
        <v>3200000</v>
      </c>
      <c r="K185" s="4" t="s">
        <v>330</v>
      </c>
      <c r="L185" s="4" t="s">
        <v>38</v>
      </c>
      <c r="M185" s="4">
        <v>4</v>
      </c>
      <c r="N185" s="14">
        <v>800000</v>
      </c>
    </row>
    <row r="186" spans="1:14" ht="45" x14ac:dyDescent="0.25">
      <c r="A186" s="3">
        <f t="shared" si="2"/>
        <v>180</v>
      </c>
      <c r="B186" s="4" t="s">
        <v>735</v>
      </c>
      <c r="C186" s="4" t="s">
        <v>736</v>
      </c>
      <c r="D186" s="5" t="s">
        <v>17</v>
      </c>
      <c r="E186" s="4">
        <v>201055108</v>
      </c>
      <c r="F186" s="4" t="s">
        <v>1200</v>
      </c>
      <c r="G186" s="11">
        <v>514128410</v>
      </c>
      <c r="H186" s="4">
        <v>2578198</v>
      </c>
      <c r="I186" s="13">
        <v>45529</v>
      </c>
      <c r="J186" s="11">
        <v>20000000</v>
      </c>
      <c r="K186" s="4" t="s">
        <v>1201</v>
      </c>
      <c r="L186" s="4" t="s">
        <v>38</v>
      </c>
      <c r="M186" s="4">
        <v>8</v>
      </c>
      <c r="N186" s="14">
        <v>2500000</v>
      </c>
    </row>
    <row r="187" spans="1:14" ht="30" x14ac:dyDescent="0.25">
      <c r="A187" s="3">
        <f t="shared" si="2"/>
        <v>181</v>
      </c>
      <c r="B187" s="4" t="s">
        <v>404</v>
      </c>
      <c r="C187" s="4" t="s">
        <v>670</v>
      </c>
      <c r="D187" s="5" t="s">
        <v>17</v>
      </c>
      <c r="E187" s="4">
        <v>201055108</v>
      </c>
      <c r="F187" s="4" t="s">
        <v>400</v>
      </c>
      <c r="G187" s="11" t="s">
        <v>418</v>
      </c>
      <c r="H187" s="4" t="s">
        <v>1202</v>
      </c>
      <c r="I187" s="13" t="s">
        <v>1203</v>
      </c>
      <c r="J187" s="11">
        <v>2100000</v>
      </c>
      <c r="K187" s="4" t="s">
        <v>457</v>
      </c>
      <c r="L187" s="4" t="s">
        <v>40</v>
      </c>
      <c r="M187" s="4">
        <v>150</v>
      </c>
      <c r="N187" s="14">
        <v>14000</v>
      </c>
    </row>
    <row r="188" spans="1:14" ht="30" x14ac:dyDescent="0.25">
      <c r="A188" s="3">
        <f t="shared" si="2"/>
        <v>182</v>
      </c>
      <c r="B188" s="4" t="s">
        <v>404</v>
      </c>
      <c r="C188" s="4" t="s">
        <v>670</v>
      </c>
      <c r="D188" s="5" t="s">
        <v>17</v>
      </c>
      <c r="E188" s="4">
        <v>201055108</v>
      </c>
      <c r="F188" s="4" t="s">
        <v>400</v>
      </c>
      <c r="G188" s="11" t="s">
        <v>418</v>
      </c>
      <c r="H188" s="4" t="s">
        <v>1204</v>
      </c>
      <c r="I188" s="13" t="s">
        <v>1205</v>
      </c>
      <c r="J188" s="11">
        <v>500000</v>
      </c>
      <c r="K188" s="4" t="s">
        <v>458</v>
      </c>
      <c r="L188" s="4" t="s">
        <v>38</v>
      </c>
      <c r="M188" s="4">
        <v>2000</v>
      </c>
      <c r="N188" s="14">
        <v>250</v>
      </c>
    </row>
    <row r="189" spans="1:14" ht="30" x14ac:dyDescent="0.25">
      <c r="A189" s="3">
        <f t="shared" si="2"/>
        <v>183</v>
      </c>
      <c r="B189" s="4" t="s">
        <v>404</v>
      </c>
      <c r="C189" s="4" t="s">
        <v>670</v>
      </c>
      <c r="D189" s="5" t="s">
        <v>17</v>
      </c>
      <c r="E189" s="4">
        <v>201055108</v>
      </c>
      <c r="F189" s="4" t="s">
        <v>400</v>
      </c>
      <c r="G189" s="11" t="s">
        <v>418</v>
      </c>
      <c r="H189" s="4" t="s">
        <v>1206</v>
      </c>
      <c r="I189" s="13" t="s">
        <v>1205</v>
      </c>
      <c r="J189" s="11">
        <v>3600000</v>
      </c>
      <c r="K189" s="4" t="s">
        <v>459</v>
      </c>
      <c r="L189" s="4" t="s">
        <v>38</v>
      </c>
      <c r="M189" s="4">
        <v>20</v>
      </c>
      <c r="N189" s="14">
        <v>180000</v>
      </c>
    </row>
    <row r="190" spans="1:14" x14ac:dyDescent="0.25">
      <c r="A190" s="3">
        <f t="shared" si="2"/>
        <v>184</v>
      </c>
      <c r="B190" s="4" t="s">
        <v>404</v>
      </c>
      <c r="C190" s="4" t="s">
        <v>670</v>
      </c>
      <c r="D190" s="5" t="s">
        <v>17</v>
      </c>
      <c r="E190" s="4">
        <v>201055108</v>
      </c>
      <c r="F190" s="4" t="s">
        <v>1207</v>
      </c>
      <c r="G190" s="11" t="s">
        <v>1208</v>
      </c>
      <c r="H190" s="4" t="s">
        <v>1209</v>
      </c>
      <c r="I190" s="13" t="s">
        <v>951</v>
      </c>
      <c r="J190" s="11">
        <v>68600000</v>
      </c>
      <c r="K190" s="4" t="s">
        <v>460</v>
      </c>
      <c r="L190" s="4" t="s">
        <v>42</v>
      </c>
      <c r="M190" s="4">
        <v>7</v>
      </c>
      <c r="N190" s="14">
        <v>9800000</v>
      </c>
    </row>
    <row r="191" spans="1:14" x14ac:dyDescent="0.25">
      <c r="A191" s="3">
        <f t="shared" si="2"/>
        <v>185</v>
      </c>
      <c r="B191" s="4" t="s">
        <v>404</v>
      </c>
      <c r="C191" s="4" t="s">
        <v>670</v>
      </c>
      <c r="D191" s="5" t="s">
        <v>17</v>
      </c>
      <c r="E191" s="4">
        <v>201055108</v>
      </c>
      <c r="F191" s="4" t="s">
        <v>21</v>
      </c>
      <c r="G191" s="11" t="s">
        <v>411</v>
      </c>
      <c r="H191" s="4" t="s">
        <v>1210</v>
      </c>
      <c r="I191" s="13" t="s">
        <v>1211</v>
      </c>
      <c r="J191" s="11">
        <v>2851500</v>
      </c>
      <c r="K191" s="4" t="s">
        <v>461</v>
      </c>
      <c r="L191" s="4" t="s">
        <v>39</v>
      </c>
      <c r="M191" s="4">
        <v>1</v>
      </c>
      <c r="N191" s="14">
        <v>2851500</v>
      </c>
    </row>
    <row r="192" spans="1:14" x14ac:dyDescent="0.25">
      <c r="A192" s="3">
        <f t="shared" si="2"/>
        <v>186</v>
      </c>
      <c r="B192" s="4" t="s">
        <v>404</v>
      </c>
      <c r="C192" s="4" t="s">
        <v>670</v>
      </c>
      <c r="D192" s="5" t="s">
        <v>17</v>
      </c>
      <c r="E192" s="4">
        <v>201055108</v>
      </c>
      <c r="F192" s="4" t="s">
        <v>1212</v>
      </c>
      <c r="G192" s="11" t="s">
        <v>1213</v>
      </c>
      <c r="H192" s="4" t="s">
        <v>1214</v>
      </c>
      <c r="I192" s="13" t="s">
        <v>1215</v>
      </c>
      <c r="J192" s="11">
        <v>7780000</v>
      </c>
      <c r="K192" s="4" t="s">
        <v>462</v>
      </c>
      <c r="L192" s="4" t="s">
        <v>38</v>
      </c>
      <c r="M192" s="4">
        <v>2</v>
      </c>
      <c r="N192" s="14">
        <v>3890000</v>
      </c>
    </row>
    <row r="193" spans="1:14" x14ac:dyDescent="0.25">
      <c r="A193" s="3">
        <f t="shared" si="2"/>
        <v>187</v>
      </c>
      <c r="B193" s="4" t="s">
        <v>404</v>
      </c>
      <c r="C193" s="4" t="s">
        <v>670</v>
      </c>
      <c r="D193" s="5" t="s">
        <v>17</v>
      </c>
      <c r="E193" s="4">
        <v>201055108</v>
      </c>
      <c r="F193" s="4" t="s">
        <v>391</v>
      </c>
      <c r="G193" s="11" t="s">
        <v>406</v>
      </c>
      <c r="H193" s="4" t="s">
        <v>1216</v>
      </c>
      <c r="I193" s="13" t="s">
        <v>1217</v>
      </c>
      <c r="J193" s="11">
        <v>13250000</v>
      </c>
      <c r="K193" s="4" t="s">
        <v>463</v>
      </c>
      <c r="L193" s="4" t="s">
        <v>39</v>
      </c>
      <c r="M193" s="4">
        <v>1</v>
      </c>
      <c r="N193" s="14">
        <v>13250000</v>
      </c>
    </row>
    <row r="194" spans="1:14" ht="30" x14ac:dyDescent="0.25">
      <c r="A194" s="3">
        <f t="shared" si="2"/>
        <v>188</v>
      </c>
      <c r="B194" s="4" t="s">
        <v>404</v>
      </c>
      <c r="C194" s="4" t="s">
        <v>670</v>
      </c>
      <c r="D194" s="5" t="s">
        <v>17</v>
      </c>
      <c r="E194" s="4">
        <v>201055108</v>
      </c>
      <c r="F194" s="4" t="s">
        <v>400</v>
      </c>
      <c r="G194" s="11" t="s">
        <v>418</v>
      </c>
      <c r="H194" s="4" t="s">
        <v>1218</v>
      </c>
      <c r="I194" s="13" t="s">
        <v>1217</v>
      </c>
      <c r="J194" s="11">
        <v>3250000</v>
      </c>
      <c r="K194" s="4" t="s">
        <v>26</v>
      </c>
      <c r="L194" s="4" t="s">
        <v>38</v>
      </c>
      <c r="M194" s="4">
        <v>25000</v>
      </c>
      <c r="N194" s="14">
        <v>130</v>
      </c>
    </row>
    <row r="195" spans="1:14" ht="30" x14ac:dyDescent="0.25">
      <c r="A195" s="3">
        <f t="shared" si="2"/>
        <v>189</v>
      </c>
      <c r="B195" s="4" t="s">
        <v>404</v>
      </c>
      <c r="C195" s="4" t="s">
        <v>670</v>
      </c>
      <c r="D195" s="5" t="s">
        <v>17</v>
      </c>
      <c r="E195" s="4">
        <v>201055108</v>
      </c>
      <c r="F195" s="4" t="s">
        <v>340</v>
      </c>
      <c r="G195" s="11" t="s">
        <v>925</v>
      </c>
      <c r="H195" s="4" t="s">
        <v>1219</v>
      </c>
      <c r="I195" s="13" t="s">
        <v>1220</v>
      </c>
      <c r="J195" s="11">
        <v>2700000</v>
      </c>
      <c r="K195" s="4" t="s">
        <v>26</v>
      </c>
      <c r="L195" s="4" t="s">
        <v>39</v>
      </c>
      <c r="M195" s="4">
        <v>1</v>
      </c>
      <c r="N195" s="14">
        <v>2700000</v>
      </c>
    </row>
    <row r="196" spans="1:14" ht="30" x14ac:dyDescent="0.25">
      <c r="A196" s="3">
        <f t="shared" si="2"/>
        <v>190</v>
      </c>
      <c r="B196" s="4" t="s">
        <v>404</v>
      </c>
      <c r="C196" s="4" t="s">
        <v>670</v>
      </c>
      <c r="D196" s="5" t="s">
        <v>17</v>
      </c>
      <c r="E196" s="4">
        <v>201055108</v>
      </c>
      <c r="F196" s="4" t="s">
        <v>1221</v>
      </c>
      <c r="G196" s="11" t="s">
        <v>1222</v>
      </c>
      <c r="H196" s="4" t="s">
        <v>1223</v>
      </c>
      <c r="I196" s="13" t="s">
        <v>1224</v>
      </c>
      <c r="J196" s="11">
        <v>24600000</v>
      </c>
      <c r="K196" s="4" t="s">
        <v>357</v>
      </c>
      <c r="L196" s="4" t="s">
        <v>389</v>
      </c>
      <c r="M196" s="4">
        <v>1</v>
      </c>
      <c r="N196" s="14">
        <v>24600000</v>
      </c>
    </row>
    <row r="197" spans="1:14" ht="30" x14ac:dyDescent="0.25">
      <c r="A197" s="3">
        <f t="shared" si="2"/>
        <v>191</v>
      </c>
      <c r="B197" s="4" t="s">
        <v>404</v>
      </c>
      <c r="C197" s="4" t="s">
        <v>670</v>
      </c>
      <c r="D197" s="5" t="s">
        <v>17</v>
      </c>
      <c r="E197" s="4">
        <v>201055108</v>
      </c>
      <c r="F197" s="4" t="s">
        <v>1225</v>
      </c>
      <c r="G197" s="11" t="s">
        <v>1226</v>
      </c>
      <c r="H197" s="4" t="s">
        <v>1227</v>
      </c>
      <c r="I197" s="13" t="s">
        <v>1228</v>
      </c>
      <c r="J197" s="11">
        <v>468880</v>
      </c>
      <c r="K197" s="4" t="s">
        <v>28</v>
      </c>
      <c r="L197" s="4" t="s">
        <v>38</v>
      </c>
      <c r="M197" s="4">
        <v>20</v>
      </c>
      <c r="N197" s="14">
        <v>23444</v>
      </c>
    </row>
    <row r="198" spans="1:14" x14ac:dyDescent="0.25">
      <c r="A198" s="3">
        <f t="shared" si="2"/>
        <v>192</v>
      </c>
      <c r="B198" s="4" t="s">
        <v>404</v>
      </c>
      <c r="C198" s="4" t="s">
        <v>670</v>
      </c>
      <c r="D198" s="5" t="s">
        <v>17</v>
      </c>
      <c r="E198" s="4">
        <v>201055108</v>
      </c>
      <c r="F198" s="4" t="s">
        <v>395</v>
      </c>
      <c r="G198" s="11" t="s">
        <v>410</v>
      </c>
      <c r="H198" s="4" t="s">
        <v>1229</v>
      </c>
      <c r="I198" s="13" t="s">
        <v>1228</v>
      </c>
      <c r="J198" s="11">
        <v>596000</v>
      </c>
      <c r="K198" s="4" t="s">
        <v>464</v>
      </c>
      <c r="L198" s="4" t="s">
        <v>38</v>
      </c>
      <c r="M198" s="4">
        <v>20</v>
      </c>
      <c r="N198" s="14">
        <v>29800</v>
      </c>
    </row>
    <row r="199" spans="1:14" x14ac:dyDescent="0.25">
      <c r="A199" s="3">
        <f t="shared" si="2"/>
        <v>193</v>
      </c>
      <c r="B199" s="4" t="s">
        <v>404</v>
      </c>
      <c r="C199" s="4" t="s">
        <v>670</v>
      </c>
      <c r="D199" s="5" t="s">
        <v>17</v>
      </c>
      <c r="E199" s="4">
        <v>201055108</v>
      </c>
      <c r="F199" s="4" t="s">
        <v>395</v>
      </c>
      <c r="G199" s="11" t="s">
        <v>410</v>
      </c>
      <c r="H199" s="4" t="s">
        <v>1230</v>
      </c>
      <c r="I199" s="13" t="s">
        <v>1228</v>
      </c>
      <c r="J199" s="11">
        <v>269600</v>
      </c>
      <c r="K199" s="4" t="s">
        <v>465</v>
      </c>
      <c r="L199" s="4" t="s">
        <v>38</v>
      </c>
      <c r="M199" s="4">
        <v>2</v>
      </c>
      <c r="N199" s="14">
        <v>134800</v>
      </c>
    </row>
    <row r="200" spans="1:14" x14ac:dyDescent="0.25">
      <c r="A200" s="3">
        <f t="shared" ref="A200:A260" si="3">+A199+1</f>
        <v>194</v>
      </c>
      <c r="B200" s="4" t="s">
        <v>404</v>
      </c>
      <c r="C200" s="4" t="s">
        <v>670</v>
      </c>
      <c r="D200" s="5" t="s">
        <v>17</v>
      </c>
      <c r="E200" s="4">
        <v>201055108</v>
      </c>
      <c r="F200" s="4" t="s">
        <v>400</v>
      </c>
      <c r="G200" s="11" t="s">
        <v>418</v>
      </c>
      <c r="H200" s="4" t="s">
        <v>1231</v>
      </c>
      <c r="I200" s="13" t="s">
        <v>1228</v>
      </c>
      <c r="J200" s="11">
        <v>8600000</v>
      </c>
      <c r="K200" s="4" t="s">
        <v>58</v>
      </c>
      <c r="L200" s="4" t="s">
        <v>34</v>
      </c>
      <c r="M200" s="4">
        <v>200</v>
      </c>
      <c r="N200" s="14">
        <v>43000</v>
      </c>
    </row>
    <row r="201" spans="1:14" ht="30" x14ac:dyDescent="0.25">
      <c r="A201" s="3">
        <f t="shared" si="3"/>
        <v>195</v>
      </c>
      <c r="B201" s="4" t="s">
        <v>545</v>
      </c>
      <c r="C201" s="4" t="s">
        <v>16</v>
      </c>
      <c r="D201" s="5" t="s">
        <v>17</v>
      </c>
      <c r="E201" s="4">
        <v>201055108</v>
      </c>
      <c r="F201" s="4" t="s">
        <v>692</v>
      </c>
      <c r="G201" s="11">
        <v>302642845</v>
      </c>
      <c r="H201" s="4">
        <v>2526140</v>
      </c>
      <c r="I201" s="13" t="s">
        <v>1232</v>
      </c>
      <c r="J201" s="11">
        <v>3280000</v>
      </c>
      <c r="K201" s="4" t="s">
        <v>1233</v>
      </c>
      <c r="L201" s="4"/>
      <c r="M201" s="4"/>
      <c r="N201" s="14"/>
    </row>
    <row r="202" spans="1:14" ht="30" x14ac:dyDescent="0.25">
      <c r="A202" s="3">
        <f t="shared" si="3"/>
        <v>196</v>
      </c>
      <c r="B202" s="4" t="s">
        <v>545</v>
      </c>
      <c r="C202" s="4" t="s">
        <v>16</v>
      </c>
      <c r="D202" s="5" t="s">
        <v>17</v>
      </c>
      <c r="E202" s="4">
        <v>201055108</v>
      </c>
      <c r="F202" s="4" t="s">
        <v>539</v>
      </c>
      <c r="G202" s="11">
        <v>309878031</v>
      </c>
      <c r="H202" s="4">
        <v>2535344</v>
      </c>
      <c r="I202" s="13" t="s">
        <v>1234</v>
      </c>
      <c r="J202" s="11">
        <v>4099700</v>
      </c>
      <c r="K202" s="4" t="s">
        <v>559</v>
      </c>
      <c r="L202" s="4"/>
      <c r="M202" s="4"/>
      <c r="N202" s="14"/>
    </row>
    <row r="203" spans="1:14" ht="30" x14ac:dyDescent="0.25">
      <c r="A203" s="3">
        <f t="shared" si="3"/>
        <v>197</v>
      </c>
      <c r="B203" s="4" t="s">
        <v>545</v>
      </c>
      <c r="C203" s="4" t="s">
        <v>16</v>
      </c>
      <c r="D203" s="5" t="s">
        <v>17</v>
      </c>
      <c r="E203" s="4">
        <v>201055108</v>
      </c>
      <c r="F203" s="4" t="s">
        <v>390</v>
      </c>
      <c r="G203" s="11">
        <v>309489341</v>
      </c>
      <c r="H203" s="4">
        <v>2553023</v>
      </c>
      <c r="I203" s="13" t="s">
        <v>1235</v>
      </c>
      <c r="J203" s="11">
        <v>5900000</v>
      </c>
      <c r="K203" s="4" t="s">
        <v>1236</v>
      </c>
      <c r="L203" s="4"/>
      <c r="M203" s="4"/>
      <c r="N203" s="14"/>
    </row>
    <row r="204" spans="1:14" x14ac:dyDescent="0.25">
      <c r="A204" s="3">
        <f t="shared" si="3"/>
        <v>198</v>
      </c>
      <c r="B204" s="4" t="s">
        <v>344</v>
      </c>
      <c r="C204" s="4" t="s">
        <v>16</v>
      </c>
      <c r="D204" s="5" t="s">
        <v>17</v>
      </c>
      <c r="E204" s="4">
        <v>201055108</v>
      </c>
      <c r="F204" s="4" t="s">
        <v>516</v>
      </c>
      <c r="G204" s="11">
        <v>305000408</v>
      </c>
      <c r="H204" s="4">
        <v>2549096</v>
      </c>
      <c r="I204" s="13">
        <v>45520</v>
      </c>
      <c r="J204" s="11">
        <v>666600</v>
      </c>
      <c r="K204" s="4" t="s">
        <v>334</v>
      </c>
      <c r="L204" s="4" t="s">
        <v>18</v>
      </c>
      <c r="M204" s="4">
        <v>100</v>
      </c>
      <c r="N204" s="14">
        <v>666600</v>
      </c>
    </row>
    <row r="205" spans="1:14" ht="30" x14ac:dyDescent="0.25">
      <c r="A205" s="3">
        <f t="shared" si="3"/>
        <v>199</v>
      </c>
      <c r="B205" s="4" t="s">
        <v>344</v>
      </c>
      <c r="C205" s="4" t="s">
        <v>16</v>
      </c>
      <c r="D205" s="5" t="s">
        <v>17</v>
      </c>
      <c r="E205" s="4">
        <v>201055108</v>
      </c>
      <c r="F205" s="4" t="s">
        <v>339</v>
      </c>
      <c r="G205" s="11">
        <v>511392965</v>
      </c>
      <c r="H205" s="4">
        <v>2558854</v>
      </c>
      <c r="I205" s="13">
        <v>45522</v>
      </c>
      <c r="J205" s="11">
        <v>1940000</v>
      </c>
      <c r="K205" s="4" t="s">
        <v>802</v>
      </c>
      <c r="L205" s="4" t="s">
        <v>365</v>
      </c>
      <c r="M205" s="4">
        <v>4</v>
      </c>
      <c r="N205" s="14">
        <v>1940000</v>
      </c>
    </row>
    <row r="206" spans="1:14" ht="105" x14ac:dyDescent="0.25">
      <c r="A206" s="3">
        <f t="shared" si="3"/>
        <v>200</v>
      </c>
      <c r="B206" s="4" t="s">
        <v>521</v>
      </c>
      <c r="C206" s="4" t="s">
        <v>16</v>
      </c>
      <c r="D206" s="5" t="s">
        <v>17</v>
      </c>
      <c r="E206" s="4">
        <v>201055108</v>
      </c>
      <c r="F206" s="4" t="s">
        <v>542</v>
      </c>
      <c r="G206" s="11">
        <v>302713108</v>
      </c>
      <c r="H206" s="4">
        <v>2512588</v>
      </c>
      <c r="I206" s="13">
        <v>45507</v>
      </c>
      <c r="J206" s="11">
        <v>1600000</v>
      </c>
      <c r="K206" s="4" t="s">
        <v>1237</v>
      </c>
      <c r="L206" s="4" t="s">
        <v>18</v>
      </c>
      <c r="M206" s="4">
        <v>100</v>
      </c>
      <c r="N206" s="14">
        <v>16000</v>
      </c>
    </row>
    <row r="207" spans="1:14" ht="30" x14ac:dyDescent="0.25">
      <c r="A207" s="3">
        <f t="shared" si="3"/>
        <v>201</v>
      </c>
      <c r="B207" s="4" t="s">
        <v>521</v>
      </c>
      <c r="C207" s="4" t="s">
        <v>16</v>
      </c>
      <c r="D207" s="5" t="s">
        <v>17</v>
      </c>
      <c r="E207" s="4">
        <v>201055108</v>
      </c>
      <c r="F207" s="4" t="s">
        <v>543</v>
      </c>
      <c r="G207" s="11">
        <v>309642531</v>
      </c>
      <c r="H207" s="4">
        <v>2544194</v>
      </c>
      <c r="I207" s="13">
        <v>45518</v>
      </c>
      <c r="J207" s="11">
        <v>949000</v>
      </c>
      <c r="K207" s="4" t="s">
        <v>1238</v>
      </c>
      <c r="L207" s="4" t="s">
        <v>18</v>
      </c>
      <c r="M207" s="4">
        <v>50000</v>
      </c>
      <c r="N207" s="14">
        <v>18.98</v>
      </c>
    </row>
    <row r="208" spans="1:14" ht="409.5" x14ac:dyDescent="0.25">
      <c r="A208" s="3">
        <f t="shared" si="3"/>
        <v>202</v>
      </c>
      <c r="B208" s="4" t="s">
        <v>521</v>
      </c>
      <c r="C208" s="4" t="s">
        <v>16</v>
      </c>
      <c r="D208" s="5" t="s">
        <v>17</v>
      </c>
      <c r="E208" s="4">
        <v>201055108</v>
      </c>
      <c r="F208" s="4" t="s">
        <v>1239</v>
      </c>
      <c r="G208" s="11">
        <v>302382268</v>
      </c>
      <c r="H208" s="4">
        <v>2550738</v>
      </c>
      <c r="I208" s="13">
        <v>45520</v>
      </c>
      <c r="J208" s="11">
        <v>18882000</v>
      </c>
      <c r="K208" s="4" t="s">
        <v>1240</v>
      </c>
      <c r="L208" s="4" t="s">
        <v>1241</v>
      </c>
      <c r="M208" s="4">
        <v>1</v>
      </c>
      <c r="N208" s="14">
        <v>18882000</v>
      </c>
    </row>
    <row r="209" spans="1:14" ht="409.5" x14ac:dyDescent="0.25">
      <c r="A209" s="3">
        <f t="shared" si="3"/>
        <v>203</v>
      </c>
      <c r="B209" s="4" t="s">
        <v>521</v>
      </c>
      <c r="C209" s="4" t="s">
        <v>16</v>
      </c>
      <c r="D209" s="5" t="s">
        <v>17</v>
      </c>
      <c r="E209" s="4">
        <v>201055108</v>
      </c>
      <c r="F209" s="4" t="s">
        <v>1242</v>
      </c>
      <c r="G209" s="11" t="s">
        <v>1243</v>
      </c>
      <c r="H209" s="4">
        <v>2564777</v>
      </c>
      <c r="I209" s="13">
        <v>45525</v>
      </c>
      <c r="J209" s="11">
        <v>8590000</v>
      </c>
      <c r="K209" s="4" t="s">
        <v>1244</v>
      </c>
      <c r="L209" s="4" t="s">
        <v>505</v>
      </c>
      <c r="M209" s="4">
        <v>1</v>
      </c>
      <c r="N209" s="14">
        <v>8590000</v>
      </c>
    </row>
    <row r="210" spans="1:14" ht="45" x14ac:dyDescent="0.25">
      <c r="A210" s="3">
        <f t="shared" si="3"/>
        <v>204</v>
      </c>
      <c r="B210" s="4" t="s">
        <v>521</v>
      </c>
      <c r="C210" s="4" t="s">
        <v>16</v>
      </c>
      <c r="D210" s="5" t="s">
        <v>17</v>
      </c>
      <c r="E210" s="4">
        <v>201055108</v>
      </c>
      <c r="F210" s="4" t="s">
        <v>1245</v>
      </c>
      <c r="G210" s="11" t="s">
        <v>1243</v>
      </c>
      <c r="H210" s="4">
        <v>2573082</v>
      </c>
      <c r="I210" s="13">
        <v>45528</v>
      </c>
      <c r="J210" s="11">
        <v>1150000</v>
      </c>
      <c r="K210" s="4" t="s">
        <v>1246</v>
      </c>
      <c r="L210" s="4" t="s">
        <v>505</v>
      </c>
      <c r="M210" s="4">
        <v>1000</v>
      </c>
      <c r="N210" s="14">
        <v>1150</v>
      </c>
    </row>
    <row r="211" spans="1:14" ht="150" x14ac:dyDescent="0.25">
      <c r="A211" s="3">
        <f t="shared" si="3"/>
        <v>205</v>
      </c>
      <c r="B211" s="4" t="s">
        <v>521</v>
      </c>
      <c r="C211" s="4" t="s">
        <v>16</v>
      </c>
      <c r="D211" s="5" t="s">
        <v>17</v>
      </c>
      <c r="E211" s="4">
        <v>201055108</v>
      </c>
      <c r="F211" s="4" t="s">
        <v>1247</v>
      </c>
      <c r="G211" s="11">
        <v>308564985</v>
      </c>
      <c r="H211" s="4">
        <v>2573130</v>
      </c>
      <c r="I211" s="13">
        <v>45528</v>
      </c>
      <c r="J211" s="11">
        <v>158000</v>
      </c>
      <c r="K211" s="4" t="s">
        <v>1248</v>
      </c>
      <c r="L211" s="4" t="s">
        <v>18</v>
      </c>
      <c r="M211" s="4">
        <v>20</v>
      </c>
      <c r="N211" s="14">
        <v>7900</v>
      </c>
    </row>
    <row r="212" spans="1:14" ht="165" x14ac:dyDescent="0.25">
      <c r="A212" s="3">
        <f t="shared" si="3"/>
        <v>206</v>
      </c>
      <c r="B212" s="4" t="s">
        <v>521</v>
      </c>
      <c r="C212" s="4" t="s">
        <v>16</v>
      </c>
      <c r="D212" s="5" t="s">
        <v>17</v>
      </c>
      <c r="E212" s="4">
        <v>201055108</v>
      </c>
      <c r="F212" s="4" t="s">
        <v>474</v>
      </c>
      <c r="G212" s="11">
        <v>515318498</v>
      </c>
      <c r="H212" s="4">
        <v>2575891</v>
      </c>
      <c r="I212" s="13">
        <v>45528</v>
      </c>
      <c r="J212" s="11">
        <v>9156000</v>
      </c>
      <c r="K212" s="4" t="s">
        <v>1249</v>
      </c>
      <c r="L212" s="4" t="s">
        <v>505</v>
      </c>
      <c r="M212" s="4">
        <v>4</v>
      </c>
      <c r="N212" s="14">
        <v>2289000</v>
      </c>
    </row>
    <row r="213" spans="1:14" ht="409.5" x14ac:dyDescent="0.25">
      <c r="A213" s="3">
        <f t="shared" si="3"/>
        <v>207</v>
      </c>
      <c r="B213" s="4" t="s">
        <v>521</v>
      </c>
      <c r="C213" s="4" t="s">
        <v>16</v>
      </c>
      <c r="D213" s="5" t="s">
        <v>17</v>
      </c>
      <c r="E213" s="4">
        <v>201055108</v>
      </c>
      <c r="F213" s="4" t="s">
        <v>1250</v>
      </c>
      <c r="G213" s="11" t="s">
        <v>1243</v>
      </c>
      <c r="H213" s="4">
        <v>2571597</v>
      </c>
      <c r="I213" s="13">
        <v>45527</v>
      </c>
      <c r="J213" s="11">
        <v>8891000</v>
      </c>
      <c r="K213" s="4" t="s">
        <v>1251</v>
      </c>
      <c r="L213" s="4" t="s">
        <v>505</v>
      </c>
      <c r="M213" s="4">
        <v>1</v>
      </c>
      <c r="N213" s="14">
        <v>8891000</v>
      </c>
    </row>
    <row r="214" spans="1:14" ht="255" x14ac:dyDescent="0.25">
      <c r="A214" s="3">
        <f t="shared" si="3"/>
        <v>208</v>
      </c>
      <c r="B214" s="4" t="s">
        <v>521</v>
      </c>
      <c r="C214" s="4" t="s">
        <v>16</v>
      </c>
      <c r="D214" s="5" t="s">
        <v>17</v>
      </c>
      <c r="E214" s="4">
        <v>201055108</v>
      </c>
      <c r="F214" s="4" t="s">
        <v>992</v>
      </c>
      <c r="G214" s="11">
        <v>309670807</v>
      </c>
      <c r="H214" s="4">
        <v>2512293</v>
      </c>
      <c r="I214" s="13">
        <v>45507</v>
      </c>
      <c r="J214" s="11">
        <v>1155550</v>
      </c>
      <c r="K214" s="4" t="s">
        <v>1252</v>
      </c>
      <c r="L214" s="4" t="s">
        <v>18</v>
      </c>
      <c r="M214" s="4">
        <v>10</v>
      </c>
      <c r="N214" s="14">
        <v>115555</v>
      </c>
    </row>
    <row r="215" spans="1:14" ht="30" x14ac:dyDescent="0.25">
      <c r="A215" s="3">
        <f t="shared" si="3"/>
        <v>209</v>
      </c>
      <c r="B215" s="4" t="s">
        <v>521</v>
      </c>
      <c r="C215" s="4" t="s">
        <v>16</v>
      </c>
      <c r="D215" s="5" t="s">
        <v>17</v>
      </c>
      <c r="E215" s="4">
        <v>201055108</v>
      </c>
      <c r="F215" s="4" t="s">
        <v>1253</v>
      </c>
      <c r="G215" s="11">
        <v>505527006</v>
      </c>
      <c r="H215" s="4">
        <v>2512300</v>
      </c>
      <c r="I215" s="13">
        <v>45507</v>
      </c>
      <c r="J215" s="11">
        <v>405000</v>
      </c>
      <c r="K215" s="4" t="s">
        <v>1254</v>
      </c>
      <c r="L215" s="4" t="s">
        <v>18</v>
      </c>
      <c r="M215" s="4">
        <v>30</v>
      </c>
      <c r="N215" s="14">
        <v>13500</v>
      </c>
    </row>
    <row r="216" spans="1:14" ht="120" x14ac:dyDescent="0.25">
      <c r="A216" s="3">
        <f t="shared" si="3"/>
        <v>210</v>
      </c>
      <c r="B216" s="4" t="s">
        <v>521</v>
      </c>
      <c r="C216" s="4" t="s">
        <v>16</v>
      </c>
      <c r="D216" s="5" t="s">
        <v>17</v>
      </c>
      <c r="E216" s="4">
        <v>201055108</v>
      </c>
      <c r="F216" s="4" t="s">
        <v>1255</v>
      </c>
      <c r="G216" s="11">
        <v>308422814</v>
      </c>
      <c r="H216" s="4">
        <v>2512517</v>
      </c>
      <c r="I216" s="13">
        <v>45507</v>
      </c>
      <c r="J216" s="11">
        <v>4400000</v>
      </c>
      <c r="K216" s="4" t="s">
        <v>1256</v>
      </c>
      <c r="L216" s="4" t="s">
        <v>505</v>
      </c>
      <c r="M216" s="4">
        <v>1</v>
      </c>
      <c r="N216" s="14">
        <v>4400000</v>
      </c>
    </row>
    <row r="217" spans="1:14" ht="120" x14ac:dyDescent="0.25">
      <c r="A217" s="3">
        <f t="shared" si="3"/>
        <v>211</v>
      </c>
      <c r="B217" s="4" t="s">
        <v>521</v>
      </c>
      <c r="C217" s="4" t="s">
        <v>16</v>
      </c>
      <c r="D217" s="5" t="s">
        <v>17</v>
      </c>
      <c r="E217" s="4">
        <v>201055108</v>
      </c>
      <c r="F217" s="4" t="s">
        <v>1257</v>
      </c>
      <c r="G217" s="11">
        <v>303757075</v>
      </c>
      <c r="H217" s="4">
        <v>2512527</v>
      </c>
      <c r="I217" s="13">
        <v>45507</v>
      </c>
      <c r="J217" s="11">
        <v>4250000</v>
      </c>
      <c r="K217" s="4" t="s">
        <v>1256</v>
      </c>
      <c r="L217" s="4" t="s">
        <v>505</v>
      </c>
      <c r="M217" s="4">
        <v>1</v>
      </c>
      <c r="N217" s="14">
        <v>4250000</v>
      </c>
    </row>
    <row r="218" spans="1:14" ht="30" x14ac:dyDescent="0.25">
      <c r="A218" s="3">
        <f t="shared" si="3"/>
        <v>212</v>
      </c>
      <c r="B218" s="4" t="s">
        <v>521</v>
      </c>
      <c r="C218" s="4" t="s">
        <v>16</v>
      </c>
      <c r="D218" s="5" t="s">
        <v>17</v>
      </c>
      <c r="E218" s="4">
        <v>201055108</v>
      </c>
      <c r="F218" s="4" t="s">
        <v>70</v>
      </c>
      <c r="G218" s="11">
        <v>306089114</v>
      </c>
      <c r="H218" s="4">
        <v>2525011</v>
      </c>
      <c r="I218" s="13">
        <v>45512</v>
      </c>
      <c r="J218" s="11">
        <v>460000</v>
      </c>
      <c r="K218" s="4" t="s">
        <v>1258</v>
      </c>
      <c r="L218" s="4" t="s">
        <v>18</v>
      </c>
      <c r="M218" s="4">
        <v>20</v>
      </c>
      <c r="N218" s="14">
        <v>23000</v>
      </c>
    </row>
    <row r="219" spans="1:14" ht="90" x14ac:dyDescent="0.25">
      <c r="A219" s="3">
        <f t="shared" si="3"/>
        <v>213</v>
      </c>
      <c r="B219" s="4" t="s">
        <v>521</v>
      </c>
      <c r="C219" s="4" t="s">
        <v>16</v>
      </c>
      <c r="D219" s="5" t="s">
        <v>17</v>
      </c>
      <c r="E219" s="4">
        <v>201055108</v>
      </c>
      <c r="F219" s="4" t="s">
        <v>836</v>
      </c>
      <c r="G219" s="11">
        <v>303390828</v>
      </c>
      <c r="H219" s="4">
        <v>2525052</v>
      </c>
      <c r="I219" s="13">
        <v>45512</v>
      </c>
      <c r="J219" s="11">
        <v>500000</v>
      </c>
      <c r="K219" s="4" t="s">
        <v>1259</v>
      </c>
      <c r="L219" s="4" t="s">
        <v>18</v>
      </c>
      <c r="M219" s="4">
        <v>5</v>
      </c>
      <c r="N219" s="14">
        <v>100000</v>
      </c>
    </row>
    <row r="220" spans="1:14" ht="60" x14ac:dyDescent="0.25">
      <c r="A220" s="3">
        <f t="shared" si="3"/>
        <v>214</v>
      </c>
      <c r="B220" s="4" t="s">
        <v>521</v>
      </c>
      <c r="C220" s="4" t="s">
        <v>16</v>
      </c>
      <c r="D220" s="5" t="s">
        <v>17</v>
      </c>
      <c r="E220" s="4">
        <v>201055108</v>
      </c>
      <c r="F220" s="4" t="s">
        <v>836</v>
      </c>
      <c r="G220" s="11">
        <v>305000408</v>
      </c>
      <c r="H220" s="4">
        <v>2525113</v>
      </c>
      <c r="I220" s="13">
        <v>45512</v>
      </c>
      <c r="J220" s="11">
        <v>300000</v>
      </c>
      <c r="K220" s="4" t="s">
        <v>1260</v>
      </c>
      <c r="L220" s="4" t="s">
        <v>34</v>
      </c>
      <c r="M220" s="4">
        <v>100</v>
      </c>
      <c r="N220" s="14">
        <v>3000</v>
      </c>
    </row>
    <row r="221" spans="1:14" ht="60" x14ac:dyDescent="0.25">
      <c r="A221" s="3">
        <f t="shared" si="3"/>
        <v>215</v>
      </c>
      <c r="B221" s="4" t="s">
        <v>521</v>
      </c>
      <c r="C221" s="4" t="s">
        <v>16</v>
      </c>
      <c r="D221" s="5" t="s">
        <v>17</v>
      </c>
      <c r="E221" s="4">
        <v>201055108</v>
      </c>
      <c r="F221" s="4" t="s">
        <v>516</v>
      </c>
      <c r="G221" s="11">
        <v>305000408</v>
      </c>
      <c r="H221" s="4">
        <v>2525121</v>
      </c>
      <c r="I221" s="13">
        <v>45512</v>
      </c>
      <c r="J221" s="11">
        <v>217500</v>
      </c>
      <c r="K221" s="4" t="s">
        <v>1261</v>
      </c>
      <c r="L221" s="4" t="s">
        <v>18</v>
      </c>
      <c r="M221" s="4">
        <v>30</v>
      </c>
      <c r="N221" s="14">
        <v>7250</v>
      </c>
    </row>
    <row r="222" spans="1:14" ht="45" x14ac:dyDescent="0.25">
      <c r="A222" s="3">
        <f t="shared" si="3"/>
        <v>216</v>
      </c>
      <c r="B222" s="4" t="s">
        <v>521</v>
      </c>
      <c r="C222" s="4" t="s">
        <v>16</v>
      </c>
      <c r="D222" s="5" t="s">
        <v>17</v>
      </c>
      <c r="E222" s="4">
        <v>201055108</v>
      </c>
      <c r="F222" s="4" t="s">
        <v>70</v>
      </c>
      <c r="G222" s="11">
        <v>306089114</v>
      </c>
      <c r="H222" s="4">
        <v>2525196</v>
      </c>
      <c r="I222" s="13">
        <v>45512</v>
      </c>
      <c r="J222" s="11">
        <v>440000</v>
      </c>
      <c r="K222" s="4" t="s">
        <v>1262</v>
      </c>
      <c r="L222" s="4" t="s">
        <v>18</v>
      </c>
      <c r="M222" s="4">
        <v>20</v>
      </c>
      <c r="N222" s="14">
        <v>22000</v>
      </c>
    </row>
    <row r="223" spans="1:14" ht="120" x14ac:dyDescent="0.25">
      <c r="A223" s="3">
        <f t="shared" si="3"/>
        <v>217</v>
      </c>
      <c r="B223" s="4" t="s">
        <v>521</v>
      </c>
      <c r="C223" s="4" t="s">
        <v>16</v>
      </c>
      <c r="D223" s="5" t="s">
        <v>17</v>
      </c>
      <c r="E223" s="4">
        <v>201055108</v>
      </c>
      <c r="F223" s="4" t="s">
        <v>1263</v>
      </c>
      <c r="G223" s="11">
        <v>309462788</v>
      </c>
      <c r="H223" s="4">
        <v>2562038</v>
      </c>
      <c r="I223" s="13">
        <v>45525</v>
      </c>
      <c r="J223" s="11">
        <v>1800000</v>
      </c>
      <c r="K223" s="4" t="s">
        <v>1264</v>
      </c>
      <c r="L223" s="4" t="s">
        <v>505</v>
      </c>
      <c r="M223" s="4">
        <v>1</v>
      </c>
      <c r="N223" s="14">
        <v>1800000</v>
      </c>
    </row>
    <row r="224" spans="1:14" ht="120" x14ac:dyDescent="0.25">
      <c r="A224" s="3">
        <f t="shared" si="3"/>
        <v>218</v>
      </c>
      <c r="B224" s="4" t="s">
        <v>521</v>
      </c>
      <c r="C224" s="4" t="s">
        <v>16</v>
      </c>
      <c r="D224" s="5" t="s">
        <v>17</v>
      </c>
      <c r="E224" s="4">
        <v>201055108</v>
      </c>
      <c r="F224" s="4" t="s">
        <v>1263</v>
      </c>
      <c r="G224" s="11">
        <v>309462788</v>
      </c>
      <c r="H224" s="4">
        <v>2562053</v>
      </c>
      <c r="I224" s="13">
        <v>45525</v>
      </c>
      <c r="J224" s="11">
        <v>1700000</v>
      </c>
      <c r="K224" s="4" t="s">
        <v>1264</v>
      </c>
      <c r="L224" s="4" t="s">
        <v>505</v>
      </c>
      <c r="M224" s="4">
        <v>1</v>
      </c>
      <c r="N224" s="14">
        <v>1700000</v>
      </c>
    </row>
    <row r="225" spans="1:14" ht="120" x14ac:dyDescent="0.25">
      <c r="A225" s="3">
        <f t="shared" si="3"/>
        <v>219</v>
      </c>
      <c r="B225" s="4" t="s">
        <v>521</v>
      </c>
      <c r="C225" s="4" t="s">
        <v>16</v>
      </c>
      <c r="D225" s="5" t="s">
        <v>17</v>
      </c>
      <c r="E225" s="4">
        <v>201055108</v>
      </c>
      <c r="F225" s="4" t="s">
        <v>1265</v>
      </c>
      <c r="G225" s="11">
        <v>306692994</v>
      </c>
      <c r="H225" s="4">
        <v>2573068</v>
      </c>
      <c r="I225" s="13">
        <v>45500</v>
      </c>
      <c r="J225" s="11">
        <v>540000</v>
      </c>
      <c r="K225" s="4" t="s">
        <v>1266</v>
      </c>
      <c r="L225" s="4" t="s">
        <v>18</v>
      </c>
      <c r="M225" s="4">
        <v>2000</v>
      </c>
      <c r="N225" s="14">
        <v>270</v>
      </c>
    </row>
    <row r="226" spans="1:14" ht="135" x14ac:dyDescent="0.25">
      <c r="A226" s="3">
        <f t="shared" si="3"/>
        <v>220</v>
      </c>
      <c r="B226" s="4" t="s">
        <v>477</v>
      </c>
      <c r="C226" s="4" t="s">
        <v>16</v>
      </c>
      <c r="D226" s="5" t="s">
        <v>17</v>
      </c>
      <c r="E226" s="4">
        <v>201055108</v>
      </c>
      <c r="F226" s="4" t="s">
        <v>1267</v>
      </c>
      <c r="G226" s="11">
        <v>310763841</v>
      </c>
      <c r="H226" s="4">
        <v>2502912</v>
      </c>
      <c r="I226" s="13">
        <v>45505</v>
      </c>
      <c r="J226" s="11">
        <v>640000</v>
      </c>
      <c r="K226" s="4" t="s">
        <v>1268</v>
      </c>
      <c r="L226" s="4" t="s">
        <v>1269</v>
      </c>
      <c r="M226" s="4">
        <v>20</v>
      </c>
      <c r="N226" s="14">
        <v>32000</v>
      </c>
    </row>
    <row r="227" spans="1:14" ht="105" x14ac:dyDescent="0.25">
      <c r="A227" s="3">
        <f t="shared" si="3"/>
        <v>221</v>
      </c>
      <c r="B227" s="4" t="s">
        <v>477</v>
      </c>
      <c r="C227" s="4" t="s">
        <v>16</v>
      </c>
      <c r="D227" s="5" t="s">
        <v>17</v>
      </c>
      <c r="E227" s="4">
        <v>201055108</v>
      </c>
      <c r="F227" s="4" t="s">
        <v>1270</v>
      </c>
      <c r="G227" s="11">
        <v>300409493</v>
      </c>
      <c r="H227" s="4">
        <v>2502958</v>
      </c>
      <c r="I227" s="13">
        <v>45505</v>
      </c>
      <c r="J227" s="11">
        <v>3330000</v>
      </c>
      <c r="K227" s="4" t="s">
        <v>1271</v>
      </c>
      <c r="L227" s="4" t="s">
        <v>1272</v>
      </c>
      <c r="M227" s="4">
        <v>15000</v>
      </c>
      <c r="N227" s="14">
        <v>222</v>
      </c>
    </row>
    <row r="228" spans="1:14" ht="45" x14ac:dyDescent="0.25">
      <c r="A228" s="3">
        <f t="shared" si="3"/>
        <v>222</v>
      </c>
      <c r="B228" s="4" t="s">
        <v>477</v>
      </c>
      <c r="C228" s="4" t="s">
        <v>16</v>
      </c>
      <c r="D228" s="5" t="s">
        <v>17</v>
      </c>
      <c r="E228" s="4">
        <v>201055108</v>
      </c>
      <c r="F228" s="4" t="s">
        <v>1273</v>
      </c>
      <c r="G228" s="11">
        <v>30410920270789</v>
      </c>
      <c r="H228" s="4">
        <v>2512854</v>
      </c>
      <c r="I228" s="13">
        <v>45507</v>
      </c>
      <c r="J228" s="11">
        <v>150000</v>
      </c>
      <c r="K228" s="4" t="s">
        <v>1274</v>
      </c>
      <c r="L228" s="4" t="s">
        <v>1272</v>
      </c>
      <c r="M228" s="4">
        <v>1</v>
      </c>
      <c r="N228" s="14">
        <v>150000</v>
      </c>
    </row>
    <row r="229" spans="1:14" ht="105" x14ac:dyDescent="0.25">
      <c r="A229" s="3">
        <f t="shared" si="3"/>
        <v>223</v>
      </c>
      <c r="B229" s="4" t="s">
        <v>477</v>
      </c>
      <c r="C229" s="4" t="s">
        <v>16</v>
      </c>
      <c r="D229" s="5" t="s">
        <v>17</v>
      </c>
      <c r="E229" s="4">
        <v>201055108</v>
      </c>
      <c r="F229" s="4" t="s">
        <v>474</v>
      </c>
      <c r="G229" s="11">
        <v>515318498</v>
      </c>
      <c r="H229" s="4">
        <v>2532157</v>
      </c>
      <c r="I229" s="13">
        <v>45514</v>
      </c>
      <c r="J229" s="11">
        <v>6289000</v>
      </c>
      <c r="K229" s="4" t="s">
        <v>1275</v>
      </c>
      <c r="L229" s="4" t="s">
        <v>39</v>
      </c>
      <c r="M229" s="4">
        <v>1</v>
      </c>
      <c r="N229" s="14">
        <v>6289000</v>
      </c>
    </row>
    <row r="230" spans="1:14" ht="30" x14ac:dyDescent="0.25">
      <c r="A230" s="3">
        <f t="shared" si="3"/>
        <v>224</v>
      </c>
      <c r="B230" s="4" t="s">
        <v>477</v>
      </c>
      <c r="C230" s="4" t="s">
        <v>16</v>
      </c>
      <c r="D230" s="5" t="s">
        <v>17</v>
      </c>
      <c r="E230" s="4">
        <v>201055108</v>
      </c>
      <c r="F230" s="4" t="s">
        <v>1276</v>
      </c>
      <c r="G230" s="11">
        <v>306098554</v>
      </c>
      <c r="H230" s="4">
        <v>2553083</v>
      </c>
      <c r="I230" s="13">
        <v>45521</v>
      </c>
      <c r="J230" s="11">
        <v>349750</v>
      </c>
      <c r="K230" s="4" t="s">
        <v>1277</v>
      </c>
      <c r="L230" s="4" t="s">
        <v>1272</v>
      </c>
      <c r="M230" s="4">
        <v>250</v>
      </c>
      <c r="N230" s="14">
        <v>1399</v>
      </c>
    </row>
    <row r="231" spans="1:14" ht="30" x14ac:dyDescent="0.25">
      <c r="A231" s="3">
        <f t="shared" si="3"/>
        <v>225</v>
      </c>
      <c r="B231" s="4" t="s">
        <v>477</v>
      </c>
      <c r="C231" s="4" t="s">
        <v>16</v>
      </c>
      <c r="D231" s="5" t="s">
        <v>17</v>
      </c>
      <c r="E231" s="4">
        <v>201055108</v>
      </c>
      <c r="F231" s="4" t="s">
        <v>992</v>
      </c>
      <c r="G231" s="11">
        <v>309670807</v>
      </c>
      <c r="H231" s="4">
        <v>2553330</v>
      </c>
      <c r="I231" s="13">
        <v>45521</v>
      </c>
      <c r="J231" s="11">
        <v>261100</v>
      </c>
      <c r="K231" s="4" t="s">
        <v>1278</v>
      </c>
      <c r="L231" s="4" t="s">
        <v>1279</v>
      </c>
      <c r="M231" s="4">
        <v>50</v>
      </c>
      <c r="N231" s="14">
        <v>5222</v>
      </c>
    </row>
    <row r="232" spans="1:14" ht="30" x14ac:dyDescent="0.25">
      <c r="A232" s="3">
        <f t="shared" si="3"/>
        <v>226</v>
      </c>
      <c r="B232" s="4" t="s">
        <v>477</v>
      </c>
      <c r="C232" s="4" t="s">
        <v>16</v>
      </c>
      <c r="D232" s="5" t="s">
        <v>17</v>
      </c>
      <c r="E232" s="4">
        <v>201055108</v>
      </c>
      <c r="F232" s="4" t="s">
        <v>1280</v>
      </c>
      <c r="G232" s="11">
        <v>307027086</v>
      </c>
      <c r="H232" s="4">
        <v>2553367</v>
      </c>
      <c r="I232" s="13">
        <v>45521</v>
      </c>
      <c r="J232" s="11">
        <v>378630</v>
      </c>
      <c r="K232" s="4" t="s">
        <v>1254</v>
      </c>
      <c r="L232" s="4" t="s">
        <v>1272</v>
      </c>
      <c r="M232" s="4">
        <v>30</v>
      </c>
      <c r="N232" s="14">
        <v>12621</v>
      </c>
    </row>
    <row r="233" spans="1:14" ht="30" x14ac:dyDescent="0.25">
      <c r="A233" s="3">
        <f t="shared" si="3"/>
        <v>227</v>
      </c>
      <c r="B233" s="4" t="s">
        <v>477</v>
      </c>
      <c r="C233" s="4" t="s">
        <v>16</v>
      </c>
      <c r="D233" s="5" t="s">
        <v>17</v>
      </c>
      <c r="E233" s="4">
        <v>201055108</v>
      </c>
      <c r="F233" s="4" t="s">
        <v>397</v>
      </c>
      <c r="G233" s="11">
        <v>307405709</v>
      </c>
      <c r="H233" s="4">
        <v>2565769</v>
      </c>
      <c r="I233" s="13">
        <v>45526</v>
      </c>
      <c r="J233" s="11">
        <v>850000</v>
      </c>
      <c r="K233" s="4" t="s">
        <v>1281</v>
      </c>
      <c r="L233" s="4" t="s">
        <v>1272</v>
      </c>
      <c r="M233" s="4">
        <v>50</v>
      </c>
      <c r="N233" s="14">
        <v>17000</v>
      </c>
    </row>
    <row r="234" spans="1:14" ht="30" x14ac:dyDescent="0.25">
      <c r="A234" s="3">
        <f t="shared" si="3"/>
        <v>228</v>
      </c>
      <c r="B234" s="4" t="s">
        <v>477</v>
      </c>
      <c r="C234" s="4" t="s">
        <v>16</v>
      </c>
      <c r="D234" s="5" t="s">
        <v>17</v>
      </c>
      <c r="E234" s="4">
        <v>201055108</v>
      </c>
      <c r="F234" s="4" t="s">
        <v>474</v>
      </c>
      <c r="G234" s="11">
        <v>515318498</v>
      </c>
      <c r="H234" s="4">
        <v>2566400</v>
      </c>
      <c r="I234" s="13">
        <v>45526</v>
      </c>
      <c r="J234" s="11">
        <v>999999</v>
      </c>
      <c r="K234" s="4" t="s">
        <v>1282</v>
      </c>
      <c r="L234" s="4" t="s">
        <v>1272</v>
      </c>
      <c r="M234" s="4">
        <v>1</v>
      </c>
      <c r="N234" s="14">
        <v>999999</v>
      </c>
    </row>
    <row r="235" spans="1:14" ht="60" x14ac:dyDescent="0.25">
      <c r="A235" s="3">
        <f t="shared" si="3"/>
        <v>229</v>
      </c>
      <c r="B235" s="4" t="s">
        <v>477</v>
      </c>
      <c r="C235" s="4" t="s">
        <v>16</v>
      </c>
      <c r="D235" s="5" t="s">
        <v>17</v>
      </c>
      <c r="E235" s="4">
        <v>201055108</v>
      </c>
      <c r="F235" s="4" t="s">
        <v>1283</v>
      </c>
      <c r="G235" s="11">
        <v>307633204</v>
      </c>
      <c r="H235" s="4">
        <v>2566408</v>
      </c>
      <c r="I235" s="13">
        <v>45526</v>
      </c>
      <c r="J235" s="11">
        <v>2751996</v>
      </c>
      <c r="K235" s="4" t="s">
        <v>1284</v>
      </c>
      <c r="L235" s="4" t="s">
        <v>1272</v>
      </c>
      <c r="M235" s="4">
        <v>4</v>
      </c>
      <c r="N235" s="14">
        <v>687999</v>
      </c>
    </row>
    <row r="236" spans="1:14" x14ac:dyDescent="0.25">
      <c r="A236" s="3">
        <f t="shared" si="3"/>
        <v>230</v>
      </c>
      <c r="B236" s="4"/>
      <c r="C236" s="4"/>
      <c r="D236" s="5"/>
      <c r="E236" s="4"/>
      <c r="F236" s="4"/>
      <c r="G236" s="11"/>
      <c r="H236" s="4"/>
      <c r="I236" s="13"/>
      <c r="J236" s="11"/>
      <c r="K236" s="4"/>
      <c r="L236" s="4"/>
      <c r="M236" s="4"/>
      <c r="N236" s="14"/>
    </row>
    <row r="237" spans="1:14" x14ac:dyDescent="0.25">
      <c r="A237" s="3">
        <f t="shared" si="3"/>
        <v>231</v>
      </c>
      <c r="B237" s="4"/>
      <c r="C237" s="4"/>
      <c r="D237" s="5"/>
      <c r="E237" s="4"/>
      <c r="F237" s="4"/>
      <c r="G237" s="11"/>
      <c r="H237" s="4"/>
      <c r="I237" s="13"/>
      <c r="J237" s="11"/>
      <c r="K237" s="4"/>
      <c r="L237" s="4"/>
      <c r="M237" s="4"/>
      <c r="N237" s="14"/>
    </row>
    <row r="238" spans="1:14" x14ac:dyDescent="0.25">
      <c r="A238" s="3">
        <f t="shared" si="3"/>
        <v>232</v>
      </c>
      <c r="B238" s="4"/>
      <c r="C238" s="4"/>
      <c r="D238" s="5"/>
      <c r="E238" s="4"/>
      <c r="F238" s="4"/>
      <c r="G238" s="11"/>
      <c r="H238" s="4"/>
      <c r="I238" s="13"/>
      <c r="J238" s="11"/>
      <c r="K238" s="4"/>
      <c r="L238" s="4"/>
      <c r="M238" s="4"/>
      <c r="N238" s="14"/>
    </row>
    <row r="239" spans="1:14" x14ac:dyDescent="0.25">
      <c r="A239" s="3">
        <f t="shared" si="3"/>
        <v>233</v>
      </c>
      <c r="B239" s="4"/>
      <c r="C239" s="4"/>
      <c r="D239" s="5"/>
      <c r="E239" s="4"/>
      <c r="F239" s="4"/>
      <c r="G239" s="11"/>
      <c r="H239" s="4"/>
      <c r="I239" s="13"/>
      <c r="J239" s="11"/>
      <c r="K239" s="4"/>
      <c r="L239" s="4"/>
      <c r="M239" s="4"/>
      <c r="N239" s="14"/>
    </row>
    <row r="240" spans="1:14" x14ac:dyDescent="0.25">
      <c r="A240" s="3">
        <f t="shared" si="3"/>
        <v>234</v>
      </c>
      <c r="B240" s="4"/>
      <c r="C240" s="4"/>
      <c r="D240" s="5"/>
      <c r="E240" s="4"/>
      <c r="F240" s="4"/>
      <c r="G240" s="11"/>
      <c r="H240" s="4"/>
      <c r="I240" s="13"/>
      <c r="J240" s="11"/>
      <c r="K240" s="4"/>
      <c r="L240" s="4"/>
      <c r="M240" s="4"/>
      <c r="N240" s="14"/>
    </row>
    <row r="241" spans="1:14" x14ac:dyDescent="0.25">
      <c r="A241" s="3">
        <f t="shared" si="3"/>
        <v>235</v>
      </c>
      <c r="B241" s="4"/>
      <c r="C241" s="4"/>
      <c r="D241" s="5"/>
      <c r="E241" s="4"/>
      <c r="F241" s="4"/>
      <c r="G241" s="11"/>
      <c r="H241" s="4"/>
      <c r="I241" s="13"/>
      <c r="J241" s="11"/>
      <c r="K241" s="4"/>
      <c r="L241" s="4"/>
      <c r="M241" s="4"/>
      <c r="N241" s="14"/>
    </row>
    <row r="242" spans="1:14" x14ac:dyDescent="0.25">
      <c r="A242" s="3">
        <f t="shared" si="3"/>
        <v>236</v>
      </c>
      <c r="B242" s="4"/>
      <c r="C242" s="4"/>
      <c r="D242" s="5"/>
      <c r="E242" s="4"/>
      <c r="F242" s="4"/>
      <c r="G242" s="11"/>
      <c r="H242" s="4"/>
      <c r="I242" s="13"/>
      <c r="J242" s="11"/>
      <c r="K242" s="4"/>
      <c r="L242" s="4"/>
      <c r="M242" s="4"/>
      <c r="N242" s="14"/>
    </row>
    <row r="243" spans="1:14" x14ac:dyDescent="0.25">
      <c r="A243" s="3">
        <f t="shared" si="3"/>
        <v>237</v>
      </c>
      <c r="B243" s="4"/>
      <c r="C243" s="4"/>
      <c r="D243" s="5"/>
      <c r="E243" s="4"/>
      <c r="F243" s="4"/>
      <c r="G243" s="11"/>
      <c r="H243" s="4"/>
      <c r="I243" s="13"/>
      <c r="J243" s="11"/>
      <c r="K243" s="4"/>
      <c r="L243" s="4"/>
      <c r="M243" s="4"/>
      <c r="N243" s="14"/>
    </row>
    <row r="244" spans="1:14" x14ac:dyDescent="0.25">
      <c r="A244" s="3">
        <f t="shared" si="3"/>
        <v>238</v>
      </c>
      <c r="B244" s="4"/>
      <c r="C244" s="4"/>
      <c r="D244" s="5"/>
      <c r="E244" s="4"/>
      <c r="F244" s="4"/>
      <c r="G244" s="11"/>
      <c r="H244" s="4"/>
      <c r="I244" s="13"/>
      <c r="J244" s="11"/>
      <c r="K244" s="4"/>
      <c r="L244" s="4"/>
      <c r="M244" s="4"/>
      <c r="N244" s="14"/>
    </row>
    <row r="245" spans="1:14" x14ac:dyDescent="0.25">
      <c r="A245" s="3">
        <f t="shared" si="3"/>
        <v>239</v>
      </c>
      <c r="B245" s="4"/>
      <c r="C245" s="4"/>
      <c r="D245" s="5"/>
      <c r="E245" s="4"/>
      <c r="F245" s="4"/>
      <c r="G245" s="11"/>
      <c r="H245" s="4"/>
      <c r="I245" s="13"/>
      <c r="J245" s="11"/>
      <c r="K245" s="4"/>
      <c r="L245" s="4"/>
      <c r="M245" s="4"/>
      <c r="N245" s="14"/>
    </row>
    <row r="246" spans="1:14" x14ac:dyDescent="0.25">
      <c r="A246" s="3">
        <f t="shared" si="3"/>
        <v>240</v>
      </c>
      <c r="B246" s="4"/>
      <c r="C246" s="4"/>
      <c r="D246" s="5"/>
      <c r="E246" s="4"/>
      <c r="F246" s="4"/>
      <c r="G246" s="11"/>
      <c r="H246" s="4"/>
      <c r="I246" s="13"/>
      <c r="J246" s="11"/>
      <c r="K246" s="4"/>
      <c r="L246" s="4"/>
      <c r="M246" s="4"/>
      <c r="N246" s="14"/>
    </row>
    <row r="247" spans="1:14" x14ac:dyDescent="0.25">
      <c r="A247" s="3">
        <f t="shared" si="3"/>
        <v>241</v>
      </c>
      <c r="B247" s="4"/>
      <c r="C247" s="4"/>
      <c r="D247" s="5"/>
      <c r="E247" s="4"/>
      <c r="F247" s="4"/>
      <c r="G247" s="11"/>
      <c r="H247" s="4"/>
      <c r="I247" s="13"/>
      <c r="J247" s="11"/>
      <c r="K247" s="4"/>
      <c r="L247" s="4"/>
      <c r="M247" s="4"/>
      <c r="N247" s="14"/>
    </row>
    <row r="248" spans="1:14" x14ac:dyDescent="0.25">
      <c r="A248" s="3">
        <f t="shared" si="3"/>
        <v>242</v>
      </c>
      <c r="B248" s="4"/>
      <c r="C248" s="4"/>
      <c r="D248" s="5"/>
      <c r="E248" s="4"/>
      <c r="F248" s="4"/>
      <c r="G248" s="11"/>
      <c r="H248" s="4"/>
      <c r="I248" s="13"/>
      <c r="J248" s="11"/>
      <c r="K248" s="4"/>
      <c r="L248" s="4"/>
      <c r="M248" s="4"/>
      <c r="N248" s="14"/>
    </row>
    <row r="249" spans="1:14" x14ac:dyDescent="0.25">
      <c r="A249" s="3">
        <f t="shared" si="3"/>
        <v>243</v>
      </c>
      <c r="B249" s="4"/>
      <c r="C249" s="4"/>
      <c r="D249" s="5"/>
      <c r="E249" s="4"/>
      <c r="F249" s="4"/>
      <c r="G249" s="11"/>
      <c r="H249" s="4"/>
      <c r="I249" s="13"/>
      <c r="J249" s="11"/>
      <c r="K249" s="4"/>
      <c r="L249" s="4"/>
      <c r="M249" s="4"/>
      <c r="N249" s="14"/>
    </row>
    <row r="250" spans="1:14" x14ac:dyDescent="0.25">
      <c r="A250" s="3">
        <f t="shared" si="3"/>
        <v>244</v>
      </c>
      <c r="B250" s="4"/>
      <c r="C250" s="4"/>
      <c r="D250" s="5"/>
      <c r="E250" s="4"/>
      <c r="F250" s="4"/>
      <c r="G250" s="11"/>
      <c r="H250" s="4"/>
      <c r="I250" s="13"/>
      <c r="J250" s="11"/>
      <c r="K250" s="4"/>
      <c r="L250" s="4"/>
      <c r="M250" s="4"/>
      <c r="N250" s="14"/>
    </row>
    <row r="251" spans="1:14" x14ac:dyDescent="0.25">
      <c r="A251" s="3">
        <f t="shared" si="3"/>
        <v>245</v>
      </c>
      <c r="B251" s="4"/>
      <c r="C251" s="4"/>
      <c r="D251" s="5"/>
      <c r="E251" s="4"/>
      <c r="F251" s="4"/>
      <c r="G251" s="11"/>
      <c r="H251" s="4"/>
      <c r="I251" s="13"/>
      <c r="J251" s="11"/>
      <c r="K251" s="4"/>
      <c r="L251" s="4"/>
      <c r="M251" s="4"/>
      <c r="N251" s="14"/>
    </row>
    <row r="252" spans="1:14" x14ac:dyDescent="0.25">
      <c r="A252" s="3">
        <f t="shared" si="3"/>
        <v>246</v>
      </c>
      <c r="B252" s="4"/>
      <c r="C252" s="4"/>
      <c r="D252" s="5"/>
      <c r="E252" s="4"/>
      <c r="F252" s="4"/>
      <c r="G252" s="11"/>
      <c r="H252" s="4"/>
      <c r="I252" s="13"/>
      <c r="J252" s="11"/>
      <c r="K252" s="4"/>
      <c r="L252" s="4"/>
      <c r="M252" s="4"/>
      <c r="N252" s="14"/>
    </row>
    <row r="253" spans="1:14" x14ac:dyDescent="0.25">
      <c r="A253" s="3">
        <f t="shared" si="3"/>
        <v>247</v>
      </c>
      <c r="B253" s="4"/>
      <c r="C253" s="4"/>
      <c r="D253" s="5"/>
      <c r="E253" s="4"/>
      <c r="F253" s="4"/>
      <c r="G253" s="11"/>
      <c r="H253" s="4"/>
      <c r="I253" s="13"/>
      <c r="J253" s="11"/>
      <c r="K253" s="4"/>
      <c r="L253" s="4"/>
      <c r="M253" s="4"/>
      <c r="N253" s="14"/>
    </row>
    <row r="254" spans="1:14" x14ac:dyDescent="0.25">
      <c r="A254" s="3">
        <f t="shared" si="3"/>
        <v>248</v>
      </c>
      <c r="B254" s="4"/>
      <c r="C254" s="4"/>
      <c r="D254" s="5"/>
      <c r="E254" s="4"/>
      <c r="F254" s="4"/>
      <c r="G254" s="11"/>
      <c r="H254" s="4"/>
      <c r="I254" s="13"/>
      <c r="J254" s="11"/>
      <c r="K254" s="4"/>
      <c r="L254" s="4"/>
      <c r="M254" s="4"/>
      <c r="N254" s="14"/>
    </row>
    <row r="255" spans="1:14" x14ac:dyDescent="0.25">
      <c r="A255" s="3">
        <f t="shared" si="3"/>
        <v>249</v>
      </c>
      <c r="B255" s="4"/>
      <c r="C255" s="4"/>
      <c r="D255" s="5"/>
      <c r="E255" s="4"/>
      <c r="F255" s="4"/>
      <c r="G255" s="11"/>
      <c r="H255" s="4"/>
      <c r="I255" s="13"/>
      <c r="J255" s="11"/>
      <c r="K255" s="4"/>
      <c r="L255" s="4"/>
      <c r="M255" s="4"/>
      <c r="N255" s="14"/>
    </row>
    <row r="256" spans="1:14" x14ac:dyDescent="0.25">
      <c r="A256" s="3">
        <f t="shared" si="3"/>
        <v>250</v>
      </c>
      <c r="B256" s="4"/>
      <c r="C256" s="4"/>
      <c r="D256" s="5"/>
      <c r="E256" s="4"/>
      <c r="F256" s="4"/>
      <c r="G256" s="11"/>
      <c r="H256" s="4"/>
      <c r="I256" s="13"/>
      <c r="J256" s="11"/>
      <c r="K256" s="4"/>
      <c r="L256" s="4"/>
      <c r="M256" s="4"/>
      <c r="N256" s="14"/>
    </row>
    <row r="257" spans="1:14" x14ac:dyDescent="0.25">
      <c r="A257" s="3">
        <f t="shared" si="3"/>
        <v>251</v>
      </c>
      <c r="B257" s="4"/>
      <c r="C257" s="4"/>
      <c r="D257" s="5"/>
      <c r="E257" s="4"/>
      <c r="F257" s="4"/>
      <c r="G257" s="11"/>
      <c r="H257" s="4"/>
      <c r="I257" s="13"/>
      <c r="J257" s="11"/>
      <c r="K257" s="4"/>
      <c r="L257" s="4"/>
      <c r="M257" s="4"/>
      <c r="N257" s="14"/>
    </row>
    <row r="258" spans="1:14" x14ac:dyDescent="0.25">
      <c r="A258" s="3">
        <f t="shared" si="3"/>
        <v>252</v>
      </c>
      <c r="B258" s="4"/>
      <c r="C258" s="4"/>
      <c r="D258" s="5"/>
      <c r="E258" s="4"/>
      <c r="F258" s="4"/>
      <c r="G258" s="11"/>
      <c r="H258" s="4"/>
      <c r="I258" s="13"/>
      <c r="J258" s="11"/>
      <c r="K258" s="4"/>
      <c r="L258" s="4"/>
      <c r="M258" s="4"/>
      <c r="N258" s="14"/>
    </row>
    <row r="259" spans="1:14" x14ac:dyDescent="0.25">
      <c r="A259" s="3">
        <f t="shared" si="3"/>
        <v>253</v>
      </c>
      <c r="B259" s="4"/>
      <c r="C259" s="4"/>
      <c r="D259" s="5"/>
      <c r="E259" s="4"/>
      <c r="F259" s="4"/>
      <c r="G259" s="11"/>
      <c r="H259" s="4"/>
      <c r="I259" s="13"/>
      <c r="J259" s="11"/>
      <c r="K259" s="4"/>
      <c r="L259" s="4"/>
      <c r="M259" s="4"/>
      <c r="N259" s="14"/>
    </row>
    <row r="260" spans="1:14" x14ac:dyDescent="0.25">
      <c r="A260" s="3">
        <f t="shared" si="3"/>
        <v>254</v>
      </c>
      <c r="B260" s="4"/>
      <c r="C260" s="4"/>
      <c r="D260" s="5"/>
      <c r="E260" s="4"/>
      <c r="F260" s="4"/>
      <c r="G260" s="11"/>
      <c r="H260" s="4"/>
      <c r="I260" s="13"/>
      <c r="J260" s="11"/>
      <c r="K260" s="4"/>
      <c r="L260" s="4"/>
      <c r="M260" s="4"/>
      <c r="N260" s="14"/>
    </row>
    <row r="261" spans="1:14" x14ac:dyDescent="0.25">
      <c r="A261" s="3">
        <f>+A260+1</f>
        <v>255</v>
      </c>
      <c r="B261" s="4"/>
      <c r="C261" s="4"/>
      <c r="D261" s="5"/>
      <c r="E261" s="4"/>
      <c r="F261" s="4"/>
      <c r="G261" s="11"/>
      <c r="H261" s="4"/>
      <c r="I261" s="13"/>
      <c r="J261" s="11"/>
      <c r="K261" s="4"/>
      <c r="L261" s="4"/>
      <c r="M261" s="4"/>
      <c r="N261" s="14"/>
    </row>
    <row r="262" spans="1:14" x14ac:dyDescent="0.25">
      <c r="A262" s="3">
        <f>+A261+1</f>
        <v>256</v>
      </c>
      <c r="B262" s="4"/>
      <c r="C262" s="4"/>
      <c r="D262" s="5"/>
      <c r="E262" s="4"/>
      <c r="F262" s="4"/>
      <c r="G262" s="11"/>
      <c r="H262" s="4"/>
      <c r="I262" s="13"/>
      <c r="J262" s="11"/>
      <c r="K262" s="4"/>
      <c r="L262" s="4"/>
      <c r="M262" s="4"/>
      <c r="N262" s="14"/>
    </row>
    <row r="263" spans="1:14" x14ac:dyDescent="0.25">
      <c r="A263" s="3">
        <f>+A262+1</f>
        <v>257</v>
      </c>
      <c r="B263" s="4"/>
      <c r="C263" s="4"/>
      <c r="D263" s="5"/>
      <c r="E263" s="4"/>
      <c r="F263" s="4"/>
      <c r="G263" s="11"/>
      <c r="H263" s="4"/>
      <c r="I263" s="13"/>
      <c r="J263" s="11"/>
      <c r="K263" s="4"/>
      <c r="L263" s="4"/>
      <c r="M263" s="4"/>
      <c r="N263" s="14"/>
    </row>
    <row r="264" spans="1:14" x14ac:dyDescent="0.25">
      <c r="A264" s="3">
        <f>+A263+1</f>
        <v>258</v>
      </c>
      <c r="B264" s="4"/>
      <c r="C264" s="4"/>
      <c r="D264" s="5"/>
      <c r="E264" s="4"/>
      <c r="F264" s="4"/>
      <c r="G264" s="11"/>
      <c r="H264" s="4"/>
      <c r="I264" s="13"/>
      <c r="J264" s="11"/>
      <c r="K264" s="4"/>
      <c r="L264" s="4"/>
      <c r="M264" s="4"/>
      <c r="N264" s="14"/>
    </row>
    <row r="265" spans="1:14" x14ac:dyDescent="0.25">
      <c r="A265" s="3">
        <f t="shared" ref="A265:A290" si="4">+A264+1</f>
        <v>259</v>
      </c>
      <c r="B265" s="4"/>
      <c r="C265" s="4"/>
      <c r="D265" s="5"/>
      <c r="E265" s="4"/>
      <c r="F265" s="4"/>
      <c r="G265" s="11"/>
      <c r="H265" s="4"/>
      <c r="I265" s="13"/>
      <c r="J265" s="11"/>
      <c r="K265" s="4"/>
      <c r="L265" s="4"/>
      <c r="M265" s="4"/>
      <c r="N265" s="14"/>
    </row>
    <row r="266" spans="1:14" x14ac:dyDescent="0.25">
      <c r="A266" s="3">
        <f t="shared" si="4"/>
        <v>260</v>
      </c>
      <c r="B266" s="4"/>
      <c r="C266" s="4"/>
      <c r="D266" s="5"/>
      <c r="E266" s="4"/>
      <c r="F266" s="4"/>
      <c r="G266" s="11"/>
      <c r="H266" s="4"/>
      <c r="I266" s="13"/>
      <c r="J266" s="11"/>
      <c r="K266" s="4"/>
      <c r="L266" s="4"/>
      <c r="M266" s="4"/>
      <c r="N266" s="14"/>
    </row>
    <row r="267" spans="1:14" x14ac:dyDescent="0.25">
      <c r="A267" s="3">
        <f t="shared" si="4"/>
        <v>261</v>
      </c>
      <c r="B267" s="4"/>
      <c r="C267" s="4"/>
      <c r="D267" s="5"/>
      <c r="E267" s="4"/>
      <c r="F267" s="4"/>
      <c r="G267" s="11"/>
      <c r="H267" s="4"/>
      <c r="I267" s="13"/>
      <c r="J267" s="11"/>
      <c r="K267" s="4"/>
      <c r="L267" s="4"/>
      <c r="M267" s="4"/>
      <c r="N267" s="14"/>
    </row>
    <row r="268" spans="1:14" x14ac:dyDescent="0.25">
      <c r="A268" s="3">
        <f t="shared" si="4"/>
        <v>262</v>
      </c>
      <c r="B268" s="4"/>
      <c r="C268" s="4"/>
      <c r="D268" s="5"/>
      <c r="E268" s="4"/>
      <c r="F268" s="4"/>
      <c r="G268" s="11"/>
      <c r="H268" s="4"/>
      <c r="I268" s="13"/>
      <c r="J268" s="11"/>
      <c r="K268" s="4"/>
      <c r="L268" s="4"/>
      <c r="M268" s="4"/>
      <c r="N268" s="14"/>
    </row>
    <row r="269" spans="1:14" x14ac:dyDescent="0.25">
      <c r="A269" s="3">
        <f t="shared" si="4"/>
        <v>263</v>
      </c>
      <c r="B269" s="4"/>
      <c r="C269" s="4"/>
      <c r="D269" s="5"/>
      <c r="E269" s="4"/>
      <c r="F269" s="4"/>
      <c r="G269" s="11"/>
      <c r="H269" s="4"/>
      <c r="I269" s="13"/>
      <c r="J269" s="11"/>
      <c r="K269" s="4"/>
      <c r="L269" s="4"/>
      <c r="M269" s="4"/>
      <c r="N269" s="14"/>
    </row>
    <row r="270" spans="1:14" x14ac:dyDescent="0.25">
      <c r="A270" s="3">
        <f t="shared" si="4"/>
        <v>264</v>
      </c>
      <c r="B270" s="4"/>
      <c r="C270" s="4"/>
      <c r="D270" s="5"/>
      <c r="E270" s="4"/>
      <c r="F270" s="4"/>
      <c r="G270" s="11"/>
      <c r="H270" s="4"/>
      <c r="I270" s="13"/>
      <c r="J270" s="11"/>
      <c r="K270" s="4"/>
      <c r="L270" s="4"/>
      <c r="M270" s="4"/>
      <c r="N270" s="14"/>
    </row>
    <row r="271" spans="1:14" x14ac:dyDescent="0.25">
      <c r="A271" s="3">
        <f t="shared" si="4"/>
        <v>265</v>
      </c>
      <c r="B271" s="4"/>
      <c r="C271" s="4"/>
      <c r="D271" s="5"/>
      <c r="E271" s="4"/>
      <c r="F271" s="4"/>
      <c r="G271" s="11"/>
      <c r="H271" s="4"/>
      <c r="I271" s="13"/>
      <c r="J271" s="11"/>
      <c r="K271" s="4"/>
      <c r="L271" s="4"/>
      <c r="M271" s="4"/>
      <c r="N271" s="14"/>
    </row>
    <row r="272" spans="1:14" x14ac:dyDescent="0.25">
      <c r="A272" s="3">
        <f t="shared" si="4"/>
        <v>266</v>
      </c>
      <c r="B272" s="4"/>
      <c r="C272" s="4"/>
      <c r="D272" s="5"/>
      <c r="E272" s="4"/>
      <c r="F272" s="4"/>
      <c r="G272" s="11"/>
      <c r="H272" s="4"/>
      <c r="I272" s="13"/>
      <c r="J272" s="11"/>
      <c r="K272" s="4"/>
      <c r="L272" s="4"/>
      <c r="M272" s="4"/>
      <c r="N272" s="14"/>
    </row>
    <row r="273" spans="1:14" x14ac:dyDescent="0.25">
      <c r="A273" s="3">
        <f t="shared" si="4"/>
        <v>267</v>
      </c>
      <c r="B273" s="4"/>
      <c r="C273" s="4"/>
      <c r="D273" s="5"/>
      <c r="E273" s="4"/>
      <c r="F273" s="4"/>
      <c r="G273" s="11"/>
      <c r="H273" s="4"/>
      <c r="I273" s="13"/>
      <c r="J273" s="11"/>
      <c r="K273" s="4"/>
      <c r="L273" s="4"/>
      <c r="M273" s="4"/>
      <c r="N273" s="14"/>
    </row>
    <row r="274" spans="1:14" x14ac:dyDescent="0.25">
      <c r="A274" s="3">
        <f t="shared" si="4"/>
        <v>268</v>
      </c>
      <c r="B274" s="4"/>
      <c r="C274" s="4"/>
      <c r="D274" s="5"/>
      <c r="E274" s="4"/>
      <c r="F274" s="4"/>
      <c r="G274" s="11"/>
      <c r="H274" s="4"/>
      <c r="I274" s="13"/>
      <c r="J274" s="11"/>
      <c r="K274" s="4"/>
      <c r="L274" s="4"/>
      <c r="M274" s="4"/>
      <c r="N274" s="14"/>
    </row>
    <row r="275" spans="1:14" x14ac:dyDescent="0.25">
      <c r="A275" s="3">
        <f t="shared" si="4"/>
        <v>269</v>
      </c>
      <c r="B275" s="4"/>
      <c r="C275" s="4"/>
      <c r="D275" s="5"/>
      <c r="E275" s="4"/>
      <c r="F275" s="4"/>
      <c r="G275" s="11"/>
      <c r="H275" s="4"/>
      <c r="I275" s="13"/>
      <c r="J275" s="11"/>
      <c r="K275" s="4"/>
      <c r="L275" s="4"/>
      <c r="M275" s="4"/>
      <c r="N275" s="14"/>
    </row>
    <row r="276" spans="1:14" x14ac:dyDescent="0.25">
      <c r="A276" s="3">
        <f t="shared" si="4"/>
        <v>270</v>
      </c>
      <c r="B276" s="4"/>
      <c r="C276" s="4"/>
      <c r="D276" s="5"/>
      <c r="E276" s="4"/>
      <c r="F276" s="4"/>
      <c r="G276" s="11"/>
      <c r="H276" s="4"/>
      <c r="I276" s="13"/>
      <c r="J276" s="11"/>
      <c r="K276" s="4"/>
      <c r="L276" s="4"/>
      <c r="M276" s="4"/>
      <c r="N276" s="14"/>
    </row>
    <row r="277" spans="1:14" x14ac:dyDescent="0.25">
      <c r="A277" s="3">
        <f t="shared" si="4"/>
        <v>271</v>
      </c>
      <c r="B277" s="4"/>
      <c r="C277" s="4"/>
      <c r="D277" s="5"/>
      <c r="E277" s="4"/>
      <c r="F277" s="4"/>
      <c r="G277" s="11"/>
      <c r="H277" s="4"/>
      <c r="I277" s="13"/>
      <c r="J277" s="11"/>
      <c r="K277" s="4"/>
      <c r="L277" s="4"/>
      <c r="M277" s="4"/>
      <c r="N277" s="14"/>
    </row>
    <row r="278" spans="1:14" x14ac:dyDescent="0.25">
      <c r="A278" s="3">
        <f t="shared" si="4"/>
        <v>272</v>
      </c>
      <c r="B278" s="4"/>
      <c r="C278" s="4"/>
      <c r="D278" s="5"/>
      <c r="E278" s="4"/>
      <c r="F278" s="4"/>
      <c r="G278" s="11"/>
      <c r="H278" s="4"/>
      <c r="I278" s="13"/>
      <c r="J278" s="11"/>
      <c r="K278" s="4"/>
      <c r="L278" s="4"/>
      <c r="M278" s="4"/>
      <c r="N278" s="14"/>
    </row>
    <row r="279" spans="1:14" x14ac:dyDescent="0.25">
      <c r="A279" s="3">
        <f t="shared" si="4"/>
        <v>273</v>
      </c>
      <c r="B279" s="4"/>
      <c r="C279" s="4"/>
      <c r="D279" s="5"/>
      <c r="E279" s="4"/>
      <c r="F279" s="4"/>
      <c r="G279" s="11"/>
      <c r="H279" s="4"/>
      <c r="I279" s="13"/>
      <c r="J279" s="11"/>
      <c r="K279" s="4"/>
      <c r="L279" s="4"/>
      <c r="M279" s="4"/>
      <c r="N279" s="14"/>
    </row>
    <row r="280" spans="1:14" x14ac:dyDescent="0.25">
      <c r="A280" s="3">
        <f t="shared" si="4"/>
        <v>274</v>
      </c>
      <c r="B280" s="4"/>
      <c r="C280" s="4"/>
      <c r="D280" s="5"/>
      <c r="E280" s="4"/>
      <c r="F280" s="4"/>
      <c r="G280" s="11"/>
      <c r="H280" s="4"/>
      <c r="I280" s="13"/>
      <c r="J280" s="11"/>
      <c r="K280" s="4"/>
      <c r="L280" s="4"/>
      <c r="M280" s="4"/>
      <c r="N280" s="14"/>
    </row>
    <row r="281" spans="1:14" x14ac:dyDescent="0.25">
      <c r="A281" s="3">
        <f t="shared" si="4"/>
        <v>275</v>
      </c>
      <c r="B281" s="4"/>
      <c r="C281" s="4"/>
      <c r="D281" s="5"/>
      <c r="E281" s="4"/>
      <c r="F281" s="4"/>
      <c r="G281" s="11"/>
      <c r="H281" s="4"/>
      <c r="I281" s="13"/>
      <c r="J281" s="11"/>
      <c r="K281" s="4"/>
      <c r="L281" s="4"/>
      <c r="M281" s="4"/>
      <c r="N281" s="14"/>
    </row>
    <row r="282" spans="1:14" x14ac:dyDescent="0.25">
      <c r="A282" s="3">
        <f t="shared" si="4"/>
        <v>276</v>
      </c>
      <c r="B282" s="4"/>
      <c r="C282" s="4"/>
      <c r="D282" s="5"/>
      <c r="E282" s="4"/>
      <c r="F282" s="4"/>
      <c r="G282" s="11"/>
      <c r="H282" s="4"/>
      <c r="I282" s="13"/>
      <c r="J282" s="11"/>
      <c r="K282" s="4"/>
      <c r="L282" s="4"/>
      <c r="M282" s="4"/>
      <c r="N282" s="14"/>
    </row>
    <row r="283" spans="1:14" x14ac:dyDescent="0.25">
      <c r="A283" s="3">
        <f t="shared" si="4"/>
        <v>277</v>
      </c>
      <c r="B283" s="4"/>
      <c r="C283" s="4"/>
      <c r="D283" s="5"/>
      <c r="E283" s="4"/>
      <c r="F283" s="4"/>
      <c r="G283" s="11"/>
      <c r="H283" s="4"/>
      <c r="I283" s="13"/>
      <c r="J283" s="11"/>
      <c r="K283" s="4"/>
      <c r="L283" s="4"/>
      <c r="M283" s="4"/>
      <c r="N283" s="14"/>
    </row>
    <row r="284" spans="1:14" x14ac:dyDescent="0.25">
      <c r="A284" s="3">
        <f t="shared" si="4"/>
        <v>278</v>
      </c>
      <c r="B284" s="4"/>
      <c r="C284" s="4"/>
      <c r="D284" s="5"/>
      <c r="E284" s="4"/>
      <c r="F284" s="4"/>
      <c r="G284" s="11"/>
      <c r="H284" s="4"/>
      <c r="I284" s="13"/>
      <c r="J284" s="11"/>
      <c r="K284" s="4"/>
      <c r="L284" s="4"/>
      <c r="M284" s="4"/>
      <c r="N284" s="14"/>
    </row>
    <row r="285" spans="1:14" x14ac:dyDescent="0.25">
      <c r="A285" s="3">
        <f t="shared" si="4"/>
        <v>279</v>
      </c>
      <c r="B285" s="4"/>
      <c r="C285" s="4"/>
      <c r="D285" s="5"/>
      <c r="E285" s="4"/>
      <c r="F285" s="4"/>
      <c r="G285" s="11"/>
      <c r="H285" s="4"/>
      <c r="I285" s="13"/>
      <c r="J285" s="11"/>
      <c r="K285" s="4"/>
      <c r="L285" s="4"/>
      <c r="M285" s="4"/>
      <c r="N285" s="14"/>
    </row>
    <row r="286" spans="1:14" x14ac:dyDescent="0.25">
      <c r="A286" s="3">
        <f t="shared" si="4"/>
        <v>280</v>
      </c>
      <c r="B286" s="4"/>
      <c r="C286" s="4"/>
      <c r="D286" s="5"/>
      <c r="E286" s="4"/>
      <c r="F286" s="4"/>
      <c r="G286" s="11"/>
      <c r="H286" s="4"/>
      <c r="I286" s="13"/>
      <c r="J286" s="11"/>
      <c r="K286" s="4"/>
      <c r="L286" s="4"/>
      <c r="M286" s="4"/>
      <c r="N286" s="14"/>
    </row>
    <row r="287" spans="1:14" x14ac:dyDescent="0.25">
      <c r="A287" s="3">
        <f t="shared" si="4"/>
        <v>281</v>
      </c>
      <c r="B287" s="4"/>
      <c r="C287" s="4"/>
      <c r="D287" s="5"/>
      <c r="E287" s="4"/>
      <c r="F287" s="4"/>
      <c r="G287" s="11"/>
      <c r="H287" s="4"/>
      <c r="I287" s="13"/>
      <c r="J287" s="11"/>
      <c r="K287" s="4"/>
      <c r="L287" s="4"/>
      <c r="M287" s="4"/>
      <c r="N287" s="14"/>
    </row>
    <row r="288" spans="1:14" x14ac:dyDescent="0.25">
      <c r="A288" s="3">
        <f t="shared" si="4"/>
        <v>282</v>
      </c>
      <c r="B288" s="4"/>
      <c r="C288" s="4"/>
      <c r="D288" s="5"/>
      <c r="E288" s="4"/>
      <c r="F288" s="4"/>
      <c r="G288" s="11"/>
      <c r="H288" s="4"/>
      <c r="I288" s="13"/>
      <c r="J288" s="11"/>
      <c r="K288" s="4"/>
      <c r="L288" s="4"/>
      <c r="M288" s="4"/>
      <c r="N288" s="14"/>
    </row>
    <row r="289" spans="1:14" x14ac:dyDescent="0.25">
      <c r="A289" s="3">
        <f t="shared" si="4"/>
        <v>283</v>
      </c>
      <c r="B289" s="4"/>
      <c r="C289" s="4"/>
      <c r="D289" s="5"/>
      <c r="E289" s="4"/>
      <c r="F289" s="4"/>
      <c r="G289" s="11"/>
      <c r="H289" s="4"/>
      <c r="I289" s="13"/>
      <c r="J289" s="11"/>
      <c r="K289" s="4"/>
      <c r="L289" s="4"/>
      <c r="M289" s="4"/>
      <c r="N289" s="14"/>
    </row>
    <row r="290" spans="1:14" x14ac:dyDescent="0.25">
      <c r="A290" s="3">
        <f t="shared" si="4"/>
        <v>284</v>
      </c>
      <c r="B290" s="4"/>
      <c r="C290" s="4"/>
      <c r="D290" s="5"/>
      <c r="E290" s="4"/>
      <c r="F290" s="4"/>
      <c r="G290" s="11"/>
      <c r="H290" s="4"/>
      <c r="I290" s="13"/>
      <c r="J290" s="11"/>
      <c r="K290" s="4"/>
      <c r="L290" s="4"/>
      <c r="M290" s="4"/>
      <c r="N290" s="14"/>
    </row>
  </sheetData>
  <mergeCells count="12">
    <mergeCell ref="J4:J5"/>
    <mergeCell ref="K4:N4"/>
    <mergeCell ref="A2:N2"/>
    <mergeCell ref="A4:A5"/>
    <mergeCell ref="B4:B5"/>
    <mergeCell ref="C4:C5"/>
    <mergeCell ref="D4:D5"/>
    <mergeCell ref="E4:E5"/>
    <mergeCell ref="F4:F5"/>
    <mergeCell ref="G4:G5"/>
    <mergeCell ref="H4:H5"/>
    <mergeCell ref="I4:I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7A551-B275-448D-9522-D0910DB3A601}">
  <dimension ref="A2:N279"/>
  <sheetViews>
    <sheetView tabSelected="1" workbookViewId="0">
      <selection activeCell="E13" sqref="E13"/>
    </sheetView>
  </sheetViews>
  <sheetFormatPr defaultRowHeight="15" x14ac:dyDescent="0.25"/>
  <cols>
    <col min="1" max="1" width="5.5703125" style="1" customWidth="1"/>
    <col min="2" max="2" width="22" style="1" customWidth="1"/>
    <col min="3" max="3" width="16" style="1" customWidth="1"/>
    <col min="4" max="5" width="11.85546875" style="1" customWidth="1"/>
    <col min="6" max="6" width="34.7109375" style="1" customWidth="1"/>
    <col min="7" max="7" width="18.28515625" style="12" customWidth="1"/>
    <col min="8" max="8" width="17.5703125" style="1" customWidth="1"/>
    <col min="9" max="9" width="19.42578125" style="8" customWidth="1"/>
    <col min="10" max="10" width="23.28515625" style="1" customWidth="1"/>
    <col min="11" max="11" width="42.140625" style="1" customWidth="1"/>
    <col min="12" max="12" width="13" style="9" customWidth="1"/>
    <col min="13" max="13" width="10.85546875" style="6" customWidth="1"/>
    <col min="14" max="14" width="18.42578125" style="1" customWidth="1"/>
    <col min="15" max="16384" width="9.140625" style="1"/>
  </cols>
  <sheetData>
    <row r="2" spans="1:14" ht="42.75" customHeight="1" x14ac:dyDescent="0.25">
      <c r="A2" s="16" t="s">
        <v>1285</v>
      </c>
      <c r="B2" s="16"/>
      <c r="C2" s="16"/>
      <c r="D2" s="16"/>
      <c r="E2" s="16"/>
      <c r="F2" s="16"/>
      <c r="G2" s="16"/>
      <c r="H2" s="16"/>
      <c r="I2" s="16"/>
      <c r="J2" s="16"/>
      <c r="K2" s="16"/>
      <c r="L2" s="16"/>
      <c r="M2" s="16"/>
      <c r="N2" s="16"/>
    </row>
    <row r="4" spans="1:14" ht="48.75" customHeight="1" x14ac:dyDescent="0.25">
      <c r="A4" s="17" t="s">
        <v>0</v>
      </c>
      <c r="B4" s="17" t="s">
        <v>11</v>
      </c>
      <c r="C4" s="17" t="s">
        <v>12</v>
      </c>
      <c r="D4" s="17" t="s">
        <v>13</v>
      </c>
      <c r="E4" s="17" t="s">
        <v>14</v>
      </c>
      <c r="F4" s="17" t="s">
        <v>9</v>
      </c>
      <c r="G4" s="24" t="s">
        <v>10</v>
      </c>
      <c r="H4" s="17" t="s">
        <v>1</v>
      </c>
      <c r="I4" s="22" t="s">
        <v>2</v>
      </c>
      <c r="J4" s="17" t="s">
        <v>3</v>
      </c>
      <c r="K4" s="19" t="s">
        <v>6</v>
      </c>
      <c r="L4" s="20"/>
      <c r="M4" s="20"/>
      <c r="N4" s="21"/>
    </row>
    <row r="5" spans="1:14" s="2" customFormat="1" ht="28.5" x14ac:dyDescent="0.25">
      <c r="A5" s="18"/>
      <c r="B5" s="18"/>
      <c r="C5" s="18"/>
      <c r="D5" s="18"/>
      <c r="E5" s="18"/>
      <c r="F5" s="18"/>
      <c r="G5" s="25"/>
      <c r="H5" s="18"/>
      <c r="I5" s="23"/>
      <c r="J5" s="18"/>
      <c r="K5" s="4" t="s">
        <v>7</v>
      </c>
      <c r="L5" s="15" t="s">
        <v>4</v>
      </c>
      <c r="M5" s="15" t="s">
        <v>5</v>
      </c>
      <c r="N5" s="15" t="s">
        <v>8</v>
      </c>
    </row>
    <row r="6" spans="1:14" s="2" customFormat="1" x14ac:dyDescent="0.25">
      <c r="A6" s="3">
        <v>1</v>
      </c>
      <c r="B6" s="4" t="s">
        <v>15</v>
      </c>
      <c r="C6" s="4" t="s">
        <v>16</v>
      </c>
      <c r="D6" s="5" t="s">
        <v>17</v>
      </c>
      <c r="E6" s="4">
        <v>201055108</v>
      </c>
      <c r="F6" s="4" t="s">
        <v>885</v>
      </c>
      <c r="G6" s="11">
        <v>201961817</v>
      </c>
      <c r="H6" s="4">
        <v>2658522</v>
      </c>
      <c r="I6" s="10">
        <v>45561</v>
      </c>
      <c r="J6" s="11" t="s">
        <v>1286</v>
      </c>
      <c r="K6" s="4" t="s">
        <v>1287</v>
      </c>
      <c r="L6" s="4" t="s">
        <v>38</v>
      </c>
      <c r="M6" s="4">
        <v>1</v>
      </c>
      <c r="N6" s="11" t="s">
        <v>1286</v>
      </c>
    </row>
    <row r="7" spans="1:14" s="2" customFormat="1" ht="30" x14ac:dyDescent="0.25">
      <c r="A7" s="3">
        <f>+A6+1</f>
        <v>2</v>
      </c>
      <c r="B7" s="4" t="s">
        <v>15</v>
      </c>
      <c r="C7" s="4" t="s">
        <v>16</v>
      </c>
      <c r="D7" s="5" t="s">
        <v>17</v>
      </c>
      <c r="E7" s="4">
        <v>201055108</v>
      </c>
      <c r="F7" s="4" t="s">
        <v>339</v>
      </c>
      <c r="G7" s="11">
        <v>511392965</v>
      </c>
      <c r="H7" s="4">
        <v>2655823</v>
      </c>
      <c r="I7" s="10">
        <v>45560</v>
      </c>
      <c r="J7" s="11" t="s">
        <v>1288</v>
      </c>
      <c r="K7" s="4" t="s">
        <v>1289</v>
      </c>
      <c r="L7" s="4" t="s">
        <v>1290</v>
      </c>
      <c r="M7" s="4">
        <v>1</v>
      </c>
      <c r="N7" s="11" t="s">
        <v>1288</v>
      </c>
    </row>
    <row r="8" spans="1:14" s="2" customFormat="1" x14ac:dyDescent="0.25">
      <c r="A8" s="3">
        <f t="shared" ref="A8:A71" si="0">+A7+1</f>
        <v>3</v>
      </c>
      <c r="B8" s="4" t="s">
        <v>15</v>
      </c>
      <c r="C8" s="4" t="s">
        <v>16</v>
      </c>
      <c r="D8" s="5" t="s">
        <v>17</v>
      </c>
      <c r="E8" s="4">
        <v>201055108</v>
      </c>
      <c r="F8" s="4" t="s">
        <v>77</v>
      </c>
      <c r="G8" s="11">
        <v>310677172</v>
      </c>
      <c r="H8" s="4">
        <v>2653874</v>
      </c>
      <c r="I8" s="10">
        <v>45560</v>
      </c>
      <c r="J8" s="11" t="s">
        <v>1291</v>
      </c>
      <c r="K8" s="4" t="s">
        <v>1292</v>
      </c>
      <c r="L8" s="4" t="s">
        <v>1290</v>
      </c>
      <c r="M8" s="4">
        <v>1</v>
      </c>
      <c r="N8" s="11" t="s">
        <v>1291</v>
      </c>
    </row>
    <row r="9" spans="1:14" s="2" customFormat="1" x14ac:dyDescent="0.25">
      <c r="A9" s="3">
        <f t="shared" si="0"/>
        <v>4</v>
      </c>
      <c r="B9" s="4" t="s">
        <v>15</v>
      </c>
      <c r="C9" s="4" t="s">
        <v>16</v>
      </c>
      <c r="D9" s="5" t="s">
        <v>17</v>
      </c>
      <c r="E9" s="4">
        <v>201055108</v>
      </c>
      <c r="F9" s="4" t="s">
        <v>885</v>
      </c>
      <c r="G9" s="11">
        <v>201961817</v>
      </c>
      <c r="H9" s="4">
        <v>2651571</v>
      </c>
      <c r="I9" s="10">
        <v>45558</v>
      </c>
      <c r="J9" s="11" t="s">
        <v>1286</v>
      </c>
      <c r="K9" s="4" t="s">
        <v>1287</v>
      </c>
      <c r="L9" s="4" t="s">
        <v>1290</v>
      </c>
      <c r="M9" s="4">
        <v>1</v>
      </c>
      <c r="N9" s="11" t="s">
        <v>1286</v>
      </c>
    </row>
    <row r="10" spans="1:14" s="2" customFormat="1" x14ac:dyDescent="0.25">
      <c r="A10" s="3">
        <f t="shared" si="0"/>
        <v>5</v>
      </c>
      <c r="B10" s="4" t="s">
        <v>15</v>
      </c>
      <c r="C10" s="4" t="s">
        <v>16</v>
      </c>
      <c r="D10" s="5" t="s">
        <v>17</v>
      </c>
      <c r="E10" s="4">
        <v>201055108</v>
      </c>
      <c r="F10" s="4" t="s">
        <v>876</v>
      </c>
      <c r="G10" s="11">
        <v>306485302</v>
      </c>
      <c r="H10" s="4">
        <v>2642770</v>
      </c>
      <c r="I10" s="10">
        <v>45555</v>
      </c>
      <c r="J10" s="11" t="s">
        <v>1293</v>
      </c>
      <c r="K10" s="4" t="s">
        <v>1294</v>
      </c>
      <c r="L10" s="4" t="s">
        <v>38</v>
      </c>
      <c r="M10" s="4">
        <v>40</v>
      </c>
      <c r="N10" s="27">
        <v>325000</v>
      </c>
    </row>
    <row r="11" spans="1:14" s="2" customFormat="1" x14ac:dyDescent="0.25">
      <c r="A11" s="3">
        <f t="shared" si="0"/>
        <v>6</v>
      </c>
      <c r="B11" s="4" t="s">
        <v>15</v>
      </c>
      <c r="C11" s="4" t="s">
        <v>16</v>
      </c>
      <c r="D11" s="5" t="s">
        <v>17</v>
      </c>
      <c r="E11" s="4">
        <v>201055108</v>
      </c>
      <c r="F11" s="4" t="s">
        <v>1295</v>
      </c>
      <c r="G11" s="11">
        <v>304582524</v>
      </c>
      <c r="H11" s="4">
        <v>2636386</v>
      </c>
      <c r="I11" s="10">
        <v>45554</v>
      </c>
      <c r="J11" s="11" t="s">
        <v>1296</v>
      </c>
      <c r="K11" s="4" t="s">
        <v>1297</v>
      </c>
      <c r="L11" s="4" t="s">
        <v>38</v>
      </c>
      <c r="M11" s="4">
        <v>1000</v>
      </c>
      <c r="N11" s="27">
        <v>9444</v>
      </c>
    </row>
    <row r="12" spans="1:14" s="2" customFormat="1" ht="75" x14ac:dyDescent="0.25">
      <c r="A12" s="3">
        <f t="shared" si="0"/>
        <v>7</v>
      </c>
      <c r="B12" s="4" t="s">
        <v>15</v>
      </c>
      <c r="C12" s="4" t="s">
        <v>16</v>
      </c>
      <c r="D12" s="5" t="s">
        <v>17</v>
      </c>
      <c r="E12" s="4">
        <v>201055108</v>
      </c>
      <c r="F12" s="4" t="s">
        <v>20</v>
      </c>
      <c r="G12" s="11">
        <v>201203175</v>
      </c>
      <c r="H12" s="4">
        <v>2632183</v>
      </c>
      <c r="I12" s="10">
        <v>45551</v>
      </c>
      <c r="J12" s="11" t="s">
        <v>1298</v>
      </c>
      <c r="K12" s="4" t="s">
        <v>1299</v>
      </c>
      <c r="L12" s="4" t="s">
        <v>1300</v>
      </c>
      <c r="M12" s="4">
        <v>27</v>
      </c>
      <c r="N12" s="11">
        <v>950000</v>
      </c>
    </row>
    <row r="13" spans="1:14" s="2" customFormat="1" x14ac:dyDescent="0.25">
      <c r="A13" s="3"/>
      <c r="B13" s="4" t="s">
        <v>15</v>
      </c>
      <c r="C13" s="4" t="s">
        <v>16</v>
      </c>
      <c r="D13" s="5" t="s">
        <v>17</v>
      </c>
      <c r="E13" s="4">
        <v>201055108</v>
      </c>
      <c r="F13" s="4" t="s">
        <v>23</v>
      </c>
      <c r="G13" s="11">
        <v>308264117</v>
      </c>
      <c r="H13" s="4">
        <v>2631959</v>
      </c>
      <c r="I13" s="10">
        <v>45551</v>
      </c>
      <c r="J13" s="11" t="s">
        <v>1301</v>
      </c>
      <c r="K13" s="4" t="s">
        <v>1302</v>
      </c>
      <c r="L13" s="4" t="s">
        <v>38</v>
      </c>
      <c r="M13" s="4">
        <v>300</v>
      </c>
      <c r="N13" s="11">
        <v>1680</v>
      </c>
    </row>
    <row r="14" spans="1:14" s="2" customFormat="1" x14ac:dyDescent="0.25">
      <c r="A14" s="3">
        <f>+A12+1</f>
        <v>8</v>
      </c>
      <c r="B14" s="4" t="s">
        <v>15</v>
      </c>
      <c r="C14" s="4" t="s">
        <v>16</v>
      </c>
      <c r="D14" s="5" t="s">
        <v>17</v>
      </c>
      <c r="E14" s="4">
        <v>201055108</v>
      </c>
      <c r="F14" s="4" t="s">
        <v>1303</v>
      </c>
      <c r="G14" s="11">
        <v>305622844</v>
      </c>
      <c r="H14" s="4">
        <v>2622631</v>
      </c>
      <c r="I14" s="10">
        <v>45548</v>
      </c>
      <c r="J14" s="11" t="s">
        <v>1304</v>
      </c>
      <c r="K14" s="4" t="s">
        <v>1305</v>
      </c>
      <c r="L14" s="4" t="s">
        <v>38</v>
      </c>
      <c r="M14" s="4">
        <v>1</v>
      </c>
      <c r="N14" s="11" t="s">
        <v>1304</v>
      </c>
    </row>
    <row r="15" spans="1:14" s="2" customFormat="1" x14ac:dyDescent="0.25">
      <c r="A15" s="3">
        <f t="shared" si="0"/>
        <v>9</v>
      </c>
      <c r="B15" s="4" t="s">
        <v>15</v>
      </c>
      <c r="C15" s="4" t="s">
        <v>16</v>
      </c>
      <c r="D15" s="5" t="s">
        <v>17</v>
      </c>
      <c r="E15" s="4">
        <v>201055108</v>
      </c>
      <c r="F15" s="4" t="s">
        <v>47</v>
      </c>
      <c r="G15" s="11">
        <v>306894560</v>
      </c>
      <c r="H15" s="4">
        <v>2622527</v>
      </c>
      <c r="I15" s="10">
        <v>45548</v>
      </c>
      <c r="J15" s="11" t="s">
        <v>1306</v>
      </c>
      <c r="K15" s="4" t="s">
        <v>1307</v>
      </c>
      <c r="L15" s="4" t="s">
        <v>38</v>
      </c>
      <c r="M15" s="4">
        <v>504</v>
      </c>
      <c r="N15" s="11">
        <v>16128</v>
      </c>
    </row>
    <row r="16" spans="1:14" s="2" customFormat="1" x14ac:dyDescent="0.25">
      <c r="A16" s="3">
        <f t="shared" si="0"/>
        <v>10</v>
      </c>
      <c r="B16" s="4" t="s">
        <v>15</v>
      </c>
      <c r="C16" s="4" t="s">
        <v>16</v>
      </c>
      <c r="D16" s="5" t="s">
        <v>17</v>
      </c>
      <c r="E16" s="4">
        <v>201055108</v>
      </c>
      <c r="F16" s="4" t="s">
        <v>22</v>
      </c>
      <c r="G16" s="11">
        <v>306064525</v>
      </c>
      <c r="H16" s="4">
        <v>2621607</v>
      </c>
      <c r="I16" s="10">
        <v>45548</v>
      </c>
      <c r="J16" s="11" t="s">
        <v>1308</v>
      </c>
      <c r="K16" s="4" t="s">
        <v>1289</v>
      </c>
      <c r="L16" s="4" t="s">
        <v>38</v>
      </c>
      <c r="M16" s="4">
        <v>1</v>
      </c>
      <c r="N16" s="11" t="s">
        <v>1308</v>
      </c>
    </row>
    <row r="17" spans="1:14" s="2" customFormat="1" ht="30" x14ac:dyDescent="0.25">
      <c r="A17" s="3">
        <f t="shared" si="0"/>
        <v>11</v>
      </c>
      <c r="B17" s="4" t="s">
        <v>15</v>
      </c>
      <c r="C17" s="4" t="s">
        <v>16</v>
      </c>
      <c r="D17" s="5" t="s">
        <v>17</v>
      </c>
      <c r="E17" s="4">
        <v>201055108</v>
      </c>
      <c r="F17" s="4" t="s">
        <v>43</v>
      </c>
      <c r="G17" s="11">
        <v>204736246</v>
      </c>
      <c r="H17" s="4">
        <v>2617459</v>
      </c>
      <c r="I17" s="10">
        <v>45547</v>
      </c>
      <c r="J17" s="11" t="s">
        <v>1309</v>
      </c>
      <c r="K17" s="4" t="s">
        <v>1310</v>
      </c>
      <c r="L17" s="4" t="s">
        <v>1290</v>
      </c>
      <c r="M17" s="4">
        <v>4</v>
      </c>
      <c r="N17" s="11">
        <v>2500000</v>
      </c>
    </row>
    <row r="18" spans="1:14" s="2" customFormat="1" ht="30" x14ac:dyDescent="0.25">
      <c r="A18" s="3">
        <f t="shared" si="0"/>
        <v>12</v>
      </c>
      <c r="B18" s="4" t="s">
        <v>15</v>
      </c>
      <c r="C18" s="4" t="s">
        <v>16</v>
      </c>
      <c r="D18" s="5" t="s">
        <v>17</v>
      </c>
      <c r="E18" s="4">
        <v>201055108</v>
      </c>
      <c r="F18" s="4" t="s">
        <v>1311</v>
      </c>
      <c r="G18" s="11">
        <v>308422347</v>
      </c>
      <c r="H18" s="4">
        <v>2617303</v>
      </c>
      <c r="I18" s="10">
        <v>45547</v>
      </c>
      <c r="J18" s="11" t="s">
        <v>1312</v>
      </c>
      <c r="K18" s="4" t="s">
        <v>1313</v>
      </c>
      <c r="L18" s="4" t="s">
        <v>38</v>
      </c>
      <c r="M18" s="4">
        <v>1</v>
      </c>
      <c r="N18" s="11" t="s">
        <v>1312</v>
      </c>
    </row>
    <row r="19" spans="1:14" s="2" customFormat="1" ht="30" x14ac:dyDescent="0.25">
      <c r="A19" s="3">
        <f t="shared" si="0"/>
        <v>13</v>
      </c>
      <c r="B19" s="4" t="s">
        <v>15</v>
      </c>
      <c r="C19" s="4" t="s">
        <v>16</v>
      </c>
      <c r="D19" s="5" t="s">
        <v>17</v>
      </c>
      <c r="E19" s="4">
        <v>201055108</v>
      </c>
      <c r="F19" s="4" t="s">
        <v>22</v>
      </c>
      <c r="G19" s="11">
        <v>306064525</v>
      </c>
      <c r="H19" s="4">
        <v>2602687</v>
      </c>
      <c r="I19" s="10">
        <v>45542</v>
      </c>
      <c r="J19" s="11" t="s">
        <v>1314</v>
      </c>
      <c r="K19" s="4" t="s">
        <v>1315</v>
      </c>
      <c r="L19" s="4" t="s">
        <v>38</v>
      </c>
      <c r="M19" s="4">
        <v>3</v>
      </c>
      <c r="N19" s="11">
        <v>1399000</v>
      </c>
    </row>
    <row r="20" spans="1:14" s="2" customFormat="1" x14ac:dyDescent="0.25">
      <c r="A20" s="3">
        <f t="shared" si="0"/>
        <v>14</v>
      </c>
      <c r="B20" s="4" t="s">
        <v>15</v>
      </c>
      <c r="C20" s="4" t="s">
        <v>16</v>
      </c>
      <c r="D20" s="5" t="s">
        <v>17</v>
      </c>
      <c r="E20" s="4">
        <v>201055108</v>
      </c>
      <c r="F20" s="4" t="s">
        <v>821</v>
      </c>
      <c r="G20" s="11">
        <v>311290101</v>
      </c>
      <c r="H20" s="4">
        <v>2601286</v>
      </c>
      <c r="I20" s="10">
        <v>45541</v>
      </c>
      <c r="J20" s="11" t="s">
        <v>1316</v>
      </c>
      <c r="K20" s="4" t="s">
        <v>1317</v>
      </c>
      <c r="L20" s="4" t="s">
        <v>38</v>
      </c>
      <c r="M20" s="4">
        <v>1</v>
      </c>
      <c r="N20" s="11" t="s">
        <v>1316</v>
      </c>
    </row>
    <row r="21" spans="1:14" s="2" customFormat="1" ht="30" x14ac:dyDescent="0.25">
      <c r="A21" s="3">
        <f t="shared" si="0"/>
        <v>15</v>
      </c>
      <c r="B21" s="4" t="s">
        <v>15</v>
      </c>
      <c r="C21" s="4" t="s">
        <v>16</v>
      </c>
      <c r="D21" s="5" t="s">
        <v>17</v>
      </c>
      <c r="E21" s="4">
        <v>201055108</v>
      </c>
      <c r="F21" s="4" t="s">
        <v>70</v>
      </c>
      <c r="G21" s="11">
        <v>306089114</v>
      </c>
      <c r="H21" s="4">
        <v>2598227</v>
      </c>
      <c r="I21" s="10">
        <v>45539</v>
      </c>
      <c r="J21" s="11" t="s">
        <v>1318</v>
      </c>
      <c r="K21" s="4" t="s">
        <v>1319</v>
      </c>
      <c r="L21" s="4" t="s">
        <v>38</v>
      </c>
      <c r="M21" s="4">
        <v>100</v>
      </c>
      <c r="N21" s="11">
        <v>5000</v>
      </c>
    </row>
    <row r="22" spans="1:14" s="2" customFormat="1" x14ac:dyDescent="0.25">
      <c r="A22" s="3">
        <f t="shared" si="0"/>
        <v>16</v>
      </c>
      <c r="B22" s="4" t="s">
        <v>15</v>
      </c>
      <c r="C22" s="4" t="s">
        <v>16</v>
      </c>
      <c r="D22" s="5" t="s">
        <v>17</v>
      </c>
      <c r="E22" s="4">
        <v>201055108</v>
      </c>
      <c r="F22" s="4" t="s">
        <v>1320</v>
      </c>
      <c r="G22" s="11">
        <v>301837744</v>
      </c>
      <c r="H22" s="4">
        <v>2598219</v>
      </c>
      <c r="I22" s="10">
        <v>45539</v>
      </c>
      <c r="J22" s="11" t="s">
        <v>1321</v>
      </c>
      <c r="K22" s="4" t="s">
        <v>1322</v>
      </c>
      <c r="L22" s="4" t="s">
        <v>38</v>
      </c>
      <c r="M22" s="4">
        <v>50</v>
      </c>
      <c r="N22" s="11">
        <v>5400</v>
      </c>
    </row>
    <row r="23" spans="1:14" s="2" customFormat="1" ht="30" x14ac:dyDescent="0.25">
      <c r="A23" s="3">
        <f t="shared" si="0"/>
        <v>17</v>
      </c>
      <c r="B23" s="4" t="s">
        <v>15</v>
      </c>
      <c r="C23" s="4" t="s">
        <v>16</v>
      </c>
      <c r="D23" s="5" t="s">
        <v>17</v>
      </c>
      <c r="E23" s="4">
        <v>201055108</v>
      </c>
      <c r="F23" s="4" t="s">
        <v>807</v>
      </c>
      <c r="G23" s="11">
        <v>310230849</v>
      </c>
      <c r="H23" s="4">
        <v>2597753</v>
      </c>
      <c r="I23" s="10">
        <v>45539</v>
      </c>
      <c r="J23" s="11" t="s">
        <v>1323</v>
      </c>
      <c r="K23" s="4" t="s">
        <v>1324</v>
      </c>
      <c r="L23" s="4" t="s">
        <v>38</v>
      </c>
      <c r="M23" s="4">
        <v>31</v>
      </c>
      <c r="N23" s="11">
        <v>8200000</v>
      </c>
    </row>
    <row r="24" spans="1:14" s="2" customFormat="1" ht="30" x14ac:dyDescent="0.25">
      <c r="A24" s="3">
        <f t="shared" si="0"/>
        <v>18</v>
      </c>
      <c r="B24" s="4" t="s">
        <v>15</v>
      </c>
      <c r="C24" s="4" t="s">
        <v>16</v>
      </c>
      <c r="D24" s="5" t="s">
        <v>17</v>
      </c>
      <c r="E24" s="4">
        <v>201055108</v>
      </c>
      <c r="F24" s="4" t="s">
        <v>807</v>
      </c>
      <c r="G24" s="11">
        <v>310230849</v>
      </c>
      <c r="H24" s="4">
        <v>2597715</v>
      </c>
      <c r="I24" s="10">
        <v>45539</v>
      </c>
      <c r="J24" s="11" t="s">
        <v>1325</v>
      </c>
      <c r="K24" s="4" t="s">
        <v>1326</v>
      </c>
      <c r="L24" s="4" t="s">
        <v>38</v>
      </c>
      <c r="M24" s="4">
        <v>2</v>
      </c>
      <c r="N24" s="11">
        <v>32900000</v>
      </c>
    </row>
    <row r="25" spans="1:14" s="2" customFormat="1" ht="60" x14ac:dyDescent="0.25">
      <c r="A25" s="3">
        <f t="shared" si="0"/>
        <v>19</v>
      </c>
      <c r="B25" s="4" t="s">
        <v>15</v>
      </c>
      <c r="C25" s="4" t="s">
        <v>16</v>
      </c>
      <c r="D25" s="5" t="s">
        <v>17</v>
      </c>
      <c r="E25" s="4">
        <v>201055108</v>
      </c>
      <c r="F25" s="4" t="s">
        <v>1327</v>
      </c>
      <c r="G25" s="11">
        <v>307692377</v>
      </c>
      <c r="H25" s="4">
        <v>24120012384154</v>
      </c>
      <c r="I25" s="10">
        <v>45554</v>
      </c>
      <c r="J25" s="11" t="s">
        <v>1328</v>
      </c>
      <c r="K25" s="4" t="s">
        <v>1329</v>
      </c>
      <c r="L25" s="4" t="s">
        <v>1330</v>
      </c>
      <c r="M25" s="4">
        <v>1</v>
      </c>
      <c r="N25" s="11" t="s">
        <v>1328</v>
      </c>
    </row>
    <row r="26" spans="1:14" s="2" customFormat="1" ht="60" x14ac:dyDescent="0.25">
      <c r="A26" s="3">
        <f t="shared" si="0"/>
        <v>20</v>
      </c>
      <c r="B26" s="4" t="s">
        <v>15</v>
      </c>
      <c r="C26" s="4" t="s">
        <v>16</v>
      </c>
      <c r="D26" s="5" t="s">
        <v>17</v>
      </c>
      <c r="E26" s="4">
        <v>201055108</v>
      </c>
      <c r="F26" s="4" t="s">
        <v>1331</v>
      </c>
      <c r="G26" s="11">
        <v>308891872</v>
      </c>
      <c r="H26" s="4">
        <v>24120012381022</v>
      </c>
      <c r="I26" s="10">
        <v>45539</v>
      </c>
      <c r="J26" s="11" t="s">
        <v>1332</v>
      </c>
      <c r="K26" s="4" t="s">
        <v>1333</v>
      </c>
      <c r="L26" s="4" t="s">
        <v>1334</v>
      </c>
      <c r="M26" s="4">
        <v>1</v>
      </c>
      <c r="N26" s="11" t="s">
        <v>1332</v>
      </c>
    </row>
    <row r="27" spans="1:14" s="2" customFormat="1" x14ac:dyDescent="0.25">
      <c r="A27" s="3">
        <f t="shared" si="0"/>
        <v>21</v>
      </c>
      <c r="B27" s="4" t="s">
        <v>15</v>
      </c>
      <c r="C27" s="4" t="s">
        <v>16</v>
      </c>
      <c r="D27" s="5" t="s">
        <v>17</v>
      </c>
      <c r="E27" s="4">
        <v>201055108</v>
      </c>
      <c r="F27" s="4" t="s">
        <v>1335</v>
      </c>
      <c r="G27" s="11" t="s">
        <v>1336</v>
      </c>
      <c r="H27" s="4" t="s">
        <v>1337</v>
      </c>
      <c r="I27" s="10" t="s">
        <v>1338</v>
      </c>
      <c r="J27" s="11" t="s">
        <v>1339</v>
      </c>
      <c r="K27" s="4" t="s">
        <v>1340</v>
      </c>
      <c r="L27" s="4" t="s">
        <v>18</v>
      </c>
      <c r="M27" s="4" t="s">
        <v>1341</v>
      </c>
      <c r="N27" s="11" t="s">
        <v>1342</v>
      </c>
    </row>
    <row r="28" spans="1:14" s="2" customFormat="1" x14ac:dyDescent="0.25">
      <c r="A28" s="3">
        <f t="shared" si="0"/>
        <v>22</v>
      </c>
      <c r="B28" s="4" t="s">
        <v>15</v>
      </c>
      <c r="C28" s="4" t="s">
        <v>16</v>
      </c>
      <c r="D28" s="5" t="s">
        <v>17</v>
      </c>
      <c r="E28" s="4">
        <v>201055108</v>
      </c>
      <c r="F28" s="4" t="s">
        <v>733</v>
      </c>
      <c r="G28" s="11" t="s">
        <v>755</v>
      </c>
      <c r="H28" s="4" t="s">
        <v>1343</v>
      </c>
      <c r="I28" s="10" t="s">
        <v>1338</v>
      </c>
      <c r="J28" s="11" t="s">
        <v>1344</v>
      </c>
      <c r="K28" s="4" t="s">
        <v>462</v>
      </c>
      <c r="L28" s="4" t="s">
        <v>38</v>
      </c>
      <c r="M28" s="4" t="s">
        <v>1345</v>
      </c>
      <c r="N28" s="11" t="s">
        <v>1346</v>
      </c>
    </row>
    <row r="29" spans="1:14" s="2" customFormat="1" x14ac:dyDescent="0.25">
      <c r="A29" s="3">
        <f t="shared" si="0"/>
        <v>23</v>
      </c>
      <c r="B29" s="4" t="s">
        <v>15</v>
      </c>
      <c r="C29" s="4" t="s">
        <v>16</v>
      </c>
      <c r="D29" s="5" t="s">
        <v>17</v>
      </c>
      <c r="E29" s="4">
        <v>201055108</v>
      </c>
      <c r="F29" s="4" t="s">
        <v>92</v>
      </c>
      <c r="G29" s="11" t="s">
        <v>1347</v>
      </c>
      <c r="H29" s="4" t="s">
        <v>1348</v>
      </c>
      <c r="I29" s="10" t="s">
        <v>1338</v>
      </c>
      <c r="J29" s="11" t="s">
        <v>1349</v>
      </c>
      <c r="K29" s="4" t="s">
        <v>1350</v>
      </c>
      <c r="L29" s="4" t="s">
        <v>18</v>
      </c>
      <c r="M29" s="4" t="s">
        <v>1351</v>
      </c>
      <c r="N29" s="11" t="s">
        <v>1352</v>
      </c>
    </row>
    <row r="30" spans="1:14" s="2" customFormat="1" x14ac:dyDescent="0.25">
      <c r="A30" s="3">
        <f t="shared" si="0"/>
        <v>24</v>
      </c>
      <c r="B30" s="4" t="s">
        <v>15</v>
      </c>
      <c r="C30" s="4" t="s">
        <v>16</v>
      </c>
      <c r="D30" s="5" t="s">
        <v>17</v>
      </c>
      <c r="E30" s="4">
        <v>201055108</v>
      </c>
      <c r="F30" s="4" t="s">
        <v>1353</v>
      </c>
      <c r="G30" s="11" t="s">
        <v>1354</v>
      </c>
      <c r="H30" s="4" t="s">
        <v>1355</v>
      </c>
      <c r="I30" s="10" t="s">
        <v>1338</v>
      </c>
      <c r="J30" s="11" t="s">
        <v>1356</v>
      </c>
      <c r="K30" s="4" t="s">
        <v>1350</v>
      </c>
      <c r="L30" s="4" t="s">
        <v>18</v>
      </c>
      <c r="M30" s="4" t="s">
        <v>1351</v>
      </c>
      <c r="N30" s="11" t="s">
        <v>1357</v>
      </c>
    </row>
    <row r="31" spans="1:14" s="2" customFormat="1" ht="30" x14ac:dyDescent="0.25">
      <c r="A31" s="3">
        <f t="shared" si="0"/>
        <v>25</v>
      </c>
      <c r="B31" s="4" t="s">
        <v>15</v>
      </c>
      <c r="C31" s="4" t="s">
        <v>16</v>
      </c>
      <c r="D31" s="5" t="s">
        <v>17</v>
      </c>
      <c r="E31" s="4">
        <v>201055108</v>
      </c>
      <c r="F31" s="4" t="s">
        <v>1358</v>
      </c>
      <c r="G31" s="11" t="s">
        <v>1359</v>
      </c>
      <c r="H31" s="4" t="s">
        <v>1360</v>
      </c>
      <c r="I31" s="10" t="s">
        <v>1338</v>
      </c>
      <c r="J31" s="11" t="s">
        <v>1361</v>
      </c>
      <c r="K31" s="4" t="s">
        <v>1362</v>
      </c>
      <c r="L31" s="4" t="s">
        <v>18</v>
      </c>
      <c r="M31" s="4" t="s">
        <v>1363</v>
      </c>
      <c r="N31" s="11" t="s">
        <v>1364</v>
      </c>
    </row>
    <row r="32" spans="1:14" s="2" customFormat="1" ht="30" x14ac:dyDescent="0.25">
      <c r="A32" s="3">
        <f t="shared" si="0"/>
        <v>26</v>
      </c>
      <c r="B32" s="4" t="s">
        <v>15</v>
      </c>
      <c r="C32" s="4" t="s">
        <v>16</v>
      </c>
      <c r="D32" s="5" t="s">
        <v>17</v>
      </c>
      <c r="E32" s="4">
        <v>201055108</v>
      </c>
      <c r="F32" s="4" t="s">
        <v>1365</v>
      </c>
      <c r="G32" s="11" t="s">
        <v>1366</v>
      </c>
      <c r="H32" s="4" t="s">
        <v>1367</v>
      </c>
      <c r="I32" s="10" t="s">
        <v>1338</v>
      </c>
      <c r="J32" s="11" t="s">
        <v>1368</v>
      </c>
      <c r="K32" s="4" t="s">
        <v>1369</v>
      </c>
      <c r="L32" s="4" t="s">
        <v>42</v>
      </c>
      <c r="M32" s="4" t="s">
        <v>1370</v>
      </c>
      <c r="N32" s="11" t="s">
        <v>1371</v>
      </c>
    </row>
    <row r="33" spans="1:14" s="2" customFormat="1" ht="30" x14ac:dyDescent="0.25">
      <c r="A33" s="3">
        <f t="shared" si="0"/>
        <v>27</v>
      </c>
      <c r="B33" s="4" t="s">
        <v>15</v>
      </c>
      <c r="C33" s="4" t="s">
        <v>16</v>
      </c>
      <c r="D33" s="5" t="s">
        <v>17</v>
      </c>
      <c r="E33" s="4">
        <v>201055108</v>
      </c>
      <c r="F33" s="4" t="s">
        <v>1372</v>
      </c>
      <c r="G33" s="11" t="s">
        <v>292</v>
      </c>
      <c r="H33" s="4" t="s">
        <v>1373</v>
      </c>
      <c r="I33" s="10" t="s">
        <v>1374</v>
      </c>
      <c r="J33" s="11" t="s">
        <v>1375</v>
      </c>
      <c r="K33" s="4" t="s">
        <v>1376</v>
      </c>
      <c r="L33" s="4" t="s">
        <v>18</v>
      </c>
      <c r="M33" s="4" t="s">
        <v>1370</v>
      </c>
      <c r="N33" s="11" t="s">
        <v>1377</v>
      </c>
    </row>
    <row r="34" spans="1:14" s="2" customFormat="1" ht="30" x14ac:dyDescent="0.25">
      <c r="A34" s="3">
        <f t="shared" si="0"/>
        <v>28</v>
      </c>
      <c r="B34" s="4" t="s">
        <v>15</v>
      </c>
      <c r="C34" s="4" t="s">
        <v>16</v>
      </c>
      <c r="D34" s="5" t="s">
        <v>17</v>
      </c>
      <c r="E34" s="4">
        <v>201055108</v>
      </c>
      <c r="F34" s="4" t="s">
        <v>1378</v>
      </c>
      <c r="G34" s="11" t="s">
        <v>1379</v>
      </c>
      <c r="H34" s="4" t="s">
        <v>1380</v>
      </c>
      <c r="I34" s="10" t="s">
        <v>1374</v>
      </c>
      <c r="J34" s="11" t="s">
        <v>1381</v>
      </c>
      <c r="K34" s="4" t="s">
        <v>1382</v>
      </c>
      <c r="L34" s="4" t="s">
        <v>18</v>
      </c>
      <c r="M34" s="4" t="s">
        <v>1383</v>
      </c>
      <c r="N34" s="11" t="s">
        <v>1381</v>
      </c>
    </row>
    <row r="35" spans="1:14" s="2" customFormat="1" ht="30" x14ac:dyDescent="0.25">
      <c r="A35" s="3">
        <f t="shared" si="0"/>
        <v>29</v>
      </c>
      <c r="B35" s="4" t="s">
        <v>15</v>
      </c>
      <c r="C35" s="4" t="s">
        <v>16</v>
      </c>
      <c r="D35" s="5" t="s">
        <v>17</v>
      </c>
      <c r="E35" s="4">
        <v>201055108</v>
      </c>
      <c r="F35" s="4" t="s">
        <v>1384</v>
      </c>
      <c r="G35" s="11" t="s">
        <v>1385</v>
      </c>
      <c r="H35" s="4" t="s">
        <v>1386</v>
      </c>
      <c r="I35" s="10" t="s">
        <v>1387</v>
      </c>
      <c r="J35" s="11" t="s">
        <v>1388</v>
      </c>
      <c r="K35" s="4" t="s">
        <v>1389</v>
      </c>
      <c r="L35" s="4" t="s">
        <v>39</v>
      </c>
      <c r="M35" s="4" t="s">
        <v>1383</v>
      </c>
      <c r="N35" s="11" t="s">
        <v>1388</v>
      </c>
    </row>
    <row r="36" spans="1:14" s="2" customFormat="1" ht="60" x14ac:dyDescent="0.25">
      <c r="A36" s="3">
        <f t="shared" si="0"/>
        <v>30</v>
      </c>
      <c r="B36" s="4" t="s">
        <v>199</v>
      </c>
      <c r="C36" s="4" t="s">
        <v>677</v>
      </c>
      <c r="D36" s="5" t="s">
        <v>17</v>
      </c>
      <c r="E36" s="4">
        <v>201055108</v>
      </c>
      <c r="F36" s="4" t="s">
        <v>1390</v>
      </c>
      <c r="G36" s="11">
        <v>204875668</v>
      </c>
      <c r="H36" s="4">
        <v>2592364</v>
      </c>
      <c r="I36" s="10" t="s">
        <v>1391</v>
      </c>
      <c r="J36" s="28">
        <v>17985000</v>
      </c>
      <c r="K36" s="4" t="s">
        <v>1392</v>
      </c>
      <c r="L36" s="4" t="s">
        <v>347</v>
      </c>
      <c r="M36" s="4">
        <v>1</v>
      </c>
      <c r="N36" s="11">
        <v>17985000</v>
      </c>
    </row>
    <row r="37" spans="1:14" s="2" customFormat="1" ht="75" x14ac:dyDescent="0.25">
      <c r="A37" s="3">
        <f t="shared" si="0"/>
        <v>31</v>
      </c>
      <c r="B37" s="4" t="s">
        <v>199</v>
      </c>
      <c r="C37" s="4" t="s">
        <v>677</v>
      </c>
      <c r="D37" s="5" t="s">
        <v>17</v>
      </c>
      <c r="E37" s="4">
        <v>201055108</v>
      </c>
      <c r="F37" s="4" t="s">
        <v>1393</v>
      </c>
      <c r="G37" s="11">
        <v>311368628</v>
      </c>
      <c r="H37" s="4">
        <v>2628108</v>
      </c>
      <c r="I37" s="10" t="s">
        <v>1394</v>
      </c>
      <c r="J37" s="28">
        <v>998787</v>
      </c>
      <c r="K37" s="4" t="s">
        <v>1395</v>
      </c>
      <c r="L37" s="4" t="s">
        <v>1396</v>
      </c>
      <c r="M37" s="4">
        <v>1</v>
      </c>
      <c r="N37" s="11">
        <v>998787</v>
      </c>
    </row>
    <row r="38" spans="1:14" s="2" customFormat="1" ht="75" x14ac:dyDescent="0.25">
      <c r="A38" s="3">
        <f t="shared" si="0"/>
        <v>32</v>
      </c>
      <c r="B38" s="4" t="s">
        <v>199</v>
      </c>
      <c r="C38" s="4" t="s">
        <v>677</v>
      </c>
      <c r="D38" s="5" t="s">
        <v>17</v>
      </c>
      <c r="E38" s="4">
        <v>201055108</v>
      </c>
      <c r="F38" s="4" t="s">
        <v>1393</v>
      </c>
      <c r="G38" s="11">
        <v>311368628</v>
      </c>
      <c r="H38" s="4">
        <v>2628123</v>
      </c>
      <c r="I38" s="10" t="s">
        <v>1394</v>
      </c>
      <c r="J38" s="28">
        <v>1987879</v>
      </c>
      <c r="K38" s="4" t="s">
        <v>1397</v>
      </c>
      <c r="L38" s="4" t="s">
        <v>1396</v>
      </c>
      <c r="M38" s="4">
        <v>1</v>
      </c>
      <c r="N38" s="11">
        <v>1987879</v>
      </c>
    </row>
    <row r="39" spans="1:14" s="2" customFormat="1" ht="75" x14ac:dyDescent="0.25">
      <c r="A39" s="3">
        <f t="shared" si="0"/>
        <v>33</v>
      </c>
      <c r="B39" s="4" t="s">
        <v>199</v>
      </c>
      <c r="C39" s="4" t="s">
        <v>677</v>
      </c>
      <c r="D39" s="5" t="s">
        <v>17</v>
      </c>
      <c r="E39" s="4">
        <v>201055108</v>
      </c>
      <c r="F39" s="4" t="s">
        <v>1153</v>
      </c>
      <c r="G39" s="11">
        <v>310644768</v>
      </c>
      <c r="H39" s="4">
        <v>2628188</v>
      </c>
      <c r="I39" s="13" t="s">
        <v>1394</v>
      </c>
      <c r="J39" s="28">
        <v>2825000</v>
      </c>
      <c r="K39" s="4" t="s">
        <v>1398</v>
      </c>
      <c r="L39" s="4" t="s">
        <v>38</v>
      </c>
      <c r="M39" s="4">
        <v>5</v>
      </c>
      <c r="N39" s="11">
        <v>565000</v>
      </c>
    </row>
    <row r="40" spans="1:14" s="2" customFormat="1" ht="75" x14ac:dyDescent="0.25">
      <c r="A40" s="3">
        <f t="shared" si="0"/>
        <v>34</v>
      </c>
      <c r="B40" s="4" t="s">
        <v>199</v>
      </c>
      <c r="C40" s="4" t="s">
        <v>677</v>
      </c>
      <c r="D40" s="5" t="s">
        <v>17</v>
      </c>
      <c r="E40" s="4">
        <v>201055108</v>
      </c>
      <c r="F40" s="4" t="s">
        <v>1399</v>
      </c>
      <c r="G40" s="11">
        <v>302837317</v>
      </c>
      <c r="H40" s="4">
        <v>2630921</v>
      </c>
      <c r="I40" s="13" t="s">
        <v>1400</v>
      </c>
      <c r="J40" s="28">
        <v>6370000</v>
      </c>
      <c r="K40" s="4" t="s">
        <v>1401</v>
      </c>
      <c r="L40" s="4" t="s">
        <v>1396</v>
      </c>
      <c r="M40" s="4">
        <v>1</v>
      </c>
      <c r="N40" s="11">
        <v>6370000</v>
      </c>
    </row>
    <row r="41" spans="1:14" ht="75" x14ac:dyDescent="0.25">
      <c r="A41" s="3">
        <f t="shared" si="0"/>
        <v>35</v>
      </c>
      <c r="B41" s="4" t="s">
        <v>199</v>
      </c>
      <c r="C41" s="4" t="s">
        <v>677</v>
      </c>
      <c r="D41" s="5" t="s">
        <v>17</v>
      </c>
      <c r="E41" s="4">
        <v>201055108</v>
      </c>
      <c r="F41" s="4" t="s">
        <v>1402</v>
      </c>
      <c r="G41" s="11">
        <v>310701063</v>
      </c>
      <c r="H41" s="5">
        <v>2646809</v>
      </c>
      <c r="I41" s="13" t="s">
        <v>1403</v>
      </c>
      <c r="J41" s="28">
        <v>175000</v>
      </c>
      <c r="K41" s="4" t="s">
        <v>1404</v>
      </c>
      <c r="L41" s="4" t="s">
        <v>19</v>
      </c>
      <c r="M41" s="4">
        <v>5</v>
      </c>
      <c r="N41" s="11">
        <v>35000</v>
      </c>
    </row>
    <row r="42" spans="1:14" ht="60" x14ac:dyDescent="0.25">
      <c r="A42" s="3">
        <f t="shared" si="0"/>
        <v>36</v>
      </c>
      <c r="B42" s="4" t="s">
        <v>199</v>
      </c>
      <c r="C42" s="4" t="s">
        <v>677</v>
      </c>
      <c r="D42" s="5" t="s">
        <v>17</v>
      </c>
      <c r="E42" s="4">
        <v>201055108</v>
      </c>
      <c r="F42" s="4" t="s">
        <v>888</v>
      </c>
      <c r="G42" s="11">
        <v>200861450</v>
      </c>
      <c r="H42" s="4">
        <v>2655984</v>
      </c>
      <c r="I42" s="13" t="s">
        <v>1405</v>
      </c>
      <c r="J42" s="28">
        <v>400000</v>
      </c>
      <c r="K42" s="4" t="s">
        <v>1406</v>
      </c>
      <c r="L42" s="4" t="s">
        <v>38</v>
      </c>
      <c r="M42" s="4">
        <v>20</v>
      </c>
      <c r="N42" s="11">
        <v>20000</v>
      </c>
    </row>
    <row r="43" spans="1:14" ht="60" x14ac:dyDescent="0.25">
      <c r="A43" s="3">
        <f t="shared" si="0"/>
        <v>37</v>
      </c>
      <c r="B43" s="4" t="s">
        <v>199</v>
      </c>
      <c r="C43" s="4" t="s">
        <v>677</v>
      </c>
      <c r="D43" s="5" t="s">
        <v>17</v>
      </c>
      <c r="E43" s="4">
        <v>201055108</v>
      </c>
      <c r="F43" s="4" t="s">
        <v>888</v>
      </c>
      <c r="G43" s="11">
        <v>200861450</v>
      </c>
      <c r="H43" s="4">
        <v>2646815</v>
      </c>
      <c r="I43" s="13" t="s">
        <v>1403</v>
      </c>
      <c r="J43" s="28">
        <v>2600000</v>
      </c>
      <c r="K43" s="4" t="s">
        <v>1407</v>
      </c>
      <c r="L43" s="4" t="s">
        <v>38</v>
      </c>
      <c r="M43" s="4">
        <v>100</v>
      </c>
      <c r="N43" s="11">
        <v>26000</v>
      </c>
    </row>
    <row r="44" spans="1:14" ht="75" x14ac:dyDescent="0.25">
      <c r="A44" s="3">
        <f t="shared" si="0"/>
        <v>38</v>
      </c>
      <c r="B44" s="4" t="s">
        <v>199</v>
      </c>
      <c r="C44" s="4" t="s">
        <v>677</v>
      </c>
      <c r="D44" s="5" t="s">
        <v>17</v>
      </c>
      <c r="E44" s="4">
        <v>201055108</v>
      </c>
      <c r="F44" s="4" t="s">
        <v>888</v>
      </c>
      <c r="G44" s="11">
        <v>200861450</v>
      </c>
      <c r="H44" s="4">
        <v>2646814</v>
      </c>
      <c r="I44" s="13" t="s">
        <v>1403</v>
      </c>
      <c r="J44" s="28">
        <v>347500</v>
      </c>
      <c r="K44" s="4" t="s">
        <v>1408</v>
      </c>
      <c r="L44" s="4" t="s">
        <v>38</v>
      </c>
      <c r="M44" s="4">
        <v>10</v>
      </c>
      <c r="N44" s="11">
        <v>34750</v>
      </c>
    </row>
    <row r="45" spans="1:14" ht="60" x14ac:dyDescent="0.25">
      <c r="A45" s="3">
        <f t="shared" si="0"/>
        <v>39</v>
      </c>
      <c r="B45" s="4" t="s">
        <v>199</v>
      </c>
      <c r="C45" s="4" t="s">
        <v>677</v>
      </c>
      <c r="D45" s="5" t="s">
        <v>17</v>
      </c>
      <c r="E45" s="4">
        <v>201055108</v>
      </c>
      <c r="F45" s="4" t="s">
        <v>888</v>
      </c>
      <c r="G45" s="11">
        <v>200861450</v>
      </c>
      <c r="H45" s="4">
        <v>2646810</v>
      </c>
      <c r="I45" s="13" t="s">
        <v>1403</v>
      </c>
      <c r="J45" s="28">
        <v>745000</v>
      </c>
      <c r="K45" s="4" t="s">
        <v>1409</v>
      </c>
      <c r="L45" s="4" t="s">
        <v>34</v>
      </c>
      <c r="M45" s="4">
        <v>50</v>
      </c>
      <c r="N45" s="11">
        <v>14900</v>
      </c>
    </row>
    <row r="46" spans="1:14" ht="60" x14ac:dyDescent="0.25">
      <c r="A46" s="3">
        <f t="shared" si="0"/>
        <v>40</v>
      </c>
      <c r="B46" s="4" t="s">
        <v>199</v>
      </c>
      <c r="C46" s="4" t="s">
        <v>677</v>
      </c>
      <c r="D46" s="5" t="s">
        <v>17</v>
      </c>
      <c r="E46" s="4">
        <v>201055108</v>
      </c>
      <c r="F46" s="4" t="s">
        <v>888</v>
      </c>
      <c r="G46" s="11">
        <v>200861450</v>
      </c>
      <c r="H46" s="4">
        <v>2646808</v>
      </c>
      <c r="I46" s="13" t="s">
        <v>1403</v>
      </c>
      <c r="J46" s="28">
        <v>1000000</v>
      </c>
      <c r="K46" s="4" t="s">
        <v>1410</v>
      </c>
      <c r="L46" s="4" t="s">
        <v>38</v>
      </c>
      <c r="M46" s="4">
        <v>250</v>
      </c>
      <c r="N46" s="11">
        <v>4000</v>
      </c>
    </row>
    <row r="47" spans="1:14" ht="75" x14ac:dyDescent="0.25">
      <c r="A47" s="3">
        <f t="shared" si="0"/>
        <v>41</v>
      </c>
      <c r="B47" s="4" t="s">
        <v>199</v>
      </c>
      <c r="C47" s="4" t="s">
        <v>677</v>
      </c>
      <c r="D47" s="5" t="s">
        <v>17</v>
      </c>
      <c r="E47" s="4">
        <v>201055108</v>
      </c>
      <c r="F47" s="4" t="s">
        <v>888</v>
      </c>
      <c r="G47" s="11">
        <v>200861450</v>
      </c>
      <c r="H47" s="4">
        <v>2646807</v>
      </c>
      <c r="I47" s="13" t="s">
        <v>1403</v>
      </c>
      <c r="J47" s="28">
        <v>800000</v>
      </c>
      <c r="K47" s="4" t="s">
        <v>1411</v>
      </c>
      <c r="L47" s="4" t="s">
        <v>38</v>
      </c>
      <c r="M47" s="4">
        <v>2000</v>
      </c>
      <c r="N47" s="11">
        <v>400</v>
      </c>
    </row>
    <row r="48" spans="1:14" ht="60" x14ac:dyDescent="0.25">
      <c r="A48" s="3">
        <f t="shared" si="0"/>
        <v>42</v>
      </c>
      <c r="B48" s="4" t="s">
        <v>199</v>
      </c>
      <c r="C48" s="4" t="s">
        <v>677</v>
      </c>
      <c r="D48" s="5" t="s">
        <v>17</v>
      </c>
      <c r="E48" s="4">
        <v>201055108</v>
      </c>
      <c r="F48" s="4" t="s">
        <v>888</v>
      </c>
      <c r="G48" s="11">
        <v>200861450</v>
      </c>
      <c r="H48" s="4">
        <v>2646806</v>
      </c>
      <c r="I48" s="13" t="s">
        <v>1403</v>
      </c>
      <c r="J48" s="28">
        <v>1000000</v>
      </c>
      <c r="K48" s="4" t="s">
        <v>1412</v>
      </c>
      <c r="L48" s="4" t="s">
        <v>38</v>
      </c>
      <c r="M48" s="4">
        <v>50000</v>
      </c>
      <c r="N48" s="11">
        <v>20</v>
      </c>
    </row>
    <row r="49" spans="1:14" ht="60" x14ac:dyDescent="0.25">
      <c r="A49" s="3">
        <f t="shared" si="0"/>
        <v>43</v>
      </c>
      <c r="B49" s="4" t="s">
        <v>199</v>
      </c>
      <c r="C49" s="4" t="s">
        <v>677</v>
      </c>
      <c r="D49" s="5" t="s">
        <v>17</v>
      </c>
      <c r="E49" s="4">
        <v>201055108</v>
      </c>
      <c r="F49" s="4" t="s">
        <v>888</v>
      </c>
      <c r="G49" s="11">
        <v>200861450</v>
      </c>
      <c r="H49" s="4">
        <v>2646804</v>
      </c>
      <c r="I49" s="13" t="s">
        <v>1403</v>
      </c>
      <c r="J49" s="28">
        <v>800000</v>
      </c>
      <c r="K49" s="4" t="s">
        <v>1413</v>
      </c>
      <c r="L49" s="4" t="s">
        <v>38</v>
      </c>
      <c r="M49" s="4">
        <v>500</v>
      </c>
      <c r="N49" s="11">
        <v>1600</v>
      </c>
    </row>
    <row r="50" spans="1:14" ht="60" x14ac:dyDescent="0.25">
      <c r="A50" s="3">
        <f t="shared" si="0"/>
        <v>44</v>
      </c>
      <c r="B50" s="4" t="s">
        <v>199</v>
      </c>
      <c r="C50" s="4" t="s">
        <v>677</v>
      </c>
      <c r="D50" s="5" t="s">
        <v>17</v>
      </c>
      <c r="E50" s="4">
        <v>201055108</v>
      </c>
      <c r="F50" s="4" t="s">
        <v>888</v>
      </c>
      <c r="G50" s="11">
        <v>200861450</v>
      </c>
      <c r="H50" s="4">
        <v>2646803</v>
      </c>
      <c r="I50" s="13" t="s">
        <v>1403</v>
      </c>
      <c r="J50" s="28">
        <v>2250000</v>
      </c>
      <c r="K50" s="4" t="s">
        <v>1414</v>
      </c>
      <c r="L50" s="4" t="s">
        <v>38</v>
      </c>
      <c r="M50" s="4">
        <v>50</v>
      </c>
      <c r="N50" s="11">
        <v>45000</v>
      </c>
    </row>
    <row r="51" spans="1:14" ht="30" x14ac:dyDescent="0.25">
      <c r="A51" s="3">
        <f t="shared" si="0"/>
        <v>45</v>
      </c>
      <c r="B51" s="4" t="s">
        <v>199</v>
      </c>
      <c r="C51" s="4" t="s">
        <v>677</v>
      </c>
      <c r="D51" s="5" t="s">
        <v>17</v>
      </c>
      <c r="E51" s="4">
        <v>201055108</v>
      </c>
      <c r="F51" s="4" t="s">
        <v>1415</v>
      </c>
      <c r="G51" s="11">
        <v>575051786</v>
      </c>
      <c r="H51" s="4">
        <v>2600078</v>
      </c>
      <c r="I51" s="13">
        <v>45541</v>
      </c>
      <c r="J51" s="11">
        <v>6000000</v>
      </c>
      <c r="K51" s="4" t="s">
        <v>1416</v>
      </c>
      <c r="L51" s="4"/>
      <c r="M51" s="4"/>
      <c r="N51" s="11"/>
    </row>
    <row r="52" spans="1:14" x14ac:dyDescent="0.25">
      <c r="A52" s="3">
        <f t="shared" si="0"/>
        <v>46</v>
      </c>
      <c r="B52" s="4" t="s">
        <v>902</v>
      </c>
      <c r="C52" s="4" t="s">
        <v>903</v>
      </c>
      <c r="D52" s="5" t="s">
        <v>17</v>
      </c>
      <c r="E52" s="4">
        <v>201055108</v>
      </c>
      <c r="F52" s="4" t="s">
        <v>905</v>
      </c>
      <c r="G52" s="11">
        <v>201268941</v>
      </c>
      <c r="H52" s="4">
        <v>2601917</v>
      </c>
      <c r="I52" s="13">
        <v>45541</v>
      </c>
      <c r="J52" s="11">
        <v>6840000</v>
      </c>
      <c r="K52" s="4" t="s">
        <v>687</v>
      </c>
      <c r="L52" s="4"/>
      <c r="M52" s="4"/>
      <c r="N52" s="11"/>
    </row>
    <row r="53" spans="1:14" x14ac:dyDescent="0.25">
      <c r="A53" s="3">
        <f t="shared" si="0"/>
        <v>47</v>
      </c>
      <c r="B53" s="4" t="s">
        <v>902</v>
      </c>
      <c r="C53" s="4" t="s">
        <v>903</v>
      </c>
      <c r="D53" s="5" t="s">
        <v>17</v>
      </c>
      <c r="E53" s="4">
        <v>201055108</v>
      </c>
      <c r="F53" s="4" t="s">
        <v>905</v>
      </c>
      <c r="G53" s="11">
        <v>201268941</v>
      </c>
      <c r="H53" s="4">
        <v>2601944</v>
      </c>
      <c r="I53" s="13">
        <v>45541</v>
      </c>
      <c r="J53" s="11">
        <v>1200000</v>
      </c>
      <c r="K53" s="4" t="s">
        <v>27</v>
      </c>
      <c r="L53" s="4"/>
      <c r="M53" s="4"/>
      <c r="N53" s="11"/>
    </row>
    <row r="54" spans="1:14" x14ac:dyDescent="0.25">
      <c r="A54" s="3">
        <f t="shared" si="0"/>
        <v>48</v>
      </c>
      <c r="B54" s="4" t="s">
        <v>902</v>
      </c>
      <c r="C54" s="4" t="s">
        <v>903</v>
      </c>
      <c r="D54" s="5" t="s">
        <v>17</v>
      </c>
      <c r="E54" s="4">
        <v>201055108</v>
      </c>
      <c r="F54" s="4" t="s">
        <v>905</v>
      </c>
      <c r="G54" s="11">
        <v>201268941</v>
      </c>
      <c r="H54" s="4">
        <v>2624590</v>
      </c>
      <c r="I54" s="13">
        <v>45549</v>
      </c>
      <c r="J54" s="11">
        <v>2520000</v>
      </c>
      <c r="K54" s="4" t="s">
        <v>31</v>
      </c>
      <c r="L54" s="4"/>
      <c r="M54" s="4"/>
      <c r="N54" s="11"/>
    </row>
    <row r="55" spans="1:14" ht="30" x14ac:dyDescent="0.25">
      <c r="A55" s="3">
        <f t="shared" si="0"/>
        <v>49</v>
      </c>
      <c r="B55" s="4" t="s">
        <v>902</v>
      </c>
      <c r="C55" s="4" t="s">
        <v>903</v>
      </c>
      <c r="D55" s="5" t="s">
        <v>17</v>
      </c>
      <c r="E55" s="4">
        <v>201055108</v>
      </c>
      <c r="F55" s="4" t="s">
        <v>21</v>
      </c>
      <c r="G55" s="11">
        <v>204339803</v>
      </c>
      <c r="H55" s="4">
        <v>2626439</v>
      </c>
      <c r="I55" s="13">
        <v>45549</v>
      </c>
      <c r="J55" s="11">
        <v>3044000</v>
      </c>
      <c r="K55" s="4" t="s">
        <v>26</v>
      </c>
      <c r="L55" s="4"/>
      <c r="M55" s="4"/>
      <c r="N55" s="11"/>
    </row>
    <row r="56" spans="1:14" x14ac:dyDescent="0.25">
      <c r="A56" s="3">
        <f t="shared" si="0"/>
        <v>50</v>
      </c>
      <c r="B56" s="4" t="s">
        <v>902</v>
      </c>
      <c r="C56" s="4" t="s">
        <v>903</v>
      </c>
      <c r="D56" s="5" t="s">
        <v>17</v>
      </c>
      <c r="E56" s="4">
        <v>201055108</v>
      </c>
      <c r="F56" s="4" t="s">
        <v>905</v>
      </c>
      <c r="G56" s="11">
        <v>201268941</v>
      </c>
      <c r="H56" s="4">
        <v>2645969</v>
      </c>
      <c r="I56" s="13">
        <v>45556</v>
      </c>
      <c r="J56" s="11">
        <v>1485000</v>
      </c>
      <c r="K56" s="4" t="s">
        <v>32</v>
      </c>
      <c r="L56" s="4"/>
      <c r="M56" s="4"/>
      <c r="N56" s="11"/>
    </row>
    <row r="57" spans="1:14" x14ac:dyDescent="0.25">
      <c r="A57" s="3">
        <f t="shared" si="0"/>
        <v>51</v>
      </c>
      <c r="B57" s="4" t="s">
        <v>209</v>
      </c>
      <c r="C57" s="4" t="s">
        <v>676</v>
      </c>
      <c r="D57" s="5" t="s">
        <v>17</v>
      </c>
      <c r="E57" s="4">
        <v>201055108</v>
      </c>
      <c r="F57" s="4" t="s">
        <v>63</v>
      </c>
      <c r="G57" s="11">
        <v>303473446</v>
      </c>
      <c r="H57" s="4">
        <v>2607906</v>
      </c>
      <c r="I57" s="13">
        <v>45543</v>
      </c>
      <c r="J57" s="11">
        <v>90000</v>
      </c>
      <c r="K57" s="4" t="s">
        <v>1417</v>
      </c>
      <c r="L57" s="4" t="s">
        <v>50</v>
      </c>
      <c r="M57" s="4">
        <v>400</v>
      </c>
      <c r="N57" s="11">
        <v>225</v>
      </c>
    </row>
    <row r="58" spans="1:14" x14ac:dyDescent="0.25">
      <c r="A58" s="3">
        <f t="shared" si="0"/>
        <v>52</v>
      </c>
      <c r="B58" s="4" t="s">
        <v>209</v>
      </c>
      <c r="C58" s="4" t="s">
        <v>676</v>
      </c>
      <c r="D58" s="5" t="s">
        <v>17</v>
      </c>
      <c r="E58" s="4">
        <v>201055108</v>
      </c>
      <c r="F58" s="4" t="s">
        <v>63</v>
      </c>
      <c r="G58" s="11">
        <v>303473446</v>
      </c>
      <c r="H58" s="4">
        <v>2607961</v>
      </c>
      <c r="I58" s="13">
        <v>45543</v>
      </c>
      <c r="J58" s="11">
        <v>361500</v>
      </c>
      <c r="K58" s="4" t="s">
        <v>361</v>
      </c>
      <c r="L58" s="4" t="s">
        <v>50</v>
      </c>
      <c r="M58" s="4">
        <v>30</v>
      </c>
      <c r="N58" s="11">
        <v>12050</v>
      </c>
    </row>
    <row r="59" spans="1:14" x14ac:dyDescent="0.25">
      <c r="A59" s="3">
        <f t="shared" si="0"/>
        <v>53</v>
      </c>
      <c r="B59" s="4" t="s">
        <v>209</v>
      </c>
      <c r="C59" s="4" t="s">
        <v>676</v>
      </c>
      <c r="D59" s="5" t="s">
        <v>17</v>
      </c>
      <c r="E59" s="4">
        <v>201055108</v>
      </c>
      <c r="F59" s="4" t="s">
        <v>63</v>
      </c>
      <c r="G59" s="11">
        <v>303473446</v>
      </c>
      <c r="H59" s="4">
        <v>2608008</v>
      </c>
      <c r="I59" s="13">
        <v>45543</v>
      </c>
      <c r="J59" s="11">
        <v>82500</v>
      </c>
      <c r="K59" s="4" t="s">
        <v>24</v>
      </c>
      <c r="L59" s="4" t="s">
        <v>50</v>
      </c>
      <c r="M59" s="4">
        <v>100</v>
      </c>
      <c r="N59" s="11">
        <v>825</v>
      </c>
    </row>
    <row r="60" spans="1:14" x14ac:dyDescent="0.25">
      <c r="A60" s="3">
        <f t="shared" si="0"/>
        <v>54</v>
      </c>
      <c r="B60" s="4" t="s">
        <v>209</v>
      </c>
      <c r="C60" s="4" t="s">
        <v>676</v>
      </c>
      <c r="D60" s="5" t="s">
        <v>17</v>
      </c>
      <c r="E60" s="4">
        <v>201055108</v>
      </c>
      <c r="F60" s="4" t="s">
        <v>63</v>
      </c>
      <c r="G60" s="11">
        <v>303473446</v>
      </c>
      <c r="H60" s="4">
        <v>2608038</v>
      </c>
      <c r="I60" s="13">
        <v>45543</v>
      </c>
      <c r="J60" s="11">
        <v>373500</v>
      </c>
      <c r="K60" s="4" t="s">
        <v>27</v>
      </c>
      <c r="L60" s="4" t="s">
        <v>50</v>
      </c>
      <c r="M60" s="4">
        <v>300</v>
      </c>
      <c r="N60" s="11">
        <v>1245</v>
      </c>
    </row>
    <row r="61" spans="1:14" ht="30" x14ac:dyDescent="0.25">
      <c r="A61" s="3">
        <f t="shared" si="0"/>
        <v>55</v>
      </c>
      <c r="B61" s="4" t="s">
        <v>209</v>
      </c>
      <c r="C61" s="4" t="s">
        <v>676</v>
      </c>
      <c r="D61" s="5" t="s">
        <v>17</v>
      </c>
      <c r="E61" s="4">
        <v>201055108</v>
      </c>
      <c r="F61" s="4" t="s">
        <v>210</v>
      </c>
      <c r="G61" s="11">
        <v>204387372</v>
      </c>
      <c r="H61" s="4">
        <v>2607911</v>
      </c>
      <c r="I61" s="13">
        <v>45543</v>
      </c>
      <c r="J61" s="11">
        <v>500000</v>
      </c>
      <c r="K61" s="4" t="s">
        <v>556</v>
      </c>
      <c r="L61" s="4" t="s">
        <v>50</v>
      </c>
      <c r="M61" s="4">
        <v>400</v>
      </c>
      <c r="N61" s="11">
        <v>1250</v>
      </c>
    </row>
    <row r="62" spans="1:14" ht="30" x14ac:dyDescent="0.25">
      <c r="A62" s="3">
        <f t="shared" si="0"/>
        <v>56</v>
      </c>
      <c r="B62" s="4" t="s">
        <v>209</v>
      </c>
      <c r="C62" s="4" t="s">
        <v>676</v>
      </c>
      <c r="D62" s="5" t="s">
        <v>17</v>
      </c>
      <c r="E62" s="4">
        <v>201055108</v>
      </c>
      <c r="F62" s="4" t="s">
        <v>1418</v>
      </c>
      <c r="G62" s="11">
        <v>309898370</v>
      </c>
      <c r="H62" s="4">
        <v>2608121</v>
      </c>
      <c r="I62" s="13">
        <v>45543</v>
      </c>
      <c r="J62" s="11">
        <v>1315000</v>
      </c>
      <c r="K62" s="4" t="s">
        <v>358</v>
      </c>
      <c r="L62" s="4" t="s">
        <v>51</v>
      </c>
      <c r="M62" s="4">
        <v>1</v>
      </c>
      <c r="N62" s="11">
        <v>1315000</v>
      </c>
    </row>
    <row r="63" spans="1:14" ht="30" x14ac:dyDescent="0.25">
      <c r="A63" s="3">
        <f t="shared" si="0"/>
        <v>57</v>
      </c>
      <c r="B63" s="4" t="s">
        <v>209</v>
      </c>
      <c r="C63" s="4" t="s">
        <v>676</v>
      </c>
      <c r="D63" s="5" t="s">
        <v>17</v>
      </c>
      <c r="E63" s="4">
        <v>201055108</v>
      </c>
      <c r="F63" s="4" t="s">
        <v>1418</v>
      </c>
      <c r="G63" s="11">
        <v>309898370</v>
      </c>
      <c r="H63" s="4">
        <v>2608124</v>
      </c>
      <c r="I63" s="13">
        <v>45543</v>
      </c>
      <c r="J63" s="11">
        <v>1474000</v>
      </c>
      <c r="K63" s="4" t="s">
        <v>358</v>
      </c>
      <c r="L63" s="4" t="s">
        <v>51</v>
      </c>
      <c r="M63" s="4">
        <v>1</v>
      </c>
      <c r="N63" s="11">
        <v>1474000</v>
      </c>
    </row>
    <row r="64" spans="1:14" ht="30" x14ac:dyDescent="0.25">
      <c r="A64" s="3">
        <f t="shared" si="0"/>
        <v>58</v>
      </c>
      <c r="B64" s="4" t="s">
        <v>209</v>
      </c>
      <c r="C64" s="4" t="s">
        <v>676</v>
      </c>
      <c r="D64" s="5" t="s">
        <v>17</v>
      </c>
      <c r="E64" s="4">
        <v>201055108</v>
      </c>
      <c r="F64" s="4" t="s">
        <v>1418</v>
      </c>
      <c r="G64" s="11">
        <v>309898370</v>
      </c>
      <c r="H64" s="4">
        <v>2608155</v>
      </c>
      <c r="I64" s="13">
        <v>45543</v>
      </c>
      <c r="J64" s="11">
        <v>6885000</v>
      </c>
      <c r="K64" s="4" t="s">
        <v>358</v>
      </c>
      <c r="L64" s="4" t="s">
        <v>51</v>
      </c>
      <c r="M64" s="4">
        <v>1</v>
      </c>
      <c r="N64" s="11">
        <v>6885000</v>
      </c>
    </row>
    <row r="65" spans="1:14" ht="30" x14ac:dyDescent="0.25">
      <c r="A65" s="3">
        <f t="shared" si="0"/>
        <v>59</v>
      </c>
      <c r="B65" s="4" t="s">
        <v>209</v>
      </c>
      <c r="C65" s="4" t="s">
        <v>676</v>
      </c>
      <c r="D65" s="5" t="s">
        <v>17</v>
      </c>
      <c r="E65" s="4">
        <v>201055108</v>
      </c>
      <c r="F65" s="4" t="s">
        <v>1418</v>
      </c>
      <c r="G65" s="11">
        <v>309898370</v>
      </c>
      <c r="H65" s="4">
        <v>2608197</v>
      </c>
      <c r="I65" s="13">
        <v>45543</v>
      </c>
      <c r="J65" s="11">
        <v>11706000</v>
      </c>
      <c r="K65" s="4" t="s">
        <v>358</v>
      </c>
      <c r="L65" s="4" t="s">
        <v>51</v>
      </c>
      <c r="M65" s="4">
        <v>1</v>
      </c>
      <c r="N65" s="11">
        <v>11706000</v>
      </c>
    </row>
    <row r="66" spans="1:14" ht="30" x14ac:dyDescent="0.25">
      <c r="A66" s="3">
        <f t="shared" si="0"/>
        <v>60</v>
      </c>
      <c r="B66" s="4" t="s">
        <v>209</v>
      </c>
      <c r="C66" s="4" t="s">
        <v>676</v>
      </c>
      <c r="D66" s="5" t="s">
        <v>17</v>
      </c>
      <c r="E66" s="4">
        <v>201055108</v>
      </c>
      <c r="F66" s="4" t="s">
        <v>1418</v>
      </c>
      <c r="G66" s="11">
        <v>309898370</v>
      </c>
      <c r="H66" s="4">
        <v>2617235</v>
      </c>
      <c r="I66" s="13">
        <v>45547</v>
      </c>
      <c r="J66" s="11">
        <v>14565000</v>
      </c>
      <c r="K66" s="4" t="s">
        <v>358</v>
      </c>
      <c r="L66" s="4" t="s">
        <v>51</v>
      </c>
      <c r="M66" s="4">
        <v>1</v>
      </c>
      <c r="N66" s="11">
        <v>14565000</v>
      </c>
    </row>
    <row r="67" spans="1:14" ht="30" x14ac:dyDescent="0.25">
      <c r="A67" s="3">
        <f t="shared" si="0"/>
        <v>61</v>
      </c>
      <c r="B67" s="4" t="s">
        <v>209</v>
      </c>
      <c r="C67" s="4" t="s">
        <v>676</v>
      </c>
      <c r="D67" s="5" t="s">
        <v>17</v>
      </c>
      <c r="E67" s="4">
        <v>201055108</v>
      </c>
      <c r="F67" s="4" t="s">
        <v>1419</v>
      </c>
      <c r="G67" s="11">
        <v>310554928</v>
      </c>
      <c r="H67" s="4">
        <v>2617281</v>
      </c>
      <c r="I67" s="13">
        <v>45547</v>
      </c>
      <c r="J67" s="11">
        <v>1499997</v>
      </c>
      <c r="K67" s="4" t="s">
        <v>1420</v>
      </c>
      <c r="L67" s="4" t="s">
        <v>50</v>
      </c>
      <c r="M67" s="4">
        <v>3</v>
      </c>
      <c r="N67" s="11">
        <v>499999</v>
      </c>
    </row>
    <row r="68" spans="1:14" x14ac:dyDescent="0.25">
      <c r="A68" s="3">
        <f t="shared" si="0"/>
        <v>62</v>
      </c>
      <c r="B68" s="4" t="s">
        <v>209</v>
      </c>
      <c r="C68" s="4" t="s">
        <v>676</v>
      </c>
      <c r="D68" s="5" t="s">
        <v>17</v>
      </c>
      <c r="E68" s="4">
        <v>201055108</v>
      </c>
      <c r="F68" s="4" t="s">
        <v>62</v>
      </c>
      <c r="G68" s="11">
        <v>309244014</v>
      </c>
      <c r="H68" s="4">
        <v>2650774</v>
      </c>
      <c r="I68" s="13">
        <v>45558</v>
      </c>
      <c r="J68" s="11">
        <v>1595000</v>
      </c>
      <c r="K68" s="4" t="s">
        <v>28</v>
      </c>
      <c r="L68" s="4" t="s">
        <v>50</v>
      </c>
      <c r="M68" s="4">
        <v>145</v>
      </c>
      <c r="N68" s="11">
        <v>11000</v>
      </c>
    </row>
    <row r="69" spans="1:14" ht="30" x14ac:dyDescent="0.25">
      <c r="A69" s="3">
        <f t="shared" si="0"/>
        <v>63</v>
      </c>
      <c r="B69" s="4" t="s">
        <v>696</v>
      </c>
      <c r="C69" s="4" t="s">
        <v>697</v>
      </c>
      <c r="D69" s="5" t="s">
        <v>17</v>
      </c>
      <c r="E69" s="4">
        <v>201055108</v>
      </c>
      <c r="F69" s="11" t="s">
        <v>21</v>
      </c>
      <c r="G69" s="4" t="s">
        <v>411</v>
      </c>
      <c r="H69" s="13" t="s">
        <v>1421</v>
      </c>
      <c r="I69" s="11" t="s">
        <v>1422</v>
      </c>
      <c r="J69" s="4">
        <v>2095000</v>
      </c>
      <c r="K69" s="4" t="s">
        <v>26</v>
      </c>
      <c r="L69" s="4" t="s">
        <v>39</v>
      </c>
      <c r="M69" s="11">
        <v>1</v>
      </c>
      <c r="N69" s="29">
        <v>2095000</v>
      </c>
    </row>
    <row r="70" spans="1:14" ht="30" x14ac:dyDescent="0.25">
      <c r="A70" s="3">
        <f t="shared" si="0"/>
        <v>64</v>
      </c>
      <c r="B70" s="4" t="s">
        <v>696</v>
      </c>
      <c r="C70" s="4" t="s">
        <v>697</v>
      </c>
      <c r="D70" s="5" t="s">
        <v>17</v>
      </c>
      <c r="E70" s="4">
        <v>201055108</v>
      </c>
      <c r="F70" s="11" t="s">
        <v>1423</v>
      </c>
      <c r="G70" s="4" t="s">
        <v>1424</v>
      </c>
      <c r="H70" s="13" t="s">
        <v>1425</v>
      </c>
      <c r="I70" s="11" t="s">
        <v>1426</v>
      </c>
      <c r="J70" s="4">
        <v>4500000</v>
      </c>
      <c r="K70" s="4" t="s">
        <v>459</v>
      </c>
      <c r="L70" s="4" t="s">
        <v>39</v>
      </c>
      <c r="M70" s="11">
        <v>1</v>
      </c>
      <c r="N70" s="29">
        <v>4500000</v>
      </c>
    </row>
    <row r="71" spans="1:14" x14ac:dyDescent="0.25">
      <c r="A71" s="3">
        <f t="shared" si="0"/>
        <v>65</v>
      </c>
      <c r="B71" s="4" t="s">
        <v>696</v>
      </c>
      <c r="C71" s="4" t="s">
        <v>697</v>
      </c>
      <c r="D71" s="5" t="s">
        <v>17</v>
      </c>
      <c r="E71" s="4">
        <v>201055108</v>
      </c>
      <c r="F71" s="11" t="s">
        <v>1427</v>
      </c>
      <c r="G71" s="4" t="s">
        <v>1428</v>
      </c>
      <c r="H71" s="13" t="s">
        <v>1429</v>
      </c>
      <c r="I71" s="11" t="s">
        <v>1430</v>
      </c>
      <c r="J71" s="4">
        <v>1300000</v>
      </c>
      <c r="K71" s="4" t="s">
        <v>1431</v>
      </c>
      <c r="L71" s="4" t="s">
        <v>38</v>
      </c>
      <c r="M71" s="11">
        <v>2000</v>
      </c>
      <c r="N71" s="29">
        <v>650</v>
      </c>
    </row>
    <row r="72" spans="1:14" x14ac:dyDescent="0.25">
      <c r="A72" s="3">
        <f t="shared" ref="A72:A135" si="1">+A71+1</f>
        <v>66</v>
      </c>
      <c r="B72" s="4" t="s">
        <v>696</v>
      </c>
      <c r="C72" s="4" t="s">
        <v>697</v>
      </c>
      <c r="D72" s="5" t="s">
        <v>17</v>
      </c>
      <c r="E72" s="4">
        <v>201055108</v>
      </c>
      <c r="F72" s="11" t="s">
        <v>1427</v>
      </c>
      <c r="G72" s="4" t="s">
        <v>1428</v>
      </c>
      <c r="H72" s="13" t="s">
        <v>1432</v>
      </c>
      <c r="I72" s="11" t="s">
        <v>1430</v>
      </c>
      <c r="J72" s="4">
        <v>3750000</v>
      </c>
      <c r="K72" s="4" t="s">
        <v>363</v>
      </c>
      <c r="L72" s="4" t="s">
        <v>38</v>
      </c>
      <c r="M72" s="11">
        <v>30000</v>
      </c>
      <c r="N72" s="29">
        <v>125</v>
      </c>
    </row>
    <row r="73" spans="1:14" x14ac:dyDescent="0.25">
      <c r="A73" s="3">
        <f t="shared" si="1"/>
        <v>67</v>
      </c>
      <c r="B73" s="4" t="s">
        <v>696</v>
      </c>
      <c r="C73" s="4" t="s">
        <v>697</v>
      </c>
      <c r="D73" s="5" t="s">
        <v>17</v>
      </c>
      <c r="E73" s="4">
        <v>201055108</v>
      </c>
      <c r="F73" s="11" t="s">
        <v>1427</v>
      </c>
      <c r="G73" s="4" t="s">
        <v>1428</v>
      </c>
      <c r="H73" s="13" t="s">
        <v>1433</v>
      </c>
      <c r="I73" s="11" t="s">
        <v>1430</v>
      </c>
      <c r="J73" s="4">
        <v>2875000</v>
      </c>
      <c r="K73" s="4" t="s">
        <v>30</v>
      </c>
      <c r="L73" s="4" t="s">
        <v>38</v>
      </c>
      <c r="M73" s="11">
        <v>125000</v>
      </c>
      <c r="N73" s="29">
        <v>23</v>
      </c>
    </row>
    <row r="74" spans="1:14" x14ac:dyDescent="0.25">
      <c r="A74" s="3">
        <f t="shared" si="1"/>
        <v>68</v>
      </c>
      <c r="B74" s="4" t="s">
        <v>696</v>
      </c>
      <c r="C74" s="4" t="s">
        <v>697</v>
      </c>
      <c r="D74" s="5" t="s">
        <v>17</v>
      </c>
      <c r="E74" s="4">
        <v>201055108</v>
      </c>
      <c r="F74" s="11" t="s">
        <v>1427</v>
      </c>
      <c r="G74" s="4" t="s">
        <v>1428</v>
      </c>
      <c r="H74" s="13" t="s">
        <v>1434</v>
      </c>
      <c r="I74" s="11" t="s">
        <v>1435</v>
      </c>
      <c r="J74" s="4">
        <v>2375000</v>
      </c>
      <c r="K74" s="4" t="s">
        <v>32</v>
      </c>
      <c r="L74" s="4" t="s">
        <v>38</v>
      </c>
      <c r="M74" s="11">
        <v>250000</v>
      </c>
      <c r="N74" s="29">
        <v>9.5</v>
      </c>
    </row>
    <row r="75" spans="1:14" x14ac:dyDescent="0.25">
      <c r="A75" s="3">
        <f t="shared" si="1"/>
        <v>69</v>
      </c>
      <c r="B75" s="4"/>
      <c r="C75" s="4" t="s">
        <v>697</v>
      </c>
      <c r="D75" s="5" t="s">
        <v>17</v>
      </c>
      <c r="E75" s="4">
        <v>201055108</v>
      </c>
      <c r="F75" s="11" t="s">
        <v>1427</v>
      </c>
      <c r="G75" s="4" t="s">
        <v>1428</v>
      </c>
      <c r="H75" s="13" t="s">
        <v>1436</v>
      </c>
      <c r="I75" s="11" t="s">
        <v>1437</v>
      </c>
      <c r="J75" s="4">
        <v>450000</v>
      </c>
      <c r="K75" s="4" t="s">
        <v>689</v>
      </c>
      <c r="L75" s="4" t="s">
        <v>19</v>
      </c>
      <c r="M75" s="11">
        <v>15</v>
      </c>
      <c r="N75" s="29">
        <v>30000</v>
      </c>
    </row>
    <row r="76" spans="1:14" x14ac:dyDescent="0.25">
      <c r="A76" s="3">
        <f t="shared" si="1"/>
        <v>70</v>
      </c>
      <c r="B76" s="4"/>
      <c r="C76" s="4" t="s">
        <v>697</v>
      </c>
      <c r="D76" s="5" t="s">
        <v>17</v>
      </c>
      <c r="E76" s="4">
        <v>201055108</v>
      </c>
      <c r="F76" s="11" t="s">
        <v>1438</v>
      </c>
      <c r="G76" s="4" t="s">
        <v>1439</v>
      </c>
      <c r="H76" s="13" t="s">
        <v>1440</v>
      </c>
      <c r="I76" s="11" t="s">
        <v>1441</v>
      </c>
      <c r="J76" s="4">
        <v>8000000</v>
      </c>
      <c r="K76" s="4" t="s">
        <v>1157</v>
      </c>
      <c r="L76" s="4" t="s">
        <v>38</v>
      </c>
      <c r="M76" s="11">
        <v>8</v>
      </c>
      <c r="N76" s="29">
        <v>1000000</v>
      </c>
    </row>
    <row r="77" spans="1:14" x14ac:dyDescent="0.25">
      <c r="A77" s="3">
        <f t="shared" si="1"/>
        <v>71</v>
      </c>
      <c r="B77" s="4"/>
      <c r="C77" s="4" t="s">
        <v>697</v>
      </c>
      <c r="D77" s="5" t="s">
        <v>17</v>
      </c>
      <c r="E77" s="4">
        <v>201055108</v>
      </c>
      <c r="F77" s="11" t="s">
        <v>1442</v>
      </c>
      <c r="G77" s="4" t="s">
        <v>1443</v>
      </c>
      <c r="H77" s="13" t="s">
        <v>1444</v>
      </c>
      <c r="I77" s="11" t="s">
        <v>1445</v>
      </c>
      <c r="J77" s="4">
        <v>1600000</v>
      </c>
      <c r="K77" s="4" t="s">
        <v>1446</v>
      </c>
      <c r="L77" s="4" t="s">
        <v>39</v>
      </c>
      <c r="M77" s="11">
        <v>1</v>
      </c>
      <c r="N77" s="29">
        <v>1600000</v>
      </c>
    </row>
    <row r="78" spans="1:14" x14ac:dyDescent="0.25">
      <c r="A78" s="3">
        <f t="shared" si="1"/>
        <v>72</v>
      </c>
      <c r="B78" s="4"/>
      <c r="C78" s="4" t="s">
        <v>697</v>
      </c>
      <c r="D78" s="5" t="s">
        <v>17</v>
      </c>
      <c r="E78" s="4">
        <v>201055108</v>
      </c>
      <c r="F78" s="11" t="s">
        <v>695</v>
      </c>
      <c r="G78" s="4" t="s">
        <v>703</v>
      </c>
      <c r="H78" s="13" t="s">
        <v>1447</v>
      </c>
      <c r="I78" s="11" t="s">
        <v>1448</v>
      </c>
      <c r="J78" s="4">
        <v>4080000</v>
      </c>
      <c r="K78" s="4" t="s">
        <v>31</v>
      </c>
      <c r="L78" s="4" t="s">
        <v>34</v>
      </c>
      <c r="M78" s="11">
        <v>100</v>
      </c>
      <c r="N78" s="29">
        <v>40800</v>
      </c>
    </row>
    <row r="79" spans="1:14" x14ac:dyDescent="0.25">
      <c r="A79" s="3">
        <f t="shared" si="1"/>
        <v>73</v>
      </c>
      <c r="B79" s="4"/>
      <c r="C79" s="4" t="s">
        <v>697</v>
      </c>
      <c r="D79" s="5" t="s">
        <v>17</v>
      </c>
      <c r="E79" s="4">
        <v>201055108</v>
      </c>
      <c r="F79" s="11" t="s">
        <v>695</v>
      </c>
      <c r="G79" s="4" t="s">
        <v>703</v>
      </c>
      <c r="H79" s="13" t="s">
        <v>1449</v>
      </c>
      <c r="I79" s="11" t="s">
        <v>1450</v>
      </c>
      <c r="J79" s="4">
        <v>1320000</v>
      </c>
      <c r="K79" s="4" t="s">
        <v>687</v>
      </c>
      <c r="L79" s="4" t="s">
        <v>38</v>
      </c>
      <c r="M79" s="11">
        <v>60</v>
      </c>
      <c r="N79" s="29">
        <v>22000</v>
      </c>
    </row>
    <row r="80" spans="1:14" x14ac:dyDescent="0.25">
      <c r="A80" s="3">
        <f t="shared" si="1"/>
        <v>74</v>
      </c>
      <c r="B80" s="4"/>
      <c r="C80" s="4" t="s">
        <v>697</v>
      </c>
      <c r="D80" s="5" t="s">
        <v>17</v>
      </c>
      <c r="E80" s="4">
        <v>201055108</v>
      </c>
      <c r="F80" s="11" t="s">
        <v>695</v>
      </c>
      <c r="G80" s="4" t="s">
        <v>703</v>
      </c>
      <c r="H80" s="13" t="s">
        <v>1451</v>
      </c>
      <c r="I80" s="11" t="s">
        <v>1452</v>
      </c>
      <c r="J80" s="4">
        <v>104000</v>
      </c>
      <c r="K80" s="4" t="s">
        <v>335</v>
      </c>
      <c r="L80" s="4" t="s">
        <v>40</v>
      </c>
      <c r="M80" s="11">
        <v>20</v>
      </c>
      <c r="N80" s="29">
        <v>5200</v>
      </c>
    </row>
    <row r="81" spans="1:14" x14ac:dyDescent="0.25">
      <c r="A81" s="3">
        <f t="shared" si="1"/>
        <v>75</v>
      </c>
      <c r="B81" s="4"/>
      <c r="C81" s="4" t="s">
        <v>697</v>
      </c>
      <c r="D81" s="5" t="s">
        <v>17</v>
      </c>
      <c r="E81" s="4">
        <v>201055108</v>
      </c>
      <c r="F81" s="11" t="s">
        <v>695</v>
      </c>
      <c r="G81" s="4" t="s">
        <v>703</v>
      </c>
      <c r="H81" s="13" t="s">
        <v>1453</v>
      </c>
      <c r="I81" s="11" t="s">
        <v>1454</v>
      </c>
      <c r="J81" s="4">
        <v>380000</v>
      </c>
      <c r="K81" s="4" t="s">
        <v>29</v>
      </c>
      <c r="L81" s="4" t="s">
        <v>38</v>
      </c>
      <c r="M81" s="11">
        <v>20</v>
      </c>
      <c r="N81" s="29">
        <v>19000</v>
      </c>
    </row>
    <row r="82" spans="1:14" x14ac:dyDescent="0.25">
      <c r="A82" s="3">
        <f t="shared" si="1"/>
        <v>76</v>
      </c>
      <c r="B82" s="4"/>
      <c r="C82" s="4" t="s">
        <v>697</v>
      </c>
      <c r="D82" s="5" t="s">
        <v>17</v>
      </c>
      <c r="E82" s="4">
        <v>201055108</v>
      </c>
      <c r="F82" s="11" t="s">
        <v>695</v>
      </c>
      <c r="G82" s="4" t="s">
        <v>703</v>
      </c>
      <c r="H82" s="13" t="s">
        <v>1455</v>
      </c>
      <c r="I82" s="11" t="s">
        <v>1456</v>
      </c>
      <c r="J82" s="4">
        <v>260000</v>
      </c>
      <c r="K82" s="4" t="s">
        <v>943</v>
      </c>
      <c r="L82" s="4" t="s">
        <v>40</v>
      </c>
      <c r="M82" s="11">
        <v>20</v>
      </c>
      <c r="N82" s="29">
        <v>13000</v>
      </c>
    </row>
    <row r="83" spans="1:14" x14ac:dyDescent="0.25">
      <c r="A83" s="3">
        <f t="shared" si="1"/>
        <v>77</v>
      </c>
      <c r="B83" s="4"/>
      <c r="C83" s="4" t="s">
        <v>697</v>
      </c>
      <c r="D83" s="5" t="s">
        <v>17</v>
      </c>
      <c r="E83" s="4">
        <v>201055108</v>
      </c>
      <c r="F83" s="11" t="s">
        <v>695</v>
      </c>
      <c r="G83" s="4" t="s">
        <v>703</v>
      </c>
      <c r="H83" s="13" t="s">
        <v>1457</v>
      </c>
      <c r="I83" s="11" t="s">
        <v>1458</v>
      </c>
      <c r="J83" s="4">
        <v>162000</v>
      </c>
      <c r="K83" s="4" t="s">
        <v>334</v>
      </c>
      <c r="L83" s="4" t="s">
        <v>38</v>
      </c>
      <c r="M83" s="11">
        <v>30</v>
      </c>
      <c r="N83" s="29">
        <v>5400</v>
      </c>
    </row>
    <row r="84" spans="1:14" ht="30" x14ac:dyDescent="0.25">
      <c r="A84" s="3">
        <f t="shared" si="1"/>
        <v>78</v>
      </c>
      <c r="B84" s="4" t="s">
        <v>696</v>
      </c>
      <c r="C84" s="4" t="s">
        <v>697</v>
      </c>
      <c r="D84" s="5" t="s">
        <v>17</v>
      </c>
      <c r="E84" s="4">
        <v>201055108</v>
      </c>
      <c r="F84" s="11" t="s">
        <v>690</v>
      </c>
      <c r="G84" s="4" t="s">
        <v>698</v>
      </c>
      <c r="H84" s="13" t="s">
        <v>1459</v>
      </c>
      <c r="I84" s="11" t="s">
        <v>1460</v>
      </c>
      <c r="J84" s="4">
        <v>2599999</v>
      </c>
      <c r="K84" s="4" t="s">
        <v>1461</v>
      </c>
      <c r="L84" s="4" t="s">
        <v>39</v>
      </c>
      <c r="M84" s="11">
        <v>1</v>
      </c>
      <c r="N84" s="29">
        <v>2599999</v>
      </c>
    </row>
    <row r="85" spans="1:14" ht="30" x14ac:dyDescent="0.25">
      <c r="A85" s="3">
        <f t="shared" si="1"/>
        <v>79</v>
      </c>
      <c r="B85" s="4" t="s">
        <v>681</v>
      </c>
      <c r="C85" s="4" t="s">
        <v>682</v>
      </c>
      <c r="D85" s="5" t="s">
        <v>17</v>
      </c>
      <c r="E85" s="4">
        <v>201055108</v>
      </c>
      <c r="F85" s="11" t="s">
        <v>665</v>
      </c>
      <c r="G85" s="4" t="s">
        <v>678</v>
      </c>
      <c r="H85" s="13" t="s">
        <v>1462</v>
      </c>
      <c r="I85" s="11" t="s">
        <v>1463</v>
      </c>
      <c r="J85" s="4">
        <v>6720000</v>
      </c>
      <c r="K85" s="4" t="s">
        <v>31</v>
      </c>
      <c r="L85" s="4"/>
      <c r="M85" s="11"/>
      <c r="N85" s="29"/>
    </row>
    <row r="86" spans="1:14" ht="29.25" customHeight="1" x14ac:dyDescent="0.25">
      <c r="A86" s="3">
        <f t="shared" si="1"/>
        <v>80</v>
      </c>
      <c r="B86" s="4" t="s">
        <v>681</v>
      </c>
      <c r="C86" s="4" t="s">
        <v>682</v>
      </c>
      <c r="D86" s="5" t="s">
        <v>17</v>
      </c>
      <c r="E86" s="4">
        <v>201055108</v>
      </c>
      <c r="F86" s="4" t="s">
        <v>1464</v>
      </c>
      <c r="G86" s="11">
        <v>200613118</v>
      </c>
      <c r="H86" s="4">
        <v>2617251</v>
      </c>
      <c r="I86" s="13" t="s">
        <v>1465</v>
      </c>
      <c r="J86" s="11">
        <v>8550000</v>
      </c>
      <c r="K86" s="4" t="s">
        <v>364</v>
      </c>
      <c r="L86" s="4"/>
      <c r="M86" s="4"/>
      <c r="N86" s="30"/>
    </row>
    <row r="87" spans="1:14" ht="42" customHeight="1" x14ac:dyDescent="0.25">
      <c r="A87" s="3">
        <f t="shared" si="1"/>
        <v>81</v>
      </c>
      <c r="B87" s="4" t="s">
        <v>681</v>
      </c>
      <c r="C87" s="4" t="s">
        <v>682</v>
      </c>
      <c r="D87" s="5" t="s">
        <v>17</v>
      </c>
      <c r="E87" s="4">
        <v>201055108</v>
      </c>
      <c r="F87" s="4" t="s">
        <v>1464</v>
      </c>
      <c r="G87" s="11">
        <v>200613118</v>
      </c>
      <c r="H87" s="4">
        <v>2617278</v>
      </c>
      <c r="I87" s="13" t="s">
        <v>1465</v>
      </c>
      <c r="J87" s="11">
        <v>16500000</v>
      </c>
      <c r="K87" s="4" t="s">
        <v>1466</v>
      </c>
      <c r="L87" s="4"/>
      <c r="M87" s="4"/>
      <c r="N87" s="30"/>
    </row>
    <row r="88" spans="1:14" ht="15" customHeight="1" x14ac:dyDescent="0.25">
      <c r="A88" s="3">
        <f t="shared" si="1"/>
        <v>82</v>
      </c>
      <c r="B88" s="4" t="s">
        <v>681</v>
      </c>
      <c r="C88" s="4" t="s">
        <v>682</v>
      </c>
      <c r="D88" s="5" t="s">
        <v>17</v>
      </c>
      <c r="E88" s="4">
        <v>201055108</v>
      </c>
      <c r="F88" s="4" t="s">
        <v>1467</v>
      </c>
      <c r="G88" s="11">
        <v>600764544</v>
      </c>
      <c r="H88" s="4">
        <v>2626495</v>
      </c>
      <c r="I88" s="13" t="s">
        <v>1468</v>
      </c>
      <c r="J88" s="11">
        <v>950000</v>
      </c>
      <c r="K88" s="4" t="s">
        <v>1469</v>
      </c>
      <c r="L88" s="4"/>
      <c r="M88" s="4"/>
      <c r="N88" s="30"/>
    </row>
    <row r="89" spans="1:14" x14ac:dyDescent="0.25">
      <c r="A89" s="3">
        <f t="shared" si="1"/>
        <v>83</v>
      </c>
      <c r="B89" s="4" t="s">
        <v>681</v>
      </c>
      <c r="C89" s="4" t="s">
        <v>682</v>
      </c>
      <c r="D89" s="5" t="s">
        <v>17</v>
      </c>
      <c r="E89" s="4">
        <v>201055108</v>
      </c>
      <c r="F89" s="4" t="s">
        <v>1470</v>
      </c>
      <c r="G89" s="11">
        <v>201998381</v>
      </c>
      <c r="H89" s="4">
        <v>2629905</v>
      </c>
      <c r="I89" s="13" t="s">
        <v>1471</v>
      </c>
      <c r="J89" s="11">
        <v>1440000</v>
      </c>
      <c r="K89" s="4" t="s">
        <v>363</v>
      </c>
      <c r="L89" s="4"/>
      <c r="M89" s="4"/>
      <c r="N89" s="30"/>
    </row>
    <row r="90" spans="1:14" ht="30" x14ac:dyDescent="0.25">
      <c r="A90" s="3">
        <f t="shared" si="1"/>
        <v>84</v>
      </c>
      <c r="B90" s="4" t="s">
        <v>681</v>
      </c>
      <c r="C90" s="4" t="s">
        <v>682</v>
      </c>
      <c r="D90" s="5" t="s">
        <v>17</v>
      </c>
      <c r="E90" s="4">
        <v>201055108</v>
      </c>
      <c r="F90" s="4" t="s">
        <v>1472</v>
      </c>
      <c r="G90" s="11">
        <v>309967973</v>
      </c>
      <c r="H90" s="4">
        <v>2630649</v>
      </c>
      <c r="I90" s="13" t="s">
        <v>1468</v>
      </c>
      <c r="J90" s="11">
        <v>879400</v>
      </c>
      <c r="K90" s="4" t="s">
        <v>838</v>
      </c>
      <c r="L90" s="4"/>
      <c r="M90" s="4"/>
      <c r="N90" s="30"/>
    </row>
    <row r="91" spans="1:14" ht="45" x14ac:dyDescent="0.25">
      <c r="A91" s="3">
        <f t="shared" si="1"/>
        <v>85</v>
      </c>
      <c r="B91" s="4" t="s">
        <v>681</v>
      </c>
      <c r="C91" s="4" t="s">
        <v>682</v>
      </c>
      <c r="D91" s="5" t="s">
        <v>17</v>
      </c>
      <c r="E91" s="4">
        <v>201055108</v>
      </c>
      <c r="F91" s="4" t="s">
        <v>1467</v>
      </c>
      <c r="G91" s="11">
        <v>600754544</v>
      </c>
      <c r="H91" s="4" t="s">
        <v>1473</v>
      </c>
      <c r="I91" s="13" t="s">
        <v>1474</v>
      </c>
      <c r="J91" s="11">
        <v>890000</v>
      </c>
      <c r="K91" s="4" t="s">
        <v>1475</v>
      </c>
      <c r="L91" s="4"/>
      <c r="M91" s="4"/>
      <c r="N91" s="30"/>
    </row>
    <row r="92" spans="1:14" ht="45" x14ac:dyDescent="0.25">
      <c r="A92" s="3">
        <f t="shared" si="1"/>
        <v>86</v>
      </c>
      <c r="B92" s="4" t="s">
        <v>268</v>
      </c>
      <c r="C92" s="4" t="s">
        <v>682</v>
      </c>
      <c r="D92" s="5" t="s">
        <v>17</v>
      </c>
      <c r="E92" s="4">
        <v>201055108</v>
      </c>
      <c r="F92" s="4" t="s">
        <v>1467</v>
      </c>
      <c r="G92" s="11">
        <v>600754544</v>
      </c>
      <c r="H92" s="4" t="s">
        <v>1476</v>
      </c>
      <c r="I92" s="13" t="s">
        <v>1474</v>
      </c>
      <c r="J92" s="11">
        <v>780000</v>
      </c>
      <c r="K92" s="4" t="s">
        <v>1469</v>
      </c>
      <c r="L92" s="4"/>
      <c r="M92" s="4"/>
      <c r="N92" s="30"/>
    </row>
    <row r="93" spans="1:14" ht="30" x14ac:dyDescent="0.25">
      <c r="A93" s="3">
        <f t="shared" si="1"/>
        <v>87</v>
      </c>
      <c r="B93" s="4" t="s">
        <v>268</v>
      </c>
      <c r="C93" s="4" t="s">
        <v>682</v>
      </c>
      <c r="D93" s="5" t="s">
        <v>17</v>
      </c>
      <c r="E93" s="4">
        <v>201055108</v>
      </c>
      <c r="F93" s="4" t="s">
        <v>1477</v>
      </c>
      <c r="G93" s="11">
        <v>302021859</v>
      </c>
      <c r="H93" s="4">
        <v>2655884</v>
      </c>
      <c r="I93" s="13" t="s">
        <v>1374</v>
      </c>
      <c r="J93" s="11">
        <v>3625000</v>
      </c>
      <c r="K93" s="4" t="s">
        <v>1416</v>
      </c>
      <c r="L93" s="4"/>
      <c r="M93" s="4"/>
      <c r="N93" s="30"/>
    </row>
    <row r="94" spans="1:14" x14ac:dyDescent="0.25">
      <c r="A94" s="3">
        <f t="shared" si="1"/>
        <v>88</v>
      </c>
      <c r="B94" s="4" t="s">
        <v>268</v>
      </c>
      <c r="C94" s="4" t="s">
        <v>682</v>
      </c>
      <c r="D94" s="5" t="s">
        <v>17</v>
      </c>
      <c r="E94" s="4">
        <v>201055108</v>
      </c>
      <c r="F94" s="4" t="s">
        <v>1470</v>
      </c>
      <c r="G94" s="11">
        <v>201998381</v>
      </c>
      <c r="H94" s="4">
        <v>2630633</v>
      </c>
      <c r="I94" s="13" t="s">
        <v>1478</v>
      </c>
      <c r="J94" s="11">
        <v>1440000</v>
      </c>
      <c r="K94" s="4" t="s">
        <v>363</v>
      </c>
      <c r="L94" s="4"/>
      <c r="M94" s="4"/>
      <c r="N94" s="30"/>
    </row>
    <row r="95" spans="1:14" x14ac:dyDescent="0.25">
      <c r="A95" s="3">
        <f t="shared" si="1"/>
        <v>89</v>
      </c>
      <c r="B95" s="4" t="s">
        <v>268</v>
      </c>
      <c r="C95" s="4" t="s">
        <v>675</v>
      </c>
      <c r="D95" s="5" t="s">
        <v>17</v>
      </c>
      <c r="E95" s="4">
        <v>201055108</v>
      </c>
      <c r="F95" s="4" t="s">
        <v>218</v>
      </c>
      <c r="G95" s="11" t="s">
        <v>228</v>
      </c>
      <c r="H95" s="4" t="s">
        <v>1479</v>
      </c>
      <c r="I95" s="13" t="s">
        <v>1480</v>
      </c>
      <c r="J95" s="11">
        <v>2800000</v>
      </c>
      <c r="K95" s="4" t="s">
        <v>261</v>
      </c>
      <c r="L95" s="4" t="s">
        <v>57</v>
      </c>
      <c r="M95" s="4">
        <v>1</v>
      </c>
      <c r="N95" s="30">
        <v>2800000</v>
      </c>
    </row>
    <row r="96" spans="1:14" x14ac:dyDescent="0.25">
      <c r="A96" s="3">
        <f t="shared" si="1"/>
        <v>90</v>
      </c>
      <c r="B96" s="4" t="s">
        <v>268</v>
      </c>
      <c r="C96" s="4" t="s">
        <v>675</v>
      </c>
      <c r="D96" s="5" t="s">
        <v>17</v>
      </c>
      <c r="E96" s="4">
        <v>201055108</v>
      </c>
      <c r="F96" s="4" t="s">
        <v>218</v>
      </c>
      <c r="G96" s="11" t="s">
        <v>228</v>
      </c>
      <c r="H96" s="4" t="s">
        <v>1481</v>
      </c>
      <c r="I96" s="13" t="s">
        <v>1482</v>
      </c>
      <c r="J96" s="11">
        <v>2857000</v>
      </c>
      <c r="K96" s="4" t="s">
        <v>261</v>
      </c>
      <c r="L96" s="4" t="s">
        <v>57</v>
      </c>
      <c r="M96" s="4">
        <v>1</v>
      </c>
      <c r="N96" s="30">
        <v>2857000</v>
      </c>
    </row>
    <row r="97" spans="1:14" x14ac:dyDescent="0.25">
      <c r="A97" s="3">
        <f t="shared" si="1"/>
        <v>91</v>
      </c>
      <c r="B97" s="4" t="s">
        <v>268</v>
      </c>
      <c r="C97" s="4" t="s">
        <v>675</v>
      </c>
      <c r="D97" s="5" t="s">
        <v>17</v>
      </c>
      <c r="E97" s="4">
        <v>201055108</v>
      </c>
      <c r="F97" s="4" t="s">
        <v>218</v>
      </c>
      <c r="G97" s="11" t="s">
        <v>228</v>
      </c>
      <c r="H97" s="4" t="s">
        <v>1483</v>
      </c>
      <c r="I97" s="13" t="s">
        <v>1484</v>
      </c>
      <c r="J97" s="11">
        <v>2875000</v>
      </c>
      <c r="K97" s="4" t="s">
        <v>261</v>
      </c>
      <c r="L97" s="4" t="s">
        <v>57</v>
      </c>
      <c r="M97" s="4">
        <v>1</v>
      </c>
      <c r="N97" s="30">
        <v>2875000</v>
      </c>
    </row>
    <row r="98" spans="1:14" ht="30" x14ac:dyDescent="0.25">
      <c r="A98" s="3">
        <f t="shared" si="1"/>
        <v>92</v>
      </c>
      <c r="B98" s="4" t="s">
        <v>268</v>
      </c>
      <c r="C98" s="4" t="s">
        <v>675</v>
      </c>
      <c r="D98" s="5" t="s">
        <v>17</v>
      </c>
      <c r="E98" s="4">
        <v>201055108</v>
      </c>
      <c r="F98" s="4" t="s">
        <v>1485</v>
      </c>
      <c r="G98" s="11" t="s">
        <v>1486</v>
      </c>
      <c r="H98" s="4" t="s">
        <v>1487</v>
      </c>
      <c r="I98" s="13" t="s">
        <v>1488</v>
      </c>
      <c r="J98" s="11">
        <v>4740000</v>
      </c>
      <c r="K98" s="4" t="s">
        <v>31</v>
      </c>
      <c r="L98" s="4" t="s">
        <v>34</v>
      </c>
      <c r="M98" s="4">
        <v>120</v>
      </c>
      <c r="N98" s="30">
        <v>39500</v>
      </c>
    </row>
    <row r="99" spans="1:14" ht="30" x14ac:dyDescent="0.25">
      <c r="A99" s="3">
        <f t="shared" si="1"/>
        <v>93</v>
      </c>
      <c r="B99" s="4" t="s">
        <v>268</v>
      </c>
      <c r="C99" s="4" t="s">
        <v>675</v>
      </c>
      <c r="D99" s="5" t="s">
        <v>17</v>
      </c>
      <c r="E99" s="4">
        <v>201055108</v>
      </c>
      <c r="F99" s="4" t="s">
        <v>22</v>
      </c>
      <c r="G99" s="11" t="s">
        <v>996</v>
      </c>
      <c r="H99" s="4" t="s">
        <v>1489</v>
      </c>
      <c r="I99" s="13" t="s">
        <v>1490</v>
      </c>
      <c r="J99" s="11">
        <v>3000000</v>
      </c>
      <c r="K99" s="4" t="s">
        <v>725</v>
      </c>
      <c r="L99" s="4" t="s">
        <v>38</v>
      </c>
      <c r="M99" s="4">
        <v>4</v>
      </c>
      <c r="N99" s="14">
        <v>750000</v>
      </c>
    </row>
    <row r="100" spans="1:14" x14ac:dyDescent="0.25">
      <c r="A100" s="3">
        <f t="shared" si="1"/>
        <v>94</v>
      </c>
      <c r="B100" s="4" t="s">
        <v>268</v>
      </c>
      <c r="C100" s="4" t="s">
        <v>675</v>
      </c>
      <c r="D100" s="5" t="s">
        <v>17</v>
      </c>
      <c r="E100" s="4">
        <v>201055108</v>
      </c>
      <c r="F100" s="4" t="s">
        <v>22</v>
      </c>
      <c r="G100" s="11" t="s">
        <v>996</v>
      </c>
      <c r="H100" s="4" t="s">
        <v>1491</v>
      </c>
      <c r="I100" s="13" t="s">
        <v>1490</v>
      </c>
      <c r="J100" s="11">
        <v>2999000</v>
      </c>
      <c r="K100" s="4" t="s">
        <v>1492</v>
      </c>
      <c r="L100" s="4" t="s">
        <v>39</v>
      </c>
      <c r="M100" s="4">
        <v>1</v>
      </c>
      <c r="N100" s="14">
        <v>2999000</v>
      </c>
    </row>
    <row r="101" spans="1:14" x14ac:dyDescent="0.25">
      <c r="A101" s="3">
        <f t="shared" si="1"/>
        <v>95</v>
      </c>
      <c r="B101" s="4" t="s">
        <v>268</v>
      </c>
      <c r="C101" s="4" t="s">
        <v>675</v>
      </c>
      <c r="D101" s="5" t="s">
        <v>17</v>
      </c>
      <c r="E101" s="4">
        <v>201055108</v>
      </c>
      <c r="F101" s="4" t="s">
        <v>1493</v>
      </c>
      <c r="G101" s="11" t="s">
        <v>1494</v>
      </c>
      <c r="H101" s="4" t="s">
        <v>1495</v>
      </c>
      <c r="I101" s="13" t="s">
        <v>1496</v>
      </c>
      <c r="J101" s="11">
        <v>545000</v>
      </c>
      <c r="K101" s="4" t="s">
        <v>361</v>
      </c>
      <c r="L101" s="4" t="s">
        <v>38</v>
      </c>
      <c r="M101" s="4">
        <v>500</v>
      </c>
      <c r="N101" s="14">
        <v>1090</v>
      </c>
    </row>
    <row r="102" spans="1:14" ht="45" x14ac:dyDescent="0.25">
      <c r="A102" s="3">
        <f t="shared" si="1"/>
        <v>96</v>
      </c>
      <c r="B102" s="4" t="s">
        <v>268</v>
      </c>
      <c r="C102" s="4" t="s">
        <v>675</v>
      </c>
      <c r="D102" s="5" t="s">
        <v>17</v>
      </c>
      <c r="E102" s="4">
        <v>201055108</v>
      </c>
      <c r="F102" s="4" t="s">
        <v>223</v>
      </c>
      <c r="G102" s="11" t="s">
        <v>233</v>
      </c>
      <c r="H102" s="4" t="s">
        <v>1497</v>
      </c>
      <c r="I102" s="13" t="s">
        <v>1498</v>
      </c>
      <c r="J102" s="11">
        <v>1796000</v>
      </c>
      <c r="K102" s="4" t="s">
        <v>265</v>
      </c>
      <c r="L102" s="4" t="s">
        <v>41</v>
      </c>
      <c r="M102" s="4">
        <v>4</v>
      </c>
      <c r="N102" s="14">
        <v>449000</v>
      </c>
    </row>
    <row r="103" spans="1:14" x14ac:dyDescent="0.25">
      <c r="A103" s="3">
        <f t="shared" si="1"/>
        <v>97</v>
      </c>
      <c r="B103" s="4" t="s">
        <v>268</v>
      </c>
      <c r="C103" s="4" t="s">
        <v>675</v>
      </c>
      <c r="D103" s="5" t="s">
        <v>17</v>
      </c>
      <c r="E103" s="4">
        <v>201055108</v>
      </c>
      <c r="F103" s="4" t="s">
        <v>217</v>
      </c>
      <c r="G103" s="11" t="s">
        <v>227</v>
      </c>
      <c r="H103" s="4" t="s">
        <v>1499</v>
      </c>
      <c r="I103" s="13" t="s">
        <v>1500</v>
      </c>
      <c r="J103" s="11">
        <v>60000</v>
      </c>
      <c r="K103" s="4" t="s">
        <v>256</v>
      </c>
      <c r="L103" s="4" t="s">
        <v>39</v>
      </c>
      <c r="M103" s="4">
        <v>4</v>
      </c>
      <c r="N103" s="14">
        <v>15000</v>
      </c>
    </row>
    <row r="104" spans="1:14" x14ac:dyDescent="0.25">
      <c r="A104" s="3">
        <f t="shared" si="1"/>
        <v>98</v>
      </c>
      <c r="B104" s="4" t="s">
        <v>268</v>
      </c>
      <c r="C104" s="4" t="s">
        <v>675</v>
      </c>
      <c r="D104" s="5" t="s">
        <v>17</v>
      </c>
      <c r="E104" s="4">
        <v>201055108</v>
      </c>
      <c r="F104" s="4" t="s">
        <v>217</v>
      </c>
      <c r="G104" s="11" t="s">
        <v>227</v>
      </c>
      <c r="H104" s="4" t="s">
        <v>1501</v>
      </c>
      <c r="I104" s="13" t="s">
        <v>1500</v>
      </c>
      <c r="J104" s="11">
        <v>60000</v>
      </c>
      <c r="K104" s="4" t="s">
        <v>257</v>
      </c>
      <c r="L104" s="4" t="s">
        <v>39</v>
      </c>
      <c r="M104" s="4">
        <v>4</v>
      </c>
      <c r="N104" s="14">
        <v>15000</v>
      </c>
    </row>
    <row r="105" spans="1:14" x14ac:dyDescent="0.25">
      <c r="A105" s="3">
        <f t="shared" si="1"/>
        <v>99</v>
      </c>
      <c r="B105" s="4" t="s">
        <v>268</v>
      </c>
      <c r="C105" s="4" t="s">
        <v>675</v>
      </c>
      <c r="D105" s="5" t="s">
        <v>17</v>
      </c>
      <c r="E105" s="4">
        <v>201055108</v>
      </c>
      <c r="F105" s="4" t="s">
        <v>217</v>
      </c>
      <c r="G105" s="11" t="s">
        <v>227</v>
      </c>
      <c r="H105" s="4" t="s">
        <v>1502</v>
      </c>
      <c r="I105" s="13" t="s">
        <v>1503</v>
      </c>
      <c r="J105" s="11">
        <v>72000</v>
      </c>
      <c r="K105" s="4" t="s">
        <v>259</v>
      </c>
      <c r="L105" s="4" t="s">
        <v>39</v>
      </c>
      <c r="M105" s="4">
        <v>4</v>
      </c>
      <c r="N105" s="14">
        <v>18000</v>
      </c>
    </row>
    <row r="106" spans="1:14" ht="30" x14ac:dyDescent="0.25">
      <c r="A106" s="3">
        <f t="shared" si="1"/>
        <v>100</v>
      </c>
      <c r="B106" s="4" t="s">
        <v>268</v>
      </c>
      <c r="C106" s="4" t="s">
        <v>675</v>
      </c>
      <c r="D106" s="5" t="s">
        <v>17</v>
      </c>
      <c r="E106" s="4">
        <v>201055108</v>
      </c>
      <c r="F106" s="4" t="s">
        <v>217</v>
      </c>
      <c r="G106" s="11" t="s">
        <v>227</v>
      </c>
      <c r="H106" s="4" t="s">
        <v>1504</v>
      </c>
      <c r="I106" s="13" t="s">
        <v>1503</v>
      </c>
      <c r="J106" s="11">
        <v>532000</v>
      </c>
      <c r="K106" s="4" t="s">
        <v>260</v>
      </c>
      <c r="L106" s="4" t="s">
        <v>39</v>
      </c>
      <c r="M106" s="4">
        <v>38</v>
      </c>
      <c r="N106" s="14">
        <v>14000</v>
      </c>
    </row>
    <row r="107" spans="1:14" x14ac:dyDescent="0.25">
      <c r="A107" s="3">
        <f t="shared" si="1"/>
        <v>101</v>
      </c>
      <c r="B107" s="4" t="s">
        <v>268</v>
      </c>
      <c r="C107" s="4" t="s">
        <v>675</v>
      </c>
      <c r="D107" s="5" t="s">
        <v>17</v>
      </c>
      <c r="E107" s="4">
        <v>201055108</v>
      </c>
      <c r="F107" s="4" t="s">
        <v>1505</v>
      </c>
      <c r="G107" s="11" t="s">
        <v>1506</v>
      </c>
      <c r="H107" s="4" t="s">
        <v>1507</v>
      </c>
      <c r="I107" s="13" t="s">
        <v>1508</v>
      </c>
      <c r="J107" s="11">
        <v>1320000</v>
      </c>
      <c r="K107" s="4" t="s">
        <v>1509</v>
      </c>
      <c r="L107" s="4" t="s">
        <v>38</v>
      </c>
      <c r="M107" s="4">
        <v>3000</v>
      </c>
      <c r="N107" s="14">
        <v>440</v>
      </c>
    </row>
    <row r="108" spans="1:14" ht="30" x14ac:dyDescent="0.25">
      <c r="A108" s="3">
        <f t="shared" si="1"/>
        <v>102</v>
      </c>
      <c r="B108" s="4"/>
      <c r="C108" s="4" t="s">
        <v>669</v>
      </c>
      <c r="D108" s="5" t="s">
        <v>17</v>
      </c>
      <c r="E108" s="4">
        <v>201055108</v>
      </c>
      <c r="F108" s="4" t="s">
        <v>1510</v>
      </c>
      <c r="G108" s="11" t="s">
        <v>1511</v>
      </c>
      <c r="H108" s="4" t="s">
        <v>1512</v>
      </c>
      <c r="I108" s="13" t="s">
        <v>1468</v>
      </c>
      <c r="J108" s="11">
        <v>12880000</v>
      </c>
      <c r="K108" s="4" t="s">
        <v>1513</v>
      </c>
      <c r="L108" s="4" t="s">
        <v>38</v>
      </c>
      <c r="M108" s="4">
        <v>10</v>
      </c>
      <c r="N108" s="14">
        <v>12880000</v>
      </c>
    </row>
    <row r="109" spans="1:14" ht="30" x14ac:dyDescent="0.25">
      <c r="A109" s="3">
        <f t="shared" si="1"/>
        <v>103</v>
      </c>
      <c r="B109" s="4"/>
      <c r="C109" s="4" t="s">
        <v>669</v>
      </c>
      <c r="D109" s="5" t="s">
        <v>17</v>
      </c>
      <c r="E109" s="4">
        <v>201055108</v>
      </c>
      <c r="F109" s="4" t="s">
        <v>1514</v>
      </c>
      <c r="G109" s="11" t="s">
        <v>1515</v>
      </c>
      <c r="H109" s="4" t="s">
        <v>1516</v>
      </c>
      <c r="I109" s="13" t="s">
        <v>1465</v>
      </c>
      <c r="J109" s="11">
        <v>694440</v>
      </c>
      <c r="K109" s="4" t="s">
        <v>37</v>
      </c>
      <c r="L109" s="4" t="s">
        <v>38</v>
      </c>
      <c r="M109" s="4">
        <v>5</v>
      </c>
      <c r="N109" s="14">
        <v>694440</v>
      </c>
    </row>
    <row r="110" spans="1:14" ht="30" x14ac:dyDescent="0.25">
      <c r="A110" s="3">
        <f t="shared" si="1"/>
        <v>104</v>
      </c>
      <c r="B110" s="4"/>
      <c r="C110" s="4" t="s">
        <v>669</v>
      </c>
      <c r="D110" s="5" t="s">
        <v>17</v>
      </c>
      <c r="E110" s="4">
        <v>201055108</v>
      </c>
      <c r="F110" s="4" t="s">
        <v>1514</v>
      </c>
      <c r="G110" s="11" t="s">
        <v>1515</v>
      </c>
      <c r="H110" s="4" t="s">
        <v>1517</v>
      </c>
      <c r="I110" s="13" t="s">
        <v>1465</v>
      </c>
      <c r="J110" s="11">
        <v>135554</v>
      </c>
      <c r="K110" s="4" t="s">
        <v>499</v>
      </c>
      <c r="L110" s="4" t="s">
        <v>42</v>
      </c>
      <c r="M110" s="4">
        <v>2</v>
      </c>
      <c r="N110" s="14">
        <v>135554</v>
      </c>
    </row>
    <row r="111" spans="1:14" ht="30" x14ac:dyDescent="0.25">
      <c r="A111" s="3">
        <f t="shared" si="1"/>
        <v>105</v>
      </c>
      <c r="B111" s="4"/>
      <c r="C111" s="4" t="s">
        <v>669</v>
      </c>
      <c r="D111" s="5" t="s">
        <v>17</v>
      </c>
      <c r="E111" s="4">
        <v>201055108</v>
      </c>
      <c r="F111" s="4" t="s">
        <v>1518</v>
      </c>
      <c r="G111" s="11" t="s">
        <v>1519</v>
      </c>
      <c r="H111" s="4" t="s">
        <v>1520</v>
      </c>
      <c r="I111" s="13" t="s">
        <v>1465</v>
      </c>
      <c r="J111" s="11">
        <v>330000</v>
      </c>
      <c r="K111" s="4" t="s">
        <v>60</v>
      </c>
      <c r="L111" s="4" t="s">
        <v>61</v>
      </c>
      <c r="M111" s="4">
        <v>30</v>
      </c>
      <c r="N111" s="14">
        <v>330000</v>
      </c>
    </row>
    <row r="112" spans="1:14" x14ac:dyDescent="0.25">
      <c r="A112" s="3">
        <f t="shared" si="1"/>
        <v>106</v>
      </c>
      <c r="B112" s="4"/>
      <c r="C112" s="4" t="s">
        <v>669</v>
      </c>
      <c r="D112" s="5" t="s">
        <v>17</v>
      </c>
      <c r="E112" s="4">
        <v>201055108</v>
      </c>
      <c r="F112" s="4" t="s">
        <v>1521</v>
      </c>
      <c r="G112" s="11" t="s">
        <v>1522</v>
      </c>
      <c r="H112" s="4" t="s">
        <v>1523</v>
      </c>
      <c r="I112" s="13" t="s">
        <v>1465</v>
      </c>
      <c r="J112" s="11">
        <v>840000</v>
      </c>
      <c r="K112" s="4" t="s">
        <v>59</v>
      </c>
      <c r="L112" s="4" t="s">
        <v>38</v>
      </c>
      <c r="M112" s="4">
        <v>30</v>
      </c>
      <c r="N112" s="14">
        <v>840000</v>
      </c>
    </row>
    <row r="113" spans="1:14" ht="30" x14ac:dyDescent="0.25">
      <c r="A113" s="3">
        <f t="shared" si="1"/>
        <v>107</v>
      </c>
      <c r="B113" s="4"/>
      <c r="C113" s="4" t="s">
        <v>669</v>
      </c>
      <c r="D113" s="5" t="s">
        <v>17</v>
      </c>
      <c r="E113" s="4">
        <v>201055108</v>
      </c>
      <c r="F113" s="4" t="s">
        <v>1514</v>
      </c>
      <c r="G113" s="11" t="s">
        <v>1515</v>
      </c>
      <c r="H113" s="4" t="s">
        <v>1524</v>
      </c>
      <c r="I113" s="13" t="s">
        <v>1465</v>
      </c>
      <c r="J113" s="11">
        <v>339400</v>
      </c>
      <c r="K113" s="4" t="s">
        <v>1525</v>
      </c>
      <c r="L113" s="4" t="s">
        <v>36</v>
      </c>
      <c r="M113" s="4">
        <v>50</v>
      </c>
      <c r="N113" s="14">
        <v>339400</v>
      </c>
    </row>
    <row r="114" spans="1:14" x14ac:dyDescent="0.25">
      <c r="A114" s="3">
        <f t="shared" si="1"/>
        <v>108</v>
      </c>
      <c r="B114" s="4"/>
      <c r="C114" s="4" t="s">
        <v>669</v>
      </c>
      <c r="D114" s="5" t="s">
        <v>17</v>
      </c>
      <c r="E114" s="4">
        <v>201055108</v>
      </c>
      <c r="F114" s="4" t="s">
        <v>403</v>
      </c>
      <c r="G114" s="11" t="s">
        <v>421</v>
      </c>
      <c r="H114" s="4" t="s">
        <v>1526</v>
      </c>
      <c r="I114" s="13" t="s">
        <v>1465</v>
      </c>
      <c r="J114" s="11">
        <v>195000</v>
      </c>
      <c r="K114" s="4" t="s">
        <v>338</v>
      </c>
      <c r="L114" s="4" t="s">
        <v>38</v>
      </c>
      <c r="M114" s="4">
        <v>1500</v>
      </c>
      <c r="N114" s="14">
        <v>195000</v>
      </c>
    </row>
    <row r="115" spans="1:14" ht="30" x14ac:dyDescent="0.25">
      <c r="A115" s="3">
        <f t="shared" si="1"/>
        <v>109</v>
      </c>
      <c r="B115" s="4"/>
      <c r="C115" s="4" t="s">
        <v>669</v>
      </c>
      <c r="D115" s="5" t="s">
        <v>17</v>
      </c>
      <c r="E115" s="4">
        <v>201055108</v>
      </c>
      <c r="F115" s="4" t="s">
        <v>1527</v>
      </c>
      <c r="G115" s="11" t="s">
        <v>1528</v>
      </c>
      <c r="H115" s="4" t="s">
        <v>1529</v>
      </c>
      <c r="I115" s="13" t="s">
        <v>1465</v>
      </c>
      <c r="J115" s="11">
        <v>2499800</v>
      </c>
      <c r="K115" s="4" t="s">
        <v>1530</v>
      </c>
      <c r="L115" s="4" t="s">
        <v>39</v>
      </c>
      <c r="M115" s="4">
        <v>1</v>
      </c>
      <c r="N115" s="14">
        <v>2499800</v>
      </c>
    </row>
    <row r="116" spans="1:14" x14ac:dyDescent="0.25">
      <c r="A116" s="3">
        <f t="shared" si="1"/>
        <v>110</v>
      </c>
      <c r="B116" s="4" t="s">
        <v>589</v>
      </c>
      <c r="C116" s="4" t="s">
        <v>669</v>
      </c>
      <c r="D116" s="5" t="s">
        <v>17</v>
      </c>
      <c r="E116" s="4">
        <v>201055108</v>
      </c>
      <c r="F116" s="4" t="s">
        <v>403</v>
      </c>
      <c r="G116" s="11" t="s">
        <v>421</v>
      </c>
      <c r="H116" s="4" t="s">
        <v>1531</v>
      </c>
      <c r="I116" s="13" t="s">
        <v>1465</v>
      </c>
      <c r="J116" s="11">
        <v>580000</v>
      </c>
      <c r="K116" s="4" t="s">
        <v>919</v>
      </c>
      <c r="L116" s="4" t="s">
        <v>36</v>
      </c>
      <c r="M116" s="4">
        <v>100</v>
      </c>
      <c r="N116" s="14">
        <v>580000</v>
      </c>
    </row>
    <row r="117" spans="1:14" ht="30" x14ac:dyDescent="0.25">
      <c r="A117" s="3">
        <f t="shared" si="1"/>
        <v>111</v>
      </c>
      <c r="B117" s="4" t="s">
        <v>589</v>
      </c>
      <c r="C117" s="4" t="s">
        <v>669</v>
      </c>
      <c r="D117" s="5" t="s">
        <v>17</v>
      </c>
      <c r="E117" s="4">
        <v>201055108</v>
      </c>
      <c r="F117" s="4" t="s">
        <v>1518</v>
      </c>
      <c r="G117" s="11" t="s">
        <v>1519</v>
      </c>
      <c r="H117" s="4" t="s">
        <v>1532</v>
      </c>
      <c r="I117" s="13" t="s">
        <v>1465</v>
      </c>
      <c r="J117" s="11">
        <v>125000</v>
      </c>
      <c r="K117" s="4" t="s">
        <v>1533</v>
      </c>
      <c r="L117" s="4" t="s">
        <v>1534</v>
      </c>
      <c r="M117" s="4">
        <v>5</v>
      </c>
      <c r="N117" s="14">
        <v>125000</v>
      </c>
    </row>
    <row r="118" spans="1:14" ht="30" x14ac:dyDescent="0.25">
      <c r="A118" s="3">
        <f t="shared" si="1"/>
        <v>112</v>
      </c>
      <c r="B118" s="4" t="s">
        <v>589</v>
      </c>
      <c r="C118" s="4" t="s">
        <v>669</v>
      </c>
      <c r="D118" s="5" t="s">
        <v>17</v>
      </c>
      <c r="E118" s="4">
        <v>201055108</v>
      </c>
      <c r="F118" s="4" t="s">
        <v>1514</v>
      </c>
      <c r="G118" s="11" t="s">
        <v>1515</v>
      </c>
      <c r="H118" s="4" t="s">
        <v>1535</v>
      </c>
      <c r="I118" s="13" t="s">
        <v>1465</v>
      </c>
      <c r="J118" s="11">
        <v>1016655</v>
      </c>
      <c r="K118" s="4" t="s">
        <v>1536</v>
      </c>
      <c r="L118" s="4" t="s">
        <v>38</v>
      </c>
      <c r="M118" s="4">
        <v>15</v>
      </c>
      <c r="N118" s="14">
        <v>1016655</v>
      </c>
    </row>
    <row r="119" spans="1:14" x14ac:dyDescent="0.25">
      <c r="A119" s="3">
        <f t="shared" si="1"/>
        <v>113</v>
      </c>
      <c r="B119" s="4" t="s">
        <v>589</v>
      </c>
      <c r="C119" s="4" t="s">
        <v>669</v>
      </c>
      <c r="D119" s="5" t="s">
        <v>17</v>
      </c>
      <c r="E119" s="4">
        <v>201055108</v>
      </c>
      <c r="F119" s="4" t="s">
        <v>94</v>
      </c>
      <c r="G119" s="11" t="s">
        <v>1537</v>
      </c>
      <c r="H119" s="4" t="s">
        <v>1538</v>
      </c>
      <c r="I119" s="13" t="s">
        <v>1539</v>
      </c>
      <c r="J119" s="11">
        <v>1760000</v>
      </c>
      <c r="K119" s="4" t="s">
        <v>1540</v>
      </c>
      <c r="L119" s="4" t="s">
        <v>38</v>
      </c>
      <c r="M119" s="4">
        <v>200</v>
      </c>
      <c r="N119" s="14">
        <v>1760000</v>
      </c>
    </row>
    <row r="120" spans="1:14" ht="30" x14ac:dyDescent="0.25">
      <c r="A120" s="3">
        <f t="shared" si="1"/>
        <v>114</v>
      </c>
      <c r="B120" s="4" t="s">
        <v>269</v>
      </c>
      <c r="C120" s="4" t="s">
        <v>669</v>
      </c>
      <c r="D120" s="5" t="s">
        <v>17</v>
      </c>
      <c r="E120" s="4">
        <v>201055108</v>
      </c>
      <c r="F120" s="4" t="s">
        <v>1541</v>
      </c>
      <c r="G120" s="11" t="s">
        <v>1542</v>
      </c>
      <c r="H120" s="4" t="s">
        <v>1543</v>
      </c>
      <c r="I120" s="13" t="s">
        <v>1465</v>
      </c>
      <c r="J120" s="11">
        <v>500000</v>
      </c>
      <c r="K120" s="4" t="s">
        <v>192</v>
      </c>
      <c r="L120" s="4" t="s">
        <v>38</v>
      </c>
      <c r="M120" s="4">
        <v>50</v>
      </c>
      <c r="N120" s="14">
        <v>500000</v>
      </c>
    </row>
    <row r="121" spans="1:14" x14ac:dyDescent="0.25">
      <c r="A121" s="3">
        <f t="shared" si="1"/>
        <v>115</v>
      </c>
      <c r="B121" s="4" t="s">
        <v>269</v>
      </c>
      <c r="C121" s="4" t="s">
        <v>669</v>
      </c>
      <c r="D121" s="5" t="s">
        <v>17</v>
      </c>
      <c r="E121" s="4">
        <v>201055108</v>
      </c>
      <c r="F121" s="4" t="s">
        <v>403</v>
      </c>
      <c r="G121" s="11" t="s">
        <v>421</v>
      </c>
      <c r="H121" s="4" t="s">
        <v>1544</v>
      </c>
      <c r="I121" s="13" t="s">
        <v>1465</v>
      </c>
      <c r="J121" s="11">
        <v>105000</v>
      </c>
      <c r="K121" s="4" t="s">
        <v>1545</v>
      </c>
      <c r="L121" s="4" t="s">
        <v>38</v>
      </c>
      <c r="M121" s="4">
        <v>10</v>
      </c>
      <c r="N121" s="14">
        <v>105000</v>
      </c>
    </row>
    <row r="122" spans="1:14" ht="30" x14ac:dyDescent="0.25">
      <c r="A122" s="3">
        <f t="shared" si="1"/>
        <v>116</v>
      </c>
      <c r="B122" s="4" t="s">
        <v>269</v>
      </c>
      <c r="C122" s="4" t="s">
        <v>669</v>
      </c>
      <c r="D122" s="5" t="s">
        <v>17</v>
      </c>
      <c r="E122" s="4">
        <v>201055108</v>
      </c>
      <c r="F122" s="4" t="s">
        <v>1546</v>
      </c>
      <c r="G122" s="11" t="s">
        <v>1547</v>
      </c>
      <c r="H122" s="4" t="s">
        <v>1548</v>
      </c>
      <c r="I122" s="13" t="s">
        <v>1539</v>
      </c>
      <c r="J122" s="11">
        <v>2200000</v>
      </c>
      <c r="K122" s="4" t="s">
        <v>1549</v>
      </c>
      <c r="L122" s="4" t="s">
        <v>38</v>
      </c>
      <c r="M122" s="4">
        <v>1</v>
      </c>
      <c r="N122" s="14">
        <v>2200000</v>
      </c>
    </row>
    <row r="123" spans="1:14" ht="30" x14ac:dyDescent="0.25">
      <c r="A123" s="3">
        <f t="shared" si="1"/>
        <v>117</v>
      </c>
      <c r="B123" s="4" t="s">
        <v>269</v>
      </c>
      <c r="C123" s="4" t="s">
        <v>674</v>
      </c>
      <c r="D123" s="5" t="s">
        <v>17</v>
      </c>
      <c r="E123" s="4">
        <v>201055108</v>
      </c>
      <c r="F123" s="4" t="s">
        <v>1550</v>
      </c>
      <c r="G123" s="11">
        <v>201259121</v>
      </c>
      <c r="H123" s="4">
        <v>171</v>
      </c>
      <c r="I123" s="13">
        <v>45539</v>
      </c>
      <c r="J123" s="11">
        <v>3920000</v>
      </c>
      <c r="K123" s="4" t="s">
        <v>1551</v>
      </c>
      <c r="L123" s="4" t="s">
        <v>39</v>
      </c>
      <c r="M123" s="4">
        <v>56</v>
      </c>
      <c r="N123" s="14">
        <v>70000</v>
      </c>
    </row>
    <row r="124" spans="1:14" ht="30" x14ac:dyDescent="0.25">
      <c r="A124" s="3">
        <f t="shared" si="1"/>
        <v>118</v>
      </c>
      <c r="B124" s="4" t="s">
        <v>269</v>
      </c>
      <c r="C124" s="4" t="s">
        <v>674</v>
      </c>
      <c r="D124" s="5" t="s">
        <v>17</v>
      </c>
      <c r="E124" s="4">
        <v>201055108</v>
      </c>
      <c r="F124" s="4" t="s">
        <v>277</v>
      </c>
      <c r="G124" s="11" t="s">
        <v>289</v>
      </c>
      <c r="H124" s="4" t="s">
        <v>1552</v>
      </c>
      <c r="I124" s="13" t="s">
        <v>1553</v>
      </c>
      <c r="J124" s="11">
        <v>540000</v>
      </c>
      <c r="K124" s="4" t="s">
        <v>30</v>
      </c>
      <c r="L124" s="4" t="s">
        <v>38</v>
      </c>
      <c r="M124" s="4">
        <v>12000</v>
      </c>
      <c r="N124" s="14">
        <v>45</v>
      </c>
    </row>
    <row r="125" spans="1:14" ht="33.75" customHeight="1" x14ac:dyDescent="0.25">
      <c r="A125" s="3">
        <f t="shared" si="1"/>
        <v>119</v>
      </c>
      <c r="B125" s="4" t="s">
        <v>269</v>
      </c>
      <c r="C125" s="4" t="s">
        <v>674</v>
      </c>
      <c r="D125" s="5" t="s">
        <v>17</v>
      </c>
      <c r="E125" s="4">
        <v>201055108</v>
      </c>
      <c r="F125" s="4" t="s">
        <v>1554</v>
      </c>
      <c r="G125" s="11" t="s">
        <v>1555</v>
      </c>
      <c r="H125" s="4" t="s">
        <v>1556</v>
      </c>
      <c r="I125" s="13" t="s">
        <v>1557</v>
      </c>
      <c r="J125" s="11">
        <v>1080000</v>
      </c>
      <c r="K125" s="4" t="s">
        <v>32</v>
      </c>
      <c r="L125" s="4" t="s">
        <v>38</v>
      </c>
      <c r="M125" s="4">
        <v>60000</v>
      </c>
      <c r="N125" s="14">
        <v>18</v>
      </c>
    </row>
    <row r="126" spans="1:14" x14ac:dyDescent="0.25">
      <c r="A126" s="3">
        <f t="shared" si="1"/>
        <v>120</v>
      </c>
      <c r="B126" s="4" t="s">
        <v>269</v>
      </c>
      <c r="C126" s="4" t="s">
        <v>674</v>
      </c>
      <c r="D126" s="5" t="s">
        <v>17</v>
      </c>
      <c r="E126" s="4">
        <v>201055108</v>
      </c>
      <c r="F126" s="4" t="s">
        <v>1554</v>
      </c>
      <c r="G126" s="11" t="s">
        <v>1555</v>
      </c>
      <c r="H126" s="4" t="s">
        <v>1558</v>
      </c>
      <c r="I126" s="13" t="s">
        <v>1559</v>
      </c>
      <c r="J126" s="11">
        <v>2100000</v>
      </c>
      <c r="K126" s="4" t="s">
        <v>363</v>
      </c>
      <c r="L126" s="4" t="s">
        <v>38</v>
      </c>
      <c r="M126" s="4">
        <v>10000</v>
      </c>
      <c r="N126" s="14">
        <v>210</v>
      </c>
    </row>
    <row r="127" spans="1:14" ht="30" x14ac:dyDescent="0.25">
      <c r="A127" s="3">
        <f t="shared" si="1"/>
        <v>121</v>
      </c>
      <c r="B127" s="4" t="s">
        <v>269</v>
      </c>
      <c r="C127" s="4" t="s">
        <v>674</v>
      </c>
      <c r="D127" s="5" t="s">
        <v>17</v>
      </c>
      <c r="E127" s="4">
        <v>201055108</v>
      </c>
      <c r="F127" s="4" t="s">
        <v>274</v>
      </c>
      <c r="G127" s="11" t="s">
        <v>286</v>
      </c>
      <c r="H127" s="4" t="s">
        <v>1560</v>
      </c>
      <c r="I127" s="13" t="s">
        <v>1561</v>
      </c>
      <c r="J127" s="11">
        <v>2400000</v>
      </c>
      <c r="K127" s="4" t="s">
        <v>1469</v>
      </c>
      <c r="L127" s="4" t="s">
        <v>39</v>
      </c>
      <c r="M127" s="4">
        <v>4</v>
      </c>
      <c r="N127" s="14">
        <v>600000</v>
      </c>
    </row>
    <row r="128" spans="1:14" ht="30" x14ac:dyDescent="0.25">
      <c r="A128" s="3">
        <f t="shared" si="1"/>
        <v>122</v>
      </c>
      <c r="B128" s="4"/>
      <c r="C128" s="4" t="s">
        <v>674</v>
      </c>
      <c r="D128" s="5" t="s">
        <v>17</v>
      </c>
      <c r="E128" s="4">
        <v>201055108</v>
      </c>
      <c r="F128" s="4" t="s">
        <v>1073</v>
      </c>
      <c r="G128" s="11" t="s">
        <v>1074</v>
      </c>
      <c r="H128" s="4" t="s">
        <v>1562</v>
      </c>
      <c r="I128" s="13" t="s">
        <v>1563</v>
      </c>
      <c r="J128" s="11">
        <v>4680000</v>
      </c>
      <c r="K128" s="4" t="s">
        <v>31</v>
      </c>
      <c r="L128" s="4" t="s">
        <v>34</v>
      </c>
      <c r="M128" s="4">
        <v>120</v>
      </c>
      <c r="N128" s="14">
        <v>39000</v>
      </c>
    </row>
    <row r="129" spans="1:14" ht="30" x14ac:dyDescent="0.25">
      <c r="A129" s="3">
        <f t="shared" si="1"/>
        <v>123</v>
      </c>
      <c r="B129" s="4"/>
      <c r="C129" s="4" t="s">
        <v>674</v>
      </c>
      <c r="D129" s="5" t="s">
        <v>17</v>
      </c>
      <c r="E129" s="4">
        <v>201055108</v>
      </c>
      <c r="F129" s="4" t="s">
        <v>1051</v>
      </c>
      <c r="G129" s="11" t="s">
        <v>1052</v>
      </c>
      <c r="H129" s="4" t="s">
        <v>1564</v>
      </c>
      <c r="I129" s="13" t="s">
        <v>1565</v>
      </c>
      <c r="J129" s="11">
        <v>2300000</v>
      </c>
      <c r="K129" s="4" t="s">
        <v>1055</v>
      </c>
      <c r="L129" s="4" t="s">
        <v>39</v>
      </c>
      <c r="M129" s="4">
        <v>1</v>
      </c>
      <c r="N129" s="14">
        <v>2300000</v>
      </c>
    </row>
    <row r="130" spans="1:14" ht="30" x14ac:dyDescent="0.25">
      <c r="A130" s="3">
        <f t="shared" si="1"/>
        <v>124</v>
      </c>
      <c r="B130" s="4"/>
      <c r="C130" s="4" t="s">
        <v>674</v>
      </c>
      <c r="D130" s="5" t="s">
        <v>17</v>
      </c>
      <c r="E130" s="4">
        <v>201055108</v>
      </c>
      <c r="F130" s="4" t="s">
        <v>1073</v>
      </c>
      <c r="G130" s="11" t="s">
        <v>1074</v>
      </c>
      <c r="H130" s="4" t="s">
        <v>1566</v>
      </c>
      <c r="I130" s="13" t="s">
        <v>1567</v>
      </c>
      <c r="J130" s="11">
        <v>320000</v>
      </c>
      <c r="K130" s="4" t="s">
        <v>33</v>
      </c>
      <c r="L130" s="4" t="s">
        <v>19</v>
      </c>
      <c r="M130" s="4">
        <v>10</v>
      </c>
      <c r="N130" s="14">
        <v>32000</v>
      </c>
    </row>
    <row r="131" spans="1:14" ht="45" x14ac:dyDescent="0.25">
      <c r="A131" s="3">
        <f t="shared" si="1"/>
        <v>125</v>
      </c>
      <c r="B131" s="4"/>
      <c r="C131" s="4" t="s">
        <v>674</v>
      </c>
      <c r="D131" s="5" t="s">
        <v>17</v>
      </c>
      <c r="E131" s="4">
        <v>201055108</v>
      </c>
      <c r="F131" s="4" t="s">
        <v>1568</v>
      </c>
      <c r="G131" s="11" t="s">
        <v>1569</v>
      </c>
      <c r="H131" s="4" t="s">
        <v>1570</v>
      </c>
      <c r="I131" s="13" t="s">
        <v>1571</v>
      </c>
      <c r="J131" s="11">
        <v>3750000</v>
      </c>
      <c r="K131" s="4" t="s">
        <v>28</v>
      </c>
      <c r="L131" s="4" t="s">
        <v>38</v>
      </c>
      <c r="M131" s="4">
        <v>150</v>
      </c>
      <c r="N131" s="14">
        <v>25000</v>
      </c>
    </row>
    <row r="132" spans="1:14" ht="30" x14ac:dyDescent="0.25">
      <c r="A132" s="3">
        <f t="shared" si="1"/>
        <v>126</v>
      </c>
      <c r="B132" s="4" t="s">
        <v>753</v>
      </c>
      <c r="C132" s="4" t="s">
        <v>754</v>
      </c>
      <c r="D132" s="5" t="s">
        <v>17</v>
      </c>
      <c r="E132" s="4">
        <v>201055108</v>
      </c>
      <c r="F132" s="4" t="s">
        <v>1572</v>
      </c>
      <c r="G132" s="11" t="s">
        <v>1573</v>
      </c>
      <c r="H132" s="4" t="s">
        <v>1574</v>
      </c>
      <c r="I132" s="13" t="s">
        <v>1575</v>
      </c>
      <c r="J132" s="11">
        <v>1700000</v>
      </c>
      <c r="K132" s="4" t="s">
        <v>260</v>
      </c>
      <c r="L132" s="4" t="s">
        <v>39</v>
      </c>
      <c r="M132" s="4">
        <v>100</v>
      </c>
      <c r="N132" s="14">
        <v>17000</v>
      </c>
    </row>
    <row r="133" spans="1:14" ht="30" x14ac:dyDescent="0.25">
      <c r="A133" s="3">
        <f t="shared" si="1"/>
        <v>127</v>
      </c>
      <c r="B133" s="4" t="s">
        <v>753</v>
      </c>
      <c r="C133" s="4" t="s">
        <v>754</v>
      </c>
      <c r="D133" s="5" t="s">
        <v>17</v>
      </c>
      <c r="E133" s="4">
        <v>201055108</v>
      </c>
      <c r="F133" s="4" t="s">
        <v>1576</v>
      </c>
      <c r="G133" s="11" t="s">
        <v>1577</v>
      </c>
      <c r="H133" s="4" t="s">
        <v>1578</v>
      </c>
      <c r="I133" s="13" t="s">
        <v>1579</v>
      </c>
      <c r="J133" s="11">
        <v>528000</v>
      </c>
      <c r="K133" s="4" t="s">
        <v>30</v>
      </c>
      <c r="L133" s="4" t="s">
        <v>38</v>
      </c>
      <c r="M133" s="4">
        <v>11000</v>
      </c>
      <c r="N133" s="14">
        <v>48</v>
      </c>
    </row>
    <row r="134" spans="1:14" ht="30" x14ac:dyDescent="0.25">
      <c r="A134" s="3">
        <f t="shared" si="1"/>
        <v>128</v>
      </c>
      <c r="B134" s="4" t="s">
        <v>753</v>
      </c>
      <c r="C134" s="4" t="s">
        <v>754</v>
      </c>
      <c r="D134" s="5" t="s">
        <v>17</v>
      </c>
      <c r="E134" s="4">
        <v>201055108</v>
      </c>
      <c r="F134" s="4" t="s">
        <v>1576</v>
      </c>
      <c r="G134" s="11" t="s">
        <v>1577</v>
      </c>
      <c r="H134" s="4" t="s">
        <v>1580</v>
      </c>
      <c r="I134" s="13" t="s">
        <v>1581</v>
      </c>
      <c r="J134" s="11">
        <v>5400000</v>
      </c>
      <c r="K134" s="4" t="s">
        <v>32</v>
      </c>
      <c r="L134" s="4" t="s">
        <v>38</v>
      </c>
      <c r="M134" s="4">
        <v>300000</v>
      </c>
      <c r="N134" s="14">
        <v>18</v>
      </c>
    </row>
    <row r="135" spans="1:14" x14ac:dyDescent="0.25">
      <c r="A135" s="3">
        <f t="shared" si="1"/>
        <v>129</v>
      </c>
      <c r="B135" s="4" t="s">
        <v>753</v>
      </c>
      <c r="C135" s="4" t="s">
        <v>754</v>
      </c>
      <c r="D135" s="5" t="s">
        <v>17</v>
      </c>
      <c r="E135" s="4">
        <v>201055108</v>
      </c>
      <c r="F135" s="4" t="s">
        <v>1582</v>
      </c>
      <c r="G135" s="11" t="s">
        <v>1583</v>
      </c>
      <c r="H135" s="4" t="s">
        <v>1584</v>
      </c>
      <c r="I135" s="13" t="s">
        <v>1585</v>
      </c>
      <c r="J135" s="11">
        <v>2251200</v>
      </c>
      <c r="K135" s="4" t="s">
        <v>28</v>
      </c>
      <c r="L135" s="4" t="s">
        <v>38</v>
      </c>
      <c r="M135" s="4">
        <v>150</v>
      </c>
      <c r="N135" s="14">
        <v>15008</v>
      </c>
    </row>
    <row r="136" spans="1:14" x14ac:dyDescent="0.25">
      <c r="A136" s="3">
        <f t="shared" ref="A136:A199" si="2">+A135+1</f>
        <v>130</v>
      </c>
      <c r="B136" s="4" t="s">
        <v>753</v>
      </c>
      <c r="C136" s="4" t="s">
        <v>754</v>
      </c>
      <c r="D136" s="5" t="s">
        <v>17</v>
      </c>
      <c r="E136" s="4">
        <v>201055108</v>
      </c>
      <c r="F136" s="4" t="s">
        <v>745</v>
      </c>
      <c r="G136" s="11" t="s">
        <v>756</v>
      </c>
      <c r="H136" s="4" t="s">
        <v>1586</v>
      </c>
      <c r="I136" s="13" t="s">
        <v>1587</v>
      </c>
      <c r="J136" s="11">
        <v>750000</v>
      </c>
      <c r="K136" s="4" t="s">
        <v>27</v>
      </c>
      <c r="L136" s="4" t="s">
        <v>38</v>
      </c>
      <c r="M136" s="4">
        <v>500</v>
      </c>
      <c r="N136" s="14">
        <v>1500</v>
      </c>
    </row>
    <row r="137" spans="1:14" x14ac:dyDescent="0.25">
      <c r="A137" s="3">
        <f t="shared" si="2"/>
        <v>131</v>
      </c>
      <c r="B137" s="4" t="s">
        <v>753</v>
      </c>
      <c r="C137" s="4" t="s">
        <v>754</v>
      </c>
      <c r="D137" s="5" t="s">
        <v>17</v>
      </c>
      <c r="E137" s="4">
        <v>201055108</v>
      </c>
      <c r="F137" s="4" t="s">
        <v>1588</v>
      </c>
      <c r="G137" s="11" t="s">
        <v>1589</v>
      </c>
      <c r="H137" s="4" t="s">
        <v>1590</v>
      </c>
      <c r="I137" s="13" t="s">
        <v>1591</v>
      </c>
      <c r="J137" s="11">
        <v>1280000</v>
      </c>
      <c r="K137" s="4" t="s">
        <v>687</v>
      </c>
      <c r="L137" s="4" t="s">
        <v>38</v>
      </c>
      <c r="M137" s="4">
        <v>40</v>
      </c>
      <c r="N137" s="14">
        <v>32000</v>
      </c>
    </row>
    <row r="138" spans="1:14" ht="30" x14ac:dyDescent="0.25">
      <c r="A138" s="3">
        <f t="shared" si="2"/>
        <v>132</v>
      </c>
      <c r="B138" s="4" t="s">
        <v>753</v>
      </c>
      <c r="C138" s="4" t="s">
        <v>754</v>
      </c>
      <c r="D138" s="5" t="s">
        <v>17</v>
      </c>
      <c r="E138" s="4">
        <v>201055108</v>
      </c>
      <c r="F138" s="4" t="s">
        <v>1572</v>
      </c>
      <c r="G138" s="11" t="s">
        <v>1573</v>
      </c>
      <c r="H138" s="4" t="s">
        <v>1592</v>
      </c>
      <c r="I138" s="13" t="s">
        <v>1575</v>
      </c>
      <c r="J138" s="11">
        <v>2700000</v>
      </c>
      <c r="K138" s="4" t="s">
        <v>260</v>
      </c>
      <c r="L138" s="4" t="s">
        <v>39</v>
      </c>
      <c r="M138" s="4">
        <v>150</v>
      </c>
      <c r="N138" s="14">
        <v>18000</v>
      </c>
    </row>
    <row r="139" spans="1:14" ht="30" x14ac:dyDescent="0.25">
      <c r="A139" s="3">
        <f t="shared" si="2"/>
        <v>133</v>
      </c>
      <c r="B139" s="4" t="s">
        <v>753</v>
      </c>
      <c r="C139" s="4" t="s">
        <v>754</v>
      </c>
      <c r="D139" s="5" t="s">
        <v>17</v>
      </c>
      <c r="E139" s="4">
        <v>201055108</v>
      </c>
      <c r="F139" s="4" t="s">
        <v>1593</v>
      </c>
      <c r="G139" s="11" t="s">
        <v>1594</v>
      </c>
      <c r="H139" s="4" t="s">
        <v>1595</v>
      </c>
      <c r="I139" s="13" t="s">
        <v>1596</v>
      </c>
      <c r="J139" s="11">
        <v>5400000</v>
      </c>
      <c r="K139" s="4" t="s">
        <v>627</v>
      </c>
      <c r="L139" s="4" t="s">
        <v>39</v>
      </c>
      <c r="M139" s="4">
        <v>1</v>
      </c>
      <c r="N139" s="14">
        <v>5400000</v>
      </c>
    </row>
    <row r="140" spans="1:14" x14ac:dyDescent="0.25">
      <c r="A140" s="3">
        <f t="shared" si="2"/>
        <v>134</v>
      </c>
      <c r="B140" s="4" t="s">
        <v>753</v>
      </c>
      <c r="C140" s="4" t="s">
        <v>754</v>
      </c>
      <c r="D140" s="5" t="s">
        <v>17</v>
      </c>
      <c r="E140" s="4">
        <v>201055108</v>
      </c>
      <c r="F140" s="4" t="s">
        <v>745</v>
      </c>
      <c r="G140" s="11" t="s">
        <v>756</v>
      </c>
      <c r="H140" s="4" t="s">
        <v>1597</v>
      </c>
      <c r="I140" s="13" t="s">
        <v>1575</v>
      </c>
      <c r="J140" s="11">
        <v>3690000</v>
      </c>
      <c r="K140" s="4" t="s">
        <v>31</v>
      </c>
      <c r="L140" s="4" t="s">
        <v>34</v>
      </c>
      <c r="M140" s="4">
        <v>100</v>
      </c>
      <c r="N140" s="14">
        <v>36900</v>
      </c>
    </row>
    <row r="141" spans="1:14" x14ac:dyDescent="0.25">
      <c r="A141" s="3">
        <f t="shared" si="2"/>
        <v>135</v>
      </c>
      <c r="B141" s="4" t="s">
        <v>753</v>
      </c>
      <c r="C141" s="4" t="s">
        <v>754</v>
      </c>
      <c r="D141" s="5" t="s">
        <v>17</v>
      </c>
      <c r="E141" s="4">
        <v>201055108</v>
      </c>
      <c r="F141" s="4" t="s">
        <v>745</v>
      </c>
      <c r="G141" s="11" t="s">
        <v>756</v>
      </c>
      <c r="H141" s="4" t="s">
        <v>1598</v>
      </c>
      <c r="I141" s="13" t="s">
        <v>1599</v>
      </c>
      <c r="J141" s="11">
        <v>300000</v>
      </c>
      <c r="K141" s="4" t="s">
        <v>687</v>
      </c>
      <c r="L141" s="4" t="s">
        <v>38</v>
      </c>
      <c r="M141" s="4">
        <v>200</v>
      </c>
      <c r="N141" s="14">
        <v>1500</v>
      </c>
    </row>
    <row r="142" spans="1:14" x14ac:dyDescent="0.25">
      <c r="A142" s="3">
        <f t="shared" si="2"/>
        <v>136</v>
      </c>
      <c r="B142" s="4" t="s">
        <v>753</v>
      </c>
      <c r="C142" s="4" t="s">
        <v>754</v>
      </c>
      <c r="D142" s="5" t="s">
        <v>17</v>
      </c>
      <c r="E142" s="4">
        <v>201055108</v>
      </c>
      <c r="F142" s="4" t="s">
        <v>745</v>
      </c>
      <c r="G142" s="11" t="s">
        <v>756</v>
      </c>
      <c r="H142" s="4" t="s">
        <v>1600</v>
      </c>
      <c r="I142" s="13" t="s">
        <v>1599</v>
      </c>
      <c r="J142" s="11">
        <v>240000</v>
      </c>
      <c r="K142" s="4" t="s">
        <v>334</v>
      </c>
      <c r="L142" s="4" t="s">
        <v>38</v>
      </c>
      <c r="M142" s="4">
        <v>40</v>
      </c>
      <c r="N142" s="14">
        <v>6000</v>
      </c>
    </row>
    <row r="143" spans="1:14" x14ac:dyDescent="0.25">
      <c r="A143" s="3">
        <f t="shared" si="2"/>
        <v>137</v>
      </c>
      <c r="B143" s="4" t="s">
        <v>753</v>
      </c>
      <c r="C143" s="4" t="s">
        <v>754</v>
      </c>
      <c r="D143" s="5" t="s">
        <v>17</v>
      </c>
      <c r="E143" s="4">
        <v>201055108</v>
      </c>
      <c r="F143" s="4" t="s">
        <v>745</v>
      </c>
      <c r="G143" s="11" t="s">
        <v>756</v>
      </c>
      <c r="H143" s="4" t="s">
        <v>1601</v>
      </c>
      <c r="I143" s="13" t="s">
        <v>1602</v>
      </c>
      <c r="J143" s="11">
        <v>600000</v>
      </c>
      <c r="K143" s="4" t="s">
        <v>838</v>
      </c>
      <c r="L143" s="4" t="s">
        <v>38</v>
      </c>
      <c r="M143" s="4">
        <v>6</v>
      </c>
      <c r="N143" s="14">
        <v>100000</v>
      </c>
    </row>
    <row r="144" spans="1:14" ht="30" x14ac:dyDescent="0.25">
      <c r="A144" s="3">
        <f t="shared" si="2"/>
        <v>138</v>
      </c>
      <c r="B144" s="4" t="s">
        <v>648</v>
      </c>
      <c r="C144" s="4" t="s">
        <v>668</v>
      </c>
      <c r="D144" s="5" t="s">
        <v>17</v>
      </c>
      <c r="E144" s="4">
        <v>201055108</v>
      </c>
      <c r="F144" s="4" t="s">
        <v>1603</v>
      </c>
      <c r="G144" s="11">
        <v>306317501</v>
      </c>
      <c r="H144" s="4" t="s">
        <v>1604</v>
      </c>
      <c r="I144" s="13">
        <v>45547</v>
      </c>
      <c r="J144" s="11">
        <v>120000</v>
      </c>
      <c r="K144" s="4" t="s">
        <v>1605</v>
      </c>
      <c r="L144" s="4" t="s">
        <v>38</v>
      </c>
      <c r="M144" s="4">
        <v>1</v>
      </c>
      <c r="N144" s="14">
        <v>120000</v>
      </c>
    </row>
    <row r="145" spans="1:14" ht="30" x14ac:dyDescent="0.25">
      <c r="A145" s="3">
        <f t="shared" si="2"/>
        <v>139</v>
      </c>
      <c r="B145" s="4" t="s">
        <v>648</v>
      </c>
      <c r="C145" s="4" t="s">
        <v>668</v>
      </c>
      <c r="D145" s="5" t="s">
        <v>17</v>
      </c>
      <c r="E145" s="4">
        <v>201055108</v>
      </c>
      <c r="F145" s="4" t="s">
        <v>1606</v>
      </c>
      <c r="G145" s="11">
        <v>305684696</v>
      </c>
      <c r="H145" s="4" t="s">
        <v>1607</v>
      </c>
      <c r="I145" s="13">
        <v>45548</v>
      </c>
      <c r="J145" s="11">
        <v>120000</v>
      </c>
      <c r="K145" s="4" t="s">
        <v>1605</v>
      </c>
      <c r="L145" s="4" t="s">
        <v>38</v>
      </c>
      <c r="M145" s="4">
        <v>1</v>
      </c>
      <c r="N145" s="14">
        <v>120000</v>
      </c>
    </row>
    <row r="146" spans="1:14" ht="30" x14ac:dyDescent="0.25">
      <c r="A146" s="3">
        <f t="shared" si="2"/>
        <v>140</v>
      </c>
      <c r="B146" s="4" t="s">
        <v>648</v>
      </c>
      <c r="C146" s="4" t="s">
        <v>668</v>
      </c>
      <c r="D146" s="5" t="s">
        <v>17</v>
      </c>
      <c r="E146" s="4">
        <v>201055108</v>
      </c>
      <c r="F146" s="4" t="s">
        <v>1111</v>
      </c>
      <c r="G146" s="11">
        <v>305910034</v>
      </c>
      <c r="H146" s="4">
        <v>2627501</v>
      </c>
      <c r="I146" s="13">
        <v>45550</v>
      </c>
      <c r="J146" s="11">
        <v>280000</v>
      </c>
      <c r="K146" s="4" t="s">
        <v>1112</v>
      </c>
      <c r="L146" s="4" t="s">
        <v>663</v>
      </c>
      <c r="M146" s="4">
        <v>1</v>
      </c>
      <c r="N146" s="14">
        <v>280000</v>
      </c>
    </row>
    <row r="147" spans="1:14" ht="30" x14ac:dyDescent="0.25">
      <c r="A147" s="3">
        <f t="shared" si="2"/>
        <v>141</v>
      </c>
      <c r="B147" s="4" t="s">
        <v>648</v>
      </c>
      <c r="C147" s="4" t="s">
        <v>668</v>
      </c>
      <c r="D147" s="5" t="s">
        <v>17</v>
      </c>
      <c r="E147" s="4">
        <v>201055108</v>
      </c>
      <c r="F147" s="4" t="s">
        <v>1608</v>
      </c>
      <c r="G147" s="11">
        <v>301967378</v>
      </c>
      <c r="H147" s="4">
        <v>2627483</v>
      </c>
      <c r="I147" s="13">
        <v>45550</v>
      </c>
      <c r="J147" s="11">
        <v>1125000</v>
      </c>
      <c r="K147" s="4" t="s">
        <v>1609</v>
      </c>
      <c r="L147" s="4" t="s">
        <v>663</v>
      </c>
      <c r="M147" s="4">
        <v>1</v>
      </c>
      <c r="N147" s="14">
        <v>1125000</v>
      </c>
    </row>
    <row r="148" spans="1:14" ht="30" x14ac:dyDescent="0.25">
      <c r="A148" s="3">
        <f t="shared" si="2"/>
        <v>142</v>
      </c>
      <c r="B148" s="4" t="s">
        <v>648</v>
      </c>
      <c r="C148" s="4" t="s">
        <v>668</v>
      </c>
      <c r="D148" s="5" t="s">
        <v>17</v>
      </c>
      <c r="E148" s="4">
        <v>201055108</v>
      </c>
      <c r="F148" s="4" t="s">
        <v>1608</v>
      </c>
      <c r="G148" s="11">
        <v>301967378</v>
      </c>
      <c r="H148" s="4">
        <v>2627454</v>
      </c>
      <c r="I148" s="13">
        <v>45550</v>
      </c>
      <c r="J148" s="11">
        <v>600000</v>
      </c>
      <c r="K148" s="4" t="s">
        <v>1609</v>
      </c>
      <c r="L148" s="4" t="s">
        <v>663</v>
      </c>
      <c r="M148" s="4">
        <v>1</v>
      </c>
      <c r="N148" s="14">
        <v>600000</v>
      </c>
    </row>
    <row r="149" spans="1:14" ht="30" x14ac:dyDescent="0.25">
      <c r="A149" s="3">
        <f t="shared" si="2"/>
        <v>143</v>
      </c>
      <c r="B149" s="4" t="s">
        <v>648</v>
      </c>
      <c r="C149" s="4" t="s">
        <v>668</v>
      </c>
      <c r="D149" s="5" t="s">
        <v>17</v>
      </c>
      <c r="E149" s="4">
        <v>201055108</v>
      </c>
      <c r="F149" s="4" t="s">
        <v>1608</v>
      </c>
      <c r="G149" s="11">
        <v>301967378</v>
      </c>
      <c r="H149" s="4">
        <v>2627476</v>
      </c>
      <c r="I149" s="13">
        <v>45550</v>
      </c>
      <c r="J149" s="11">
        <v>540000</v>
      </c>
      <c r="K149" s="4" t="s">
        <v>1609</v>
      </c>
      <c r="L149" s="4" t="s">
        <v>663</v>
      </c>
      <c r="M149" s="4">
        <v>1</v>
      </c>
      <c r="N149" s="14">
        <v>540000</v>
      </c>
    </row>
    <row r="150" spans="1:14" ht="30" x14ac:dyDescent="0.25">
      <c r="A150" s="3">
        <f t="shared" si="2"/>
        <v>144</v>
      </c>
      <c r="B150" s="4" t="s">
        <v>648</v>
      </c>
      <c r="C150" s="4" t="s">
        <v>668</v>
      </c>
      <c r="D150" s="5" t="s">
        <v>17</v>
      </c>
      <c r="E150" s="4">
        <v>201055108</v>
      </c>
      <c r="F150" s="4" t="s">
        <v>1610</v>
      </c>
      <c r="G150" s="11">
        <v>305626205</v>
      </c>
      <c r="H150" s="4">
        <v>2619942</v>
      </c>
      <c r="I150" s="13">
        <v>45548</v>
      </c>
      <c r="J150" s="11">
        <v>308650</v>
      </c>
      <c r="K150" s="4" t="s">
        <v>1611</v>
      </c>
      <c r="L150" s="4" t="s">
        <v>38</v>
      </c>
      <c r="M150" s="4">
        <v>50</v>
      </c>
      <c r="N150" s="14">
        <v>6173</v>
      </c>
    </row>
    <row r="151" spans="1:14" ht="30" x14ac:dyDescent="0.25">
      <c r="A151" s="3">
        <f t="shared" si="2"/>
        <v>145</v>
      </c>
      <c r="B151" s="4" t="s">
        <v>648</v>
      </c>
      <c r="C151" s="4" t="s">
        <v>668</v>
      </c>
      <c r="D151" s="5" t="s">
        <v>17</v>
      </c>
      <c r="E151" s="4">
        <v>201055108</v>
      </c>
      <c r="F151" s="4" t="s">
        <v>1612</v>
      </c>
      <c r="G151" s="11">
        <v>300727161</v>
      </c>
      <c r="H151" s="4">
        <v>2619968</v>
      </c>
      <c r="I151" s="13">
        <v>45548</v>
      </c>
      <c r="J151" s="11">
        <v>450000</v>
      </c>
      <c r="K151" s="4" t="s">
        <v>1613</v>
      </c>
      <c r="L151" s="4" t="s">
        <v>38</v>
      </c>
      <c r="M151" s="4">
        <v>50</v>
      </c>
      <c r="N151" s="14">
        <v>9000</v>
      </c>
    </row>
    <row r="152" spans="1:14" ht="30" x14ac:dyDescent="0.25">
      <c r="A152" s="3">
        <f t="shared" si="2"/>
        <v>146</v>
      </c>
      <c r="B152" s="4" t="s">
        <v>648</v>
      </c>
      <c r="C152" s="4" t="s">
        <v>668</v>
      </c>
      <c r="D152" s="5" t="s">
        <v>17</v>
      </c>
      <c r="E152" s="4">
        <v>201055108</v>
      </c>
      <c r="F152" s="4" t="s">
        <v>1612</v>
      </c>
      <c r="G152" s="11">
        <v>300727161</v>
      </c>
      <c r="H152" s="4">
        <v>2619980</v>
      </c>
      <c r="I152" s="13">
        <v>45548</v>
      </c>
      <c r="J152" s="11">
        <v>540000</v>
      </c>
      <c r="K152" s="4" t="s">
        <v>1614</v>
      </c>
      <c r="L152" s="4" t="s">
        <v>36</v>
      </c>
      <c r="M152" s="4">
        <v>60</v>
      </c>
      <c r="N152" s="14">
        <v>9000</v>
      </c>
    </row>
    <row r="153" spans="1:14" ht="30" x14ac:dyDescent="0.25">
      <c r="A153" s="3">
        <f t="shared" si="2"/>
        <v>147</v>
      </c>
      <c r="B153" s="4" t="s">
        <v>648</v>
      </c>
      <c r="C153" s="4" t="s">
        <v>668</v>
      </c>
      <c r="D153" s="5" t="s">
        <v>17</v>
      </c>
      <c r="E153" s="4">
        <v>201055108</v>
      </c>
      <c r="F153" s="4" t="s">
        <v>1122</v>
      </c>
      <c r="G153" s="11">
        <v>311555498</v>
      </c>
      <c r="H153" s="4">
        <v>2620025</v>
      </c>
      <c r="I153" s="13">
        <v>45548</v>
      </c>
      <c r="J153" s="11">
        <v>1790000</v>
      </c>
      <c r="K153" s="4" t="s">
        <v>1615</v>
      </c>
      <c r="L153" s="4" t="s">
        <v>38</v>
      </c>
      <c r="M153" s="4">
        <v>100</v>
      </c>
      <c r="N153" s="14">
        <v>32000</v>
      </c>
    </row>
    <row r="154" spans="1:14" ht="30" x14ac:dyDescent="0.25">
      <c r="A154" s="3">
        <f t="shared" si="2"/>
        <v>148</v>
      </c>
      <c r="B154" s="4" t="s">
        <v>648</v>
      </c>
      <c r="C154" s="4" t="s">
        <v>668</v>
      </c>
      <c r="D154" s="5" t="s">
        <v>17</v>
      </c>
      <c r="E154" s="4">
        <v>201055108</v>
      </c>
      <c r="F154" s="4" t="s">
        <v>1616</v>
      </c>
      <c r="G154" s="11">
        <v>310294627</v>
      </c>
      <c r="H154" s="4">
        <v>2601659</v>
      </c>
      <c r="I154" s="13">
        <v>45541</v>
      </c>
      <c r="J154" s="11">
        <v>1800000</v>
      </c>
      <c r="K154" s="4" t="s">
        <v>1617</v>
      </c>
      <c r="L154" s="4" t="s">
        <v>663</v>
      </c>
      <c r="M154" s="4">
        <v>30</v>
      </c>
      <c r="N154" s="14">
        <v>60000</v>
      </c>
    </row>
    <row r="155" spans="1:14" ht="30" x14ac:dyDescent="0.25">
      <c r="A155" s="3">
        <f t="shared" si="2"/>
        <v>149</v>
      </c>
      <c r="B155" s="4" t="s">
        <v>648</v>
      </c>
      <c r="C155" s="4" t="s">
        <v>668</v>
      </c>
      <c r="D155" s="5" t="s">
        <v>17</v>
      </c>
      <c r="E155" s="4">
        <v>201055108</v>
      </c>
      <c r="F155" s="4" t="s">
        <v>1618</v>
      </c>
      <c r="G155" s="11">
        <v>310167253</v>
      </c>
      <c r="H155" s="4">
        <v>2646112</v>
      </c>
      <c r="I155" s="13">
        <v>45556</v>
      </c>
      <c r="J155" s="11">
        <v>210000</v>
      </c>
      <c r="K155" s="4" t="s">
        <v>1619</v>
      </c>
      <c r="L155" s="4" t="s">
        <v>38</v>
      </c>
      <c r="M155" s="4">
        <v>30</v>
      </c>
      <c r="N155" s="14">
        <v>7000</v>
      </c>
    </row>
    <row r="156" spans="1:14" ht="30" x14ac:dyDescent="0.25">
      <c r="A156" s="3">
        <f t="shared" si="2"/>
        <v>150</v>
      </c>
      <c r="B156" s="4" t="s">
        <v>648</v>
      </c>
      <c r="C156" s="4" t="s">
        <v>668</v>
      </c>
      <c r="D156" s="5" t="s">
        <v>17</v>
      </c>
      <c r="E156" s="4">
        <v>201055108</v>
      </c>
      <c r="F156" s="4" t="s">
        <v>645</v>
      </c>
      <c r="G156" s="11">
        <v>308577074</v>
      </c>
      <c r="H156" s="4">
        <v>2643177</v>
      </c>
      <c r="I156" s="13">
        <v>45555</v>
      </c>
      <c r="J156" s="11">
        <v>735000</v>
      </c>
      <c r="K156" s="4" t="s">
        <v>1620</v>
      </c>
      <c r="L156" s="4" t="s">
        <v>1621</v>
      </c>
      <c r="M156" s="4">
        <v>150</v>
      </c>
      <c r="N156" s="14">
        <v>4900</v>
      </c>
    </row>
    <row r="157" spans="1:14" x14ac:dyDescent="0.25">
      <c r="A157" s="3">
        <f t="shared" si="2"/>
        <v>151</v>
      </c>
      <c r="B157" s="4" t="s">
        <v>375</v>
      </c>
      <c r="C157" s="4" t="s">
        <v>668</v>
      </c>
      <c r="D157" s="5" t="s">
        <v>17</v>
      </c>
      <c r="E157" s="4">
        <v>201055108</v>
      </c>
      <c r="F157" s="4" t="s">
        <v>1622</v>
      </c>
      <c r="G157" s="11">
        <v>306667257</v>
      </c>
      <c r="H157" s="4">
        <v>45452</v>
      </c>
      <c r="I157" s="13">
        <v>45558</v>
      </c>
      <c r="J157" s="11">
        <v>500000</v>
      </c>
      <c r="K157" s="4" t="s">
        <v>1121</v>
      </c>
      <c r="L157" s="4" t="s">
        <v>663</v>
      </c>
      <c r="M157" s="4">
        <v>1</v>
      </c>
      <c r="N157" s="14">
        <v>500000</v>
      </c>
    </row>
    <row r="158" spans="1:14" x14ac:dyDescent="0.25">
      <c r="A158" s="3">
        <f t="shared" si="2"/>
        <v>152</v>
      </c>
      <c r="B158" s="4" t="s">
        <v>375</v>
      </c>
      <c r="C158" s="4" t="s">
        <v>668</v>
      </c>
      <c r="D158" s="5" t="s">
        <v>17</v>
      </c>
      <c r="E158" s="4">
        <v>201055108</v>
      </c>
      <c r="F158" s="4" t="s">
        <v>1122</v>
      </c>
      <c r="G158" s="11">
        <v>311555498</v>
      </c>
      <c r="H158" s="4">
        <v>2646047</v>
      </c>
      <c r="I158" s="13">
        <v>45556</v>
      </c>
      <c r="J158" s="11">
        <v>665000</v>
      </c>
      <c r="K158" s="4" t="s">
        <v>1623</v>
      </c>
      <c r="L158" s="4" t="s">
        <v>38</v>
      </c>
      <c r="M158" s="4">
        <v>35</v>
      </c>
      <c r="N158" s="14">
        <v>19000</v>
      </c>
    </row>
    <row r="159" spans="1:14" x14ac:dyDescent="0.25">
      <c r="A159" s="3">
        <f t="shared" si="2"/>
        <v>153</v>
      </c>
      <c r="B159" s="4" t="s">
        <v>375</v>
      </c>
      <c r="C159" s="4" t="s">
        <v>668</v>
      </c>
      <c r="D159" s="5" t="s">
        <v>17</v>
      </c>
      <c r="E159" s="4">
        <v>201055108</v>
      </c>
      <c r="F159" s="4" t="s">
        <v>1122</v>
      </c>
      <c r="G159" s="11">
        <v>311555498</v>
      </c>
      <c r="H159" s="4">
        <v>2646082</v>
      </c>
      <c r="I159" s="13">
        <v>45556</v>
      </c>
      <c r="J159" s="11">
        <v>925000</v>
      </c>
      <c r="K159" s="4" t="s">
        <v>1624</v>
      </c>
      <c r="L159" s="4" t="s">
        <v>1625</v>
      </c>
      <c r="M159" s="4">
        <v>50</v>
      </c>
      <c r="N159" s="14">
        <v>18500</v>
      </c>
    </row>
    <row r="160" spans="1:14" ht="30" x14ac:dyDescent="0.25">
      <c r="A160" s="3">
        <f t="shared" si="2"/>
        <v>154</v>
      </c>
      <c r="B160" s="4" t="s">
        <v>375</v>
      </c>
      <c r="C160" s="4" t="s">
        <v>671</v>
      </c>
      <c r="D160" s="5" t="s">
        <v>17</v>
      </c>
      <c r="E160" s="4">
        <v>201055108</v>
      </c>
      <c r="F160" s="4" t="s">
        <v>1626</v>
      </c>
      <c r="G160" s="11" t="s">
        <v>1627</v>
      </c>
      <c r="H160" s="4" t="s">
        <v>1628</v>
      </c>
      <c r="I160" s="13" t="s">
        <v>1629</v>
      </c>
      <c r="J160" s="11">
        <v>1728000</v>
      </c>
      <c r="K160" s="4" t="s">
        <v>260</v>
      </c>
      <c r="L160" s="4" t="s">
        <v>38</v>
      </c>
      <c r="M160" s="4">
        <v>96</v>
      </c>
      <c r="N160" s="14">
        <v>18000</v>
      </c>
    </row>
    <row r="161" spans="1:14" ht="30" x14ac:dyDescent="0.25">
      <c r="A161" s="3">
        <f t="shared" si="2"/>
        <v>155</v>
      </c>
      <c r="B161" s="4" t="s">
        <v>375</v>
      </c>
      <c r="C161" s="4" t="s">
        <v>671</v>
      </c>
      <c r="D161" s="5" t="s">
        <v>17</v>
      </c>
      <c r="E161" s="4">
        <v>201055108</v>
      </c>
      <c r="F161" s="4" t="s">
        <v>1626</v>
      </c>
      <c r="G161" s="11" t="s">
        <v>1627</v>
      </c>
      <c r="H161" s="4" t="s">
        <v>1630</v>
      </c>
      <c r="I161" s="13" t="s">
        <v>1631</v>
      </c>
      <c r="J161" s="11">
        <v>1520000</v>
      </c>
      <c r="K161" s="4" t="s">
        <v>264</v>
      </c>
      <c r="L161" s="4" t="s">
        <v>39</v>
      </c>
      <c r="M161" s="4">
        <v>38</v>
      </c>
      <c r="N161" s="14">
        <v>40000</v>
      </c>
    </row>
    <row r="162" spans="1:14" ht="30" x14ac:dyDescent="0.25">
      <c r="A162" s="3">
        <f t="shared" si="2"/>
        <v>156</v>
      </c>
      <c r="B162" s="4" t="s">
        <v>375</v>
      </c>
      <c r="C162" s="4" t="s">
        <v>671</v>
      </c>
      <c r="D162" s="5" t="s">
        <v>17</v>
      </c>
      <c r="E162" s="4">
        <v>201055108</v>
      </c>
      <c r="F162" s="4" t="s">
        <v>1626</v>
      </c>
      <c r="G162" s="11" t="s">
        <v>1627</v>
      </c>
      <c r="H162" s="4" t="s">
        <v>1632</v>
      </c>
      <c r="I162" s="13" t="s">
        <v>1633</v>
      </c>
      <c r="J162" s="11">
        <v>1480000</v>
      </c>
      <c r="K162" s="4" t="s">
        <v>1634</v>
      </c>
      <c r="L162" s="4" t="s">
        <v>39</v>
      </c>
      <c r="M162" s="4">
        <v>37</v>
      </c>
      <c r="N162" s="14">
        <v>40000</v>
      </c>
    </row>
    <row r="163" spans="1:14" ht="30" x14ac:dyDescent="0.25">
      <c r="A163" s="3">
        <f t="shared" si="2"/>
        <v>157</v>
      </c>
      <c r="B163" s="4" t="s">
        <v>491</v>
      </c>
      <c r="C163" s="4" t="s">
        <v>16</v>
      </c>
      <c r="D163" s="5" t="s">
        <v>17</v>
      </c>
      <c r="E163" s="4">
        <v>201055108</v>
      </c>
      <c r="F163" s="4" t="s">
        <v>1635</v>
      </c>
      <c r="G163" s="11">
        <v>301698523</v>
      </c>
      <c r="H163" s="4">
        <v>2607585</v>
      </c>
      <c r="I163" s="13">
        <v>45543</v>
      </c>
      <c r="J163" s="11">
        <v>17050000</v>
      </c>
      <c r="K163" s="4" t="s">
        <v>1636</v>
      </c>
      <c r="L163" s="4" t="s">
        <v>18</v>
      </c>
      <c r="M163" s="4">
        <v>11</v>
      </c>
      <c r="N163" s="14">
        <v>1550000</v>
      </c>
    </row>
    <row r="164" spans="1:14" x14ac:dyDescent="0.25">
      <c r="A164" s="3">
        <f t="shared" si="2"/>
        <v>158</v>
      </c>
      <c r="B164" s="4" t="s">
        <v>491</v>
      </c>
      <c r="C164" s="4" t="s">
        <v>16</v>
      </c>
      <c r="D164" s="5" t="s">
        <v>17</v>
      </c>
      <c r="E164" s="4">
        <v>201055108</v>
      </c>
      <c r="F164" s="4" t="s">
        <v>1637</v>
      </c>
      <c r="G164" s="11">
        <v>308449644</v>
      </c>
      <c r="H164" s="4">
        <v>2608986</v>
      </c>
      <c r="I164" s="13">
        <v>45543</v>
      </c>
      <c r="J164" s="11">
        <v>14985000</v>
      </c>
      <c r="K164" s="4" t="s">
        <v>1638</v>
      </c>
      <c r="L164" s="4" t="s">
        <v>1639</v>
      </c>
      <c r="M164" s="4">
        <v>15</v>
      </c>
      <c r="N164" s="14">
        <v>999000</v>
      </c>
    </row>
    <row r="165" spans="1:14" ht="30" x14ac:dyDescent="0.25">
      <c r="A165" s="3">
        <f t="shared" si="2"/>
        <v>159</v>
      </c>
      <c r="B165" s="4" t="s">
        <v>491</v>
      </c>
      <c r="C165" s="4" t="s">
        <v>16</v>
      </c>
      <c r="D165" s="5" t="s">
        <v>17</v>
      </c>
      <c r="E165" s="4">
        <v>201055108</v>
      </c>
      <c r="F165" s="4" t="s">
        <v>1640</v>
      </c>
      <c r="G165" s="11">
        <v>31110640230016</v>
      </c>
      <c r="H165" s="4">
        <v>2601798</v>
      </c>
      <c r="I165" s="13">
        <v>45541</v>
      </c>
      <c r="J165" s="11">
        <v>4254300</v>
      </c>
      <c r="K165" s="4" t="s">
        <v>1641</v>
      </c>
      <c r="L165" s="4" t="s">
        <v>389</v>
      </c>
      <c r="M165" s="4">
        <v>1</v>
      </c>
      <c r="N165" s="14">
        <v>4254300</v>
      </c>
    </row>
    <row r="166" spans="1:14" ht="30" x14ac:dyDescent="0.25">
      <c r="A166" s="3">
        <f t="shared" si="2"/>
        <v>160</v>
      </c>
      <c r="B166" s="4" t="s">
        <v>491</v>
      </c>
      <c r="C166" s="4" t="s">
        <v>16</v>
      </c>
      <c r="D166" s="5" t="s">
        <v>17</v>
      </c>
      <c r="E166" s="4">
        <v>201055108</v>
      </c>
      <c r="F166" s="4" t="s">
        <v>1640</v>
      </c>
      <c r="G166" s="11">
        <v>31110640230016</v>
      </c>
      <c r="H166" s="4">
        <v>2601792</v>
      </c>
      <c r="I166" s="13">
        <v>45541</v>
      </c>
      <c r="J166" s="11">
        <v>3616300</v>
      </c>
      <c r="K166" s="4" t="s">
        <v>1641</v>
      </c>
      <c r="L166" s="4" t="s">
        <v>389</v>
      </c>
      <c r="M166" s="4">
        <v>1</v>
      </c>
      <c r="N166" s="14">
        <v>3616300</v>
      </c>
    </row>
    <row r="167" spans="1:14" ht="30" x14ac:dyDescent="0.25">
      <c r="A167" s="3">
        <f t="shared" si="2"/>
        <v>161</v>
      </c>
      <c r="B167" s="4" t="s">
        <v>491</v>
      </c>
      <c r="C167" s="4" t="s">
        <v>16</v>
      </c>
      <c r="D167" s="5" t="s">
        <v>17</v>
      </c>
      <c r="E167" s="4">
        <v>201055108</v>
      </c>
      <c r="F167" s="4" t="s">
        <v>1640</v>
      </c>
      <c r="G167" s="11">
        <v>31110640230016</v>
      </c>
      <c r="H167" s="4">
        <v>2601813</v>
      </c>
      <c r="I167" s="13">
        <v>45541</v>
      </c>
      <c r="J167" s="11">
        <v>525100</v>
      </c>
      <c r="K167" s="4" t="s">
        <v>1641</v>
      </c>
      <c r="L167" s="4" t="s">
        <v>389</v>
      </c>
      <c r="M167" s="4">
        <v>1</v>
      </c>
      <c r="N167" s="14">
        <v>525100</v>
      </c>
    </row>
    <row r="168" spans="1:14" x14ac:dyDescent="0.25">
      <c r="A168" s="3">
        <f t="shared" si="2"/>
        <v>162</v>
      </c>
      <c r="B168" s="4" t="s">
        <v>491</v>
      </c>
      <c r="C168" s="4" t="s">
        <v>16</v>
      </c>
      <c r="D168" s="5" t="s">
        <v>17</v>
      </c>
      <c r="E168" s="4">
        <v>201055108</v>
      </c>
      <c r="F168" s="4" t="s">
        <v>1642</v>
      </c>
      <c r="G168" s="11">
        <v>309304856</v>
      </c>
      <c r="H168" s="4">
        <v>2620066</v>
      </c>
      <c r="I168" s="13">
        <v>45548</v>
      </c>
      <c r="J168" s="11">
        <v>420000</v>
      </c>
      <c r="K168" s="4" t="s">
        <v>1643</v>
      </c>
      <c r="L168" s="4" t="s">
        <v>1644</v>
      </c>
      <c r="M168" s="4">
        <v>50</v>
      </c>
      <c r="N168" s="14">
        <v>8400</v>
      </c>
    </row>
    <row r="169" spans="1:14" ht="30" x14ac:dyDescent="0.25">
      <c r="A169" s="3">
        <f t="shared" si="2"/>
        <v>163</v>
      </c>
      <c r="B169" s="4" t="s">
        <v>491</v>
      </c>
      <c r="C169" s="4" t="s">
        <v>16</v>
      </c>
      <c r="D169" s="5" t="s">
        <v>17</v>
      </c>
      <c r="E169" s="4">
        <v>201055108</v>
      </c>
      <c r="F169" s="4" t="s">
        <v>1645</v>
      </c>
      <c r="G169" s="11">
        <v>306365902</v>
      </c>
      <c r="H169" s="4">
        <v>2620112</v>
      </c>
      <c r="I169" s="13">
        <v>45548</v>
      </c>
      <c r="J169" s="11">
        <v>324950</v>
      </c>
      <c r="K169" s="4" t="s">
        <v>1643</v>
      </c>
      <c r="L169" s="4" t="s">
        <v>1644</v>
      </c>
      <c r="M169" s="4">
        <v>50</v>
      </c>
      <c r="N169" s="14">
        <v>6499</v>
      </c>
    </row>
    <row r="170" spans="1:14" x14ac:dyDescent="0.25">
      <c r="A170" s="3">
        <f t="shared" si="2"/>
        <v>164</v>
      </c>
      <c r="B170" s="4" t="s">
        <v>491</v>
      </c>
      <c r="C170" s="4" t="s">
        <v>16</v>
      </c>
      <c r="D170" s="5" t="s">
        <v>17</v>
      </c>
      <c r="E170" s="4">
        <v>201055108</v>
      </c>
      <c r="F170" s="4" t="s">
        <v>1646</v>
      </c>
      <c r="G170" s="11">
        <v>205247459</v>
      </c>
      <c r="H170" s="4">
        <v>2620208</v>
      </c>
      <c r="I170" s="13" t="s">
        <v>1647</v>
      </c>
      <c r="J170" s="11">
        <v>783300</v>
      </c>
      <c r="K170" s="4" t="s">
        <v>1648</v>
      </c>
      <c r="L170" s="4" t="s">
        <v>1649</v>
      </c>
      <c r="M170" s="4">
        <v>75</v>
      </c>
      <c r="N170" s="14">
        <v>10444</v>
      </c>
    </row>
    <row r="171" spans="1:14" x14ac:dyDescent="0.25">
      <c r="A171" s="3">
        <f t="shared" si="2"/>
        <v>165</v>
      </c>
      <c r="B171" s="4" t="s">
        <v>491</v>
      </c>
      <c r="C171" s="4" t="s">
        <v>16</v>
      </c>
      <c r="D171" s="5" t="s">
        <v>17</v>
      </c>
      <c r="E171" s="4">
        <v>201055108</v>
      </c>
      <c r="F171" s="4" t="s">
        <v>1646</v>
      </c>
      <c r="G171" s="11">
        <v>205247459</v>
      </c>
      <c r="H171" s="4">
        <v>2625227</v>
      </c>
      <c r="I171" s="13" t="s">
        <v>1650</v>
      </c>
      <c r="J171" s="11">
        <v>1237600</v>
      </c>
      <c r="K171" s="4" t="s">
        <v>943</v>
      </c>
      <c r="L171" s="4" t="s">
        <v>1649</v>
      </c>
      <c r="M171" s="4">
        <v>100</v>
      </c>
      <c r="N171" s="14">
        <v>12376</v>
      </c>
    </row>
    <row r="172" spans="1:14" ht="30" x14ac:dyDescent="0.25">
      <c r="A172" s="3">
        <f t="shared" si="2"/>
        <v>166</v>
      </c>
      <c r="B172" s="4" t="s">
        <v>491</v>
      </c>
      <c r="C172" s="4" t="s">
        <v>16</v>
      </c>
      <c r="D172" s="5" t="s">
        <v>17</v>
      </c>
      <c r="E172" s="4">
        <v>201055108</v>
      </c>
      <c r="F172" s="4" t="s">
        <v>79</v>
      </c>
      <c r="G172" s="11">
        <v>310811361</v>
      </c>
      <c r="H172" s="4">
        <v>2639008</v>
      </c>
      <c r="I172" s="13" t="s">
        <v>1651</v>
      </c>
      <c r="J172" s="11">
        <v>398000</v>
      </c>
      <c r="K172" s="4" t="s">
        <v>1652</v>
      </c>
      <c r="L172" s="4" t="s">
        <v>389</v>
      </c>
      <c r="M172" s="4">
        <v>2</v>
      </c>
      <c r="N172" s="14">
        <v>199000</v>
      </c>
    </row>
    <row r="173" spans="1:14" ht="30" x14ac:dyDescent="0.25">
      <c r="A173" s="3">
        <f t="shared" si="2"/>
        <v>167</v>
      </c>
      <c r="B173" s="4" t="s">
        <v>735</v>
      </c>
      <c r="C173" s="4" t="s">
        <v>16</v>
      </c>
      <c r="D173" s="5" t="s">
        <v>17</v>
      </c>
      <c r="E173" s="4">
        <v>201055108</v>
      </c>
      <c r="F173" s="4" t="s">
        <v>1653</v>
      </c>
      <c r="G173" s="11">
        <v>309472768</v>
      </c>
      <c r="H173" s="4">
        <v>2655995</v>
      </c>
      <c r="I173" s="13" t="s">
        <v>1405</v>
      </c>
      <c r="J173" s="11">
        <v>5225000</v>
      </c>
      <c r="K173" s="4" t="s">
        <v>1654</v>
      </c>
      <c r="L173" s="4" t="s">
        <v>389</v>
      </c>
      <c r="M173" s="4">
        <v>1</v>
      </c>
      <c r="N173" s="14">
        <v>5225000</v>
      </c>
    </row>
    <row r="174" spans="1:14" x14ac:dyDescent="0.25">
      <c r="A174" s="3">
        <f t="shared" si="2"/>
        <v>168</v>
      </c>
      <c r="B174" s="4" t="s">
        <v>735</v>
      </c>
      <c r="C174" s="4" t="s">
        <v>736</v>
      </c>
      <c r="D174" s="5" t="s">
        <v>17</v>
      </c>
      <c r="E174" s="4">
        <v>201055108</v>
      </c>
      <c r="F174" s="4" t="s">
        <v>732</v>
      </c>
      <c r="G174" s="11">
        <v>201895503</v>
      </c>
      <c r="H174" s="4">
        <v>2620969</v>
      </c>
      <c r="I174" s="13">
        <v>45548</v>
      </c>
      <c r="J174" s="11">
        <v>1523200</v>
      </c>
      <c r="K174" s="4" t="s">
        <v>346</v>
      </c>
      <c r="L174" s="4" t="s">
        <v>38</v>
      </c>
      <c r="M174" s="4">
        <v>17</v>
      </c>
      <c r="N174" s="14">
        <v>89600</v>
      </c>
    </row>
    <row r="175" spans="1:14" ht="30" x14ac:dyDescent="0.25">
      <c r="A175" s="3">
        <f t="shared" si="2"/>
        <v>169</v>
      </c>
      <c r="B175" s="4"/>
      <c r="C175" s="4" t="s">
        <v>736</v>
      </c>
      <c r="D175" s="5" t="s">
        <v>17</v>
      </c>
      <c r="E175" s="4">
        <v>201055108</v>
      </c>
      <c r="F175" s="4" t="s">
        <v>1655</v>
      </c>
      <c r="G175" s="11">
        <v>203051752</v>
      </c>
      <c r="H175" s="4">
        <v>2601301</v>
      </c>
      <c r="I175" s="13">
        <v>45541</v>
      </c>
      <c r="J175" s="11">
        <v>539820</v>
      </c>
      <c r="K175" s="4" t="s">
        <v>30</v>
      </c>
      <c r="L175" s="4" t="s">
        <v>38</v>
      </c>
      <c r="M175" s="4">
        <v>18000</v>
      </c>
      <c r="N175" s="14">
        <v>29.99</v>
      </c>
    </row>
    <row r="176" spans="1:14" ht="30" x14ac:dyDescent="0.25">
      <c r="A176" s="3">
        <f t="shared" si="2"/>
        <v>170</v>
      </c>
      <c r="B176" s="4"/>
      <c r="C176" s="4" t="s">
        <v>736</v>
      </c>
      <c r="D176" s="5" t="s">
        <v>17</v>
      </c>
      <c r="E176" s="4">
        <v>201055108</v>
      </c>
      <c r="F176" s="4" t="s">
        <v>1655</v>
      </c>
      <c r="G176" s="11">
        <v>203051752</v>
      </c>
      <c r="H176" s="4">
        <v>2601295</v>
      </c>
      <c r="I176" s="13">
        <v>45541</v>
      </c>
      <c r="J176" s="11">
        <v>1499000</v>
      </c>
      <c r="K176" s="4" t="s">
        <v>32</v>
      </c>
      <c r="L176" s="4" t="s">
        <v>38</v>
      </c>
      <c r="M176" s="4">
        <v>100000</v>
      </c>
      <c r="N176" s="14">
        <v>14.99</v>
      </c>
    </row>
    <row r="177" spans="1:14" x14ac:dyDescent="0.25">
      <c r="A177" s="3">
        <f t="shared" si="2"/>
        <v>171</v>
      </c>
      <c r="B177" s="4"/>
      <c r="C177" s="4" t="s">
        <v>736</v>
      </c>
      <c r="D177" s="5" t="s">
        <v>17</v>
      </c>
      <c r="E177" s="4">
        <v>201055108</v>
      </c>
      <c r="F177" s="4" t="s">
        <v>728</v>
      </c>
      <c r="G177" s="11">
        <v>300267750</v>
      </c>
      <c r="H177" s="4">
        <v>2601238</v>
      </c>
      <c r="I177" s="13">
        <v>45541</v>
      </c>
      <c r="J177" s="11">
        <v>7459000</v>
      </c>
      <c r="K177" s="4" t="s">
        <v>31</v>
      </c>
      <c r="L177" s="4" t="s">
        <v>34</v>
      </c>
      <c r="M177" s="4">
        <v>200</v>
      </c>
      <c r="N177" s="14">
        <v>37295</v>
      </c>
    </row>
    <row r="178" spans="1:14" x14ac:dyDescent="0.25">
      <c r="A178" s="3">
        <f t="shared" si="2"/>
        <v>172</v>
      </c>
      <c r="B178" s="4" t="s">
        <v>404</v>
      </c>
      <c r="C178" s="4" t="s">
        <v>670</v>
      </c>
      <c r="D178" s="5" t="s">
        <v>17</v>
      </c>
      <c r="E178" s="4">
        <v>201055108</v>
      </c>
      <c r="F178" s="4" t="s">
        <v>1656</v>
      </c>
      <c r="G178" s="11" t="s">
        <v>418</v>
      </c>
      <c r="H178" s="4" t="s">
        <v>1657</v>
      </c>
      <c r="I178" s="13" t="s">
        <v>1658</v>
      </c>
      <c r="J178" s="11">
        <v>750000</v>
      </c>
      <c r="K178" s="4" t="s">
        <v>943</v>
      </c>
      <c r="L178" s="4" t="s">
        <v>40</v>
      </c>
      <c r="M178" s="4">
        <v>50</v>
      </c>
      <c r="N178" s="14">
        <v>15000</v>
      </c>
    </row>
    <row r="179" spans="1:14" x14ac:dyDescent="0.25">
      <c r="A179" s="3">
        <f t="shared" si="2"/>
        <v>173</v>
      </c>
      <c r="B179" s="4" t="s">
        <v>404</v>
      </c>
      <c r="C179" s="4" t="s">
        <v>670</v>
      </c>
      <c r="D179" s="5" t="s">
        <v>17</v>
      </c>
      <c r="E179" s="4">
        <v>201055108</v>
      </c>
      <c r="F179" s="4" t="s">
        <v>1659</v>
      </c>
      <c r="G179" s="11" t="s">
        <v>1522</v>
      </c>
      <c r="H179" s="4" t="s">
        <v>1660</v>
      </c>
      <c r="I179" s="13" t="s">
        <v>1465</v>
      </c>
      <c r="J179" s="11">
        <v>399960</v>
      </c>
      <c r="K179" s="4" t="s">
        <v>182</v>
      </c>
      <c r="L179" s="4" t="s">
        <v>35</v>
      </c>
      <c r="M179" s="4">
        <v>40</v>
      </c>
      <c r="N179" s="14">
        <v>9999</v>
      </c>
    </row>
    <row r="180" spans="1:14" x14ac:dyDescent="0.25">
      <c r="A180" s="3">
        <f t="shared" si="2"/>
        <v>174</v>
      </c>
      <c r="B180" s="4" t="s">
        <v>404</v>
      </c>
      <c r="C180" s="4" t="s">
        <v>670</v>
      </c>
      <c r="D180" s="5" t="s">
        <v>17</v>
      </c>
      <c r="E180" s="4">
        <v>201055108</v>
      </c>
      <c r="F180" s="4" t="s">
        <v>1661</v>
      </c>
      <c r="G180" s="11" t="s">
        <v>1662</v>
      </c>
      <c r="H180" s="4" t="s">
        <v>1663</v>
      </c>
      <c r="I180" s="13" t="s">
        <v>1664</v>
      </c>
      <c r="J180" s="11">
        <v>1998400</v>
      </c>
      <c r="K180" s="4" t="s">
        <v>32</v>
      </c>
      <c r="L180" s="4" t="s">
        <v>38</v>
      </c>
      <c r="M180" s="4">
        <v>80000</v>
      </c>
      <c r="N180" s="14">
        <v>24.98</v>
      </c>
    </row>
    <row r="181" spans="1:14" x14ac:dyDescent="0.25">
      <c r="A181" s="3">
        <f t="shared" si="2"/>
        <v>175</v>
      </c>
      <c r="B181" s="4" t="s">
        <v>404</v>
      </c>
      <c r="C181" s="4" t="s">
        <v>670</v>
      </c>
      <c r="D181" s="5" t="s">
        <v>17</v>
      </c>
      <c r="E181" s="4">
        <v>201055108</v>
      </c>
      <c r="F181" s="4" t="s">
        <v>1665</v>
      </c>
      <c r="G181" s="11" t="s">
        <v>1662</v>
      </c>
      <c r="H181" s="4" t="s">
        <v>1666</v>
      </c>
      <c r="I181" s="13" t="s">
        <v>1664</v>
      </c>
      <c r="J181" s="11">
        <v>1198900</v>
      </c>
      <c r="K181" s="4" t="s">
        <v>1667</v>
      </c>
      <c r="L181" s="4" t="s">
        <v>38</v>
      </c>
      <c r="M181" s="4">
        <v>100</v>
      </c>
      <c r="N181" s="14">
        <v>11989</v>
      </c>
    </row>
    <row r="182" spans="1:14" x14ac:dyDescent="0.25">
      <c r="A182" s="3">
        <f t="shared" si="2"/>
        <v>176</v>
      </c>
      <c r="B182" s="4" t="s">
        <v>404</v>
      </c>
      <c r="C182" s="4" t="s">
        <v>670</v>
      </c>
      <c r="D182" s="5" t="s">
        <v>17</v>
      </c>
      <c r="E182" s="4">
        <v>201055108</v>
      </c>
      <c r="F182" s="4" t="s">
        <v>1661</v>
      </c>
      <c r="G182" s="11" t="s">
        <v>1662</v>
      </c>
      <c r="H182" s="4" t="s">
        <v>1668</v>
      </c>
      <c r="I182" s="13" t="s">
        <v>1664</v>
      </c>
      <c r="J182" s="11">
        <v>1650000</v>
      </c>
      <c r="K182" s="4" t="s">
        <v>30</v>
      </c>
      <c r="L182" s="4" t="s">
        <v>38</v>
      </c>
      <c r="M182" s="4">
        <v>30000</v>
      </c>
      <c r="N182" s="14">
        <v>55</v>
      </c>
    </row>
    <row r="183" spans="1:14" x14ac:dyDescent="0.25">
      <c r="A183" s="3">
        <f t="shared" si="2"/>
        <v>177</v>
      </c>
      <c r="B183" s="4" t="s">
        <v>404</v>
      </c>
      <c r="C183" s="4" t="s">
        <v>670</v>
      </c>
      <c r="D183" s="5" t="s">
        <v>17</v>
      </c>
      <c r="E183" s="4">
        <v>201055108</v>
      </c>
      <c r="F183" s="4" t="s">
        <v>1669</v>
      </c>
      <c r="G183" s="11" t="s">
        <v>1670</v>
      </c>
      <c r="H183" s="4" t="s">
        <v>1671</v>
      </c>
      <c r="I183" s="13" t="s">
        <v>1471</v>
      </c>
      <c r="J183" s="11">
        <v>1302500</v>
      </c>
      <c r="K183" s="4" t="s">
        <v>1672</v>
      </c>
      <c r="L183" s="4" t="s">
        <v>473</v>
      </c>
      <c r="M183" s="4">
        <v>50</v>
      </c>
      <c r="N183" s="14">
        <v>26050</v>
      </c>
    </row>
    <row r="184" spans="1:14" x14ac:dyDescent="0.25">
      <c r="A184" s="3">
        <f t="shared" si="2"/>
        <v>178</v>
      </c>
      <c r="B184" s="4" t="s">
        <v>404</v>
      </c>
      <c r="C184" s="4" t="s">
        <v>670</v>
      </c>
      <c r="D184" s="5" t="s">
        <v>17</v>
      </c>
      <c r="E184" s="4">
        <v>201055108</v>
      </c>
      <c r="F184" s="4" t="s">
        <v>1661</v>
      </c>
      <c r="G184" s="11" t="s">
        <v>1662</v>
      </c>
      <c r="H184" s="4" t="s">
        <v>1673</v>
      </c>
      <c r="I184" s="13" t="s">
        <v>1674</v>
      </c>
      <c r="J184" s="11">
        <v>748000</v>
      </c>
      <c r="K184" s="4" t="s">
        <v>465</v>
      </c>
      <c r="L184" s="4" t="s">
        <v>38</v>
      </c>
      <c r="M184" s="4">
        <v>400</v>
      </c>
      <c r="N184" s="14">
        <v>1870</v>
      </c>
    </row>
    <row r="185" spans="1:14" x14ac:dyDescent="0.25">
      <c r="A185" s="3">
        <f t="shared" si="2"/>
        <v>179</v>
      </c>
      <c r="B185" s="4" t="s">
        <v>404</v>
      </c>
      <c r="C185" s="4" t="s">
        <v>670</v>
      </c>
      <c r="D185" s="5" t="s">
        <v>17</v>
      </c>
      <c r="E185" s="4">
        <v>201055108</v>
      </c>
      <c r="F185" s="4" t="s">
        <v>1675</v>
      </c>
      <c r="G185" s="11" t="s">
        <v>1662</v>
      </c>
      <c r="H185" s="4" t="s">
        <v>1676</v>
      </c>
      <c r="I185" s="13" t="s">
        <v>1677</v>
      </c>
      <c r="J185" s="11">
        <v>1635000</v>
      </c>
      <c r="K185" s="4" t="s">
        <v>1678</v>
      </c>
      <c r="L185" s="4" t="s">
        <v>38</v>
      </c>
      <c r="M185" s="4">
        <v>30</v>
      </c>
      <c r="N185" s="14">
        <v>54500</v>
      </c>
    </row>
    <row r="186" spans="1:14" x14ac:dyDescent="0.25">
      <c r="A186" s="3">
        <f t="shared" si="2"/>
        <v>180</v>
      </c>
      <c r="B186" s="4" t="s">
        <v>404</v>
      </c>
      <c r="C186" s="4" t="s">
        <v>670</v>
      </c>
      <c r="D186" s="5" t="s">
        <v>17</v>
      </c>
      <c r="E186" s="4">
        <v>201055108</v>
      </c>
      <c r="F186" s="4" t="s">
        <v>1679</v>
      </c>
      <c r="G186" s="11" t="s">
        <v>1680</v>
      </c>
      <c r="H186" s="4" t="s">
        <v>1681</v>
      </c>
      <c r="I186" s="13" t="s">
        <v>1474</v>
      </c>
      <c r="J186" s="11">
        <v>2800000</v>
      </c>
      <c r="K186" s="4" t="s">
        <v>1157</v>
      </c>
      <c r="L186" s="4" t="s">
        <v>38</v>
      </c>
      <c r="M186" s="4">
        <v>5</v>
      </c>
      <c r="N186" s="14">
        <v>560000</v>
      </c>
    </row>
    <row r="187" spans="1:14" ht="30" x14ac:dyDescent="0.25">
      <c r="A187" s="3">
        <f t="shared" si="2"/>
        <v>181</v>
      </c>
      <c r="B187" s="4" t="s">
        <v>404</v>
      </c>
      <c r="C187" s="4" t="s">
        <v>670</v>
      </c>
      <c r="D187" s="5" t="s">
        <v>17</v>
      </c>
      <c r="E187" s="4">
        <v>201055108</v>
      </c>
      <c r="F187" s="4" t="s">
        <v>1682</v>
      </c>
      <c r="G187" s="11" t="s">
        <v>1683</v>
      </c>
      <c r="H187" s="4" t="s">
        <v>1684</v>
      </c>
      <c r="I187" s="13" t="s">
        <v>1685</v>
      </c>
      <c r="J187" s="11">
        <v>739999.95</v>
      </c>
      <c r="K187" s="4" t="s">
        <v>357</v>
      </c>
      <c r="L187" s="4" t="s">
        <v>39</v>
      </c>
      <c r="M187" s="4">
        <v>5</v>
      </c>
      <c r="N187" s="14">
        <v>147999.99</v>
      </c>
    </row>
    <row r="188" spans="1:14" x14ac:dyDescent="0.25">
      <c r="A188" s="3">
        <f t="shared" si="2"/>
        <v>182</v>
      </c>
      <c r="B188" s="4" t="s">
        <v>404</v>
      </c>
      <c r="C188" s="4" t="s">
        <v>670</v>
      </c>
      <c r="D188" s="5" t="s">
        <v>17</v>
      </c>
      <c r="E188" s="4">
        <v>201055108</v>
      </c>
      <c r="F188" s="4" t="s">
        <v>1661</v>
      </c>
      <c r="G188" s="11" t="s">
        <v>1662</v>
      </c>
      <c r="H188" s="4" t="s">
        <v>1686</v>
      </c>
      <c r="I188" s="13" t="s">
        <v>1674</v>
      </c>
      <c r="J188" s="11">
        <v>1604400</v>
      </c>
      <c r="K188" s="4" t="s">
        <v>465</v>
      </c>
      <c r="L188" s="4" t="s">
        <v>38</v>
      </c>
      <c r="M188" s="4">
        <v>30</v>
      </c>
      <c r="N188" s="14">
        <v>53480</v>
      </c>
    </row>
    <row r="189" spans="1:14" x14ac:dyDescent="0.25">
      <c r="A189" s="3">
        <f t="shared" si="2"/>
        <v>183</v>
      </c>
      <c r="B189" s="4" t="s">
        <v>404</v>
      </c>
      <c r="C189" s="4" t="s">
        <v>670</v>
      </c>
      <c r="D189" s="5" t="s">
        <v>17</v>
      </c>
      <c r="E189" s="4">
        <v>201055108</v>
      </c>
      <c r="F189" s="4" t="s">
        <v>1661</v>
      </c>
      <c r="G189" s="11" t="s">
        <v>1662</v>
      </c>
      <c r="H189" s="4" t="s">
        <v>1687</v>
      </c>
      <c r="I189" s="13" t="s">
        <v>1674</v>
      </c>
      <c r="J189" s="11">
        <v>594000</v>
      </c>
      <c r="K189" s="4" t="s">
        <v>465</v>
      </c>
      <c r="L189" s="4" t="s">
        <v>38</v>
      </c>
      <c r="M189" s="4">
        <v>30</v>
      </c>
      <c r="N189" s="14">
        <v>19800</v>
      </c>
    </row>
    <row r="190" spans="1:14" x14ac:dyDescent="0.25">
      <c r="A190" s="3">
        <f t="shared" si="2"/>
        <v>184</v>
      </c>
      <c r="B190" s="4" t="s">
        <v>545</v>
      </c>
      <c r="C190" s="4" t="s">
        <v>16</v>
      </c>
      <c r="D190" s="5" t="s">
        <v>17</v>
      </c>
      <c r="E190" s="4">
        <v>201055108</v>
      </c>
      <c r="F190" s="4" t="s">
        <v>535</v>
      </c>
      <c r="G190" s="11">
        <v>306347820</v>
      </c>
      <c r="H190" s="4">
        <v>2603615</v>
      </c>
      <c r="I190" s="13" t="s">
        <v>1688</v>
      </c>
      <c r="J190" s="11">
        <v>3960000</v>
      </c>
      <c r="K190" s="4" t="s">
        <v>560</v>
      </c>
      <c r="L190" s="4"/>
      <c r="M190" s="4"/>
      <c r="N190" s="14"/>
    </row>
    <row r="191" spans="1:14" ht="30" x14ac:dyDescent="0.25">
      <c r="A191" s="3">
        <f t="shared" si="2"/>
        <v>185</v>
      </c>
      <c r="B191" s="4" t="s">
        <v>545</v>
      </c>
      <c r="C191" s="4" t="s">
        <v>16</v>
      </c>
      <c r="D191" s="5" t="s">
        <v>17</v>
      </c>
      <c r="E191" s="4">
        <v>201055108</v>
      </c>
      <c r="F191" s="4" t="s">
        <v>532</v>
      </c>
      <c r="G191" s="11">
        <v>302959347</v>
      </c>
      <c r="H191" s="4">
        <v>2603633</v>
      </c>
      <c r="I191" s="13" t="s">
        <v>1688</v>
      </c>
      <c r="J191" s="11">
        <v>835200</v>
      </c>
      <c r="K191" s="4" t="s">
        <v>555</v>
      </c>
      <c r="L191" s="4"/>
      <c r="M191" s="4"/>
      <c r="N191" s="14"/>
    </row>
    <row r="192" spans="1:14" ht="30" x14ac:dyDescent="0.25">
      <c r="A192" s="3">
        <f t="shared" si="2"/>
        <v>186</v>
      </c>
      <c r="B192" s="4" t="s">
        <v>545</v>
      </c>
      <c r="C192" s="4" t="s">
        <v>16</v>
      </c>
      <c r="D192" s="5" t="s">
        <v>17</v>
      </c>
      <c r="E192" s="4">
        <v>201055108</v>
      </c>
      <c r="F192" s="4" t="s">
        <v>1689</v>
      </c>
      <c r="G192" s="11">
        <v>311067528</v>
      </c>
      <c r="H192" s="4">
        <v>2608452</v>
      </c>
      <c r="I192" s="13" t="s">
        <v>1690</v>
      </c>
      <c r="J192" s="11">
        <v>768000</v>
      </c>
      <c r="K192" s="4" t="s">
        <v>556</v>
      </c>
      <c r="L192" s="4"/>
      <c r="M192" s="4"/>
      <c r="N192" s="14"/>
    </row>
    <row r="193" spans="1:14" ht="30" x14ac:dyDescent="0.25">
      <c r="A193" s="3">
        <f t="shared" si="2"/>
        <v>187</v>
      </c>
      <c r="B193" s="4" t="s">
        <v>344</v>
      </c>
      <c r="C193" s="4" t="s">
        <v>16</v>
      </c>
      <c r="D193" s="5" t="s">
        <v>17</v>
      </c>
      <c r="E193" s="4">
        <v>201055108</v>
      </c>
      <c r="F193" s="4" t="s">
        <v>374</v>
      </c>
      <c r="G193" s="11">
        <v>311190179</v>
      </c>
      <c r="H193" s="4">
        <v>2612025</v>
      </c>
      <c r="I193" s="13" t="s">
        <v>1691</v>
      </c>
      <c r="J193" s="11">
        <v>2300000</v>
      </c>
      <c r="K193" s="4" t="s">
        <v>1692</v>
      </c>
      <c r="L193" s="4"/>
      <c r="M193" s="4"/>
      <c r="N193" s="14"/>
    </row>
    <row r="194" spans="1:14" ht="30" x14ac:dyDescent="0.25">
      <c r="A194" s="3">
        <f t="shared" si="2"/>
        <v>188</v>
      </c>
      <c r="B194" s="4" t="s">
        <v>344</v>
      </c>
      <c r="C194" s="4" t="s">
        <v>16</v>
      </c>
      <c r="D194" s="5" t="s">
        <v>17</v>
      </c>
      <c r="E194" s="4">
        <v>201055108</v>
      </c>
      <c r="F194" s="4" t="s">
        <v>374</v>
      </c>
      <c r="G194" s="11">
        <v>311190179</v>
      </c>
      <c r="H194" s="4">
        <v>2612029</v>
      </c>
      <c r="I194" s="13" t="s">
        <v>1691</v>
      </c>
      <c r="J194" s="11">
        <v>2300000</v>
      </c>
      <c r="K194" s="4" t="s">
        <v>1692</v>
      </c>
      <c r="L194" s="4"/>
      <c r="M194" s="4"/>
      <c r="N194" s="14"/>
    </row>
    <row r="195" spans="1:14" ht="30" x14ac:dyDescent="0.25">
      <c r="A195" s="3">
        <f t="shared" si="2"/>
        <v>189</v>
      </c>
      <c r="B195" s="4" t="s">
        <v>521</v>
      </c>
      <c r="C195" s="4" t="s">
        <v>16</v>
      </c>
      <c r="D195" s="5" t="s">
        <v>17</v>
      </c>
      <c r="E195" s="4">
        <v>201055108</v>
      </c>
      <c r="F195" s="4" t="s">
        <v>519</v>
      </c>
      <c r="G195" s="11">
        <v>309327194</v>
      </c>
      <c r="H195" s="4">
        <v>2624272</v>
      </c>
      <c r="I195" s="13" t="s">
        <v>1693</v>
      </c>
      <c r="J195" s="11">
        <v>3780000</v>
      </c>
      <c r="K195" s="4" t="s">
        <v>559</v>
      </c>
      <c r="L195" s="4"/>
      <c r="M195" s="4"/>
      <c r="N195" s="14"/>
    </row>
    <row r="196" spans="1:14" ht="30" x14ac:dyDescent="0.25">
      <c r="A196" s="3">
        <f t="shared" si="2"/>
        <v>190</v>
      </c>
      <c r="B196" s="4" t="s">
        <v>521</v>
      </c>
      <c r="C196" s="4" t="s">
        <v>16</v>
      </c>
      <c r="D196" s="5" t="s">
        <v>17</v>
      </c>
      <c r="E196" s="4">
        <v>201055108</v>
      </c>
      <c r="F196" s="4" t="s">
        <v>853</v>
      </c>
      <c r="G196" s="11">
        <v>585305012</v>
      </c>
      <c r="H196" s="4">
        <v>2632985</v>
      </c>
      <c r="I196" s="13" t="s">
        <v>1694</v>
      </c>
      <c r="J196" s="11">
        <v>3575160</v>
      </c>
      <c r="K196" s="4" t="s">
        <v>359</v>
      </c>
      <c r="L196" s="4"/>
      <c r="M196" s="4"/>
      <c r="N196" s="14"/>
    </row>
    <row r="197" spans="1:14" ht="30" x14ac:dyDescent="0.25">
      <c r="A197" s="3">
        <f t="shared" si="2"/>
        <v>191</v>
      </c>
      <c r="B197" s="4" t="s">
        <v>521</v>
      </c>
      <c r="C197" s="4" t="s">
        <v>16</v>
      </c>
      <c r="D197" s="5" t="s">
        <v>17</v>
      </c>
      <c r="E197" s="4">
        <v>201055108</v>
      </c>
      <c r="F197" s="4" t="s">
        <v>853</v>
      </c>
      <c r="G197" s="11">
        <v>585305012</v>
      </c>
      <c r="H197" s="4">
        <v>240444</v>
      </c>
      <c r="I197" s="13" t="s">
        <v>1695</v>
      </c>
      <c r="J197" s="11">
        <v>2431800</v>
      </c>
      <c r="K197" s="4" t="s">
        <v>1696</v>
      </c>
      <c r="L197" s="4"/>
      <c r="M197" s="4"/>
      <c r="N197" s="14"/>
    </row>
    <row r="198" spans="1:14" x14ac:dyDescent="0.25">
      <c r="A198" s="3">
        <f t="shared" si="2"/>
        <v>192</v>
      </c>
      <c r="B198" s="4" t="s">
        <v>521</v>
      </c>
      <c r="C198" s="4" t="s">
        <v>16</v>
      </c>
      <c r="D198" s="5" t="s">
        <v>17</v>
      </c>
      <c r="E198" s="4">
        <v>201055108</v>
      </c>
      <c r="F198" s="4" t="s">
        <v>539</v>
      </c>
      <c r="G198" s="11">
        <v>306239109</v>
      </c>
      <c r="H198" s="4">
        <v>240539</v>
      </c>
      <c r="I198" s="13" t="s">
        <v>1695</v>
      </c>
      <c r="J198" s="11">
        <v>169200</v>
      </c>
      <c r="K198" s="4" t="s">
        <v>1697</v>
      </c>
      <c r="L198" s="4"/>
      <c r="M198" s="4"/>
      <c r="N198" s="14"/>
    </row>
    <row r="199" spans="1:14" ht="30" x14ac:dyDescent="0.25">
      <c r="A199" s="3">
        <f t="shared" si="2"/>
        <v>193</v>
      </c>
      <c r="B199" s="4" t="s">
        <v>521</v>
      </c>
      <c r="C199" s="4" t="s">
        <v>16</v>
      </c>
      <c r="D199" s="5" t="s">
        <v>17</v>
      </c>
      <c r="E199" s="4">
        <v>201055108</v>
      </c>
      <c r="F199" s="4" t="s">
        <v>538</v>
      </c>
      <c r="G199" s="11">
        <v>310699232</v>
      </c>
      <c r="H199" s="4">
        <v>240543</v>
      </c>
      <c r="I199" s="13" t="s">
        <v>1695</v>
      </c>
      <c r="J199" s="11">
        <v>7800000</v>
      </c>
      <c r="K199" s="4" t="s">
        <v>1698</v>
      </c>
      <c r="L199" s="4"/>
      <c r="M199" s="4"/>
      <c r="N199" s="14"/>
    </row>
    <row r="200" spans="1:14" x14ac:dyDescent="0.25">
      <c r="A200" s="3">
        <f t="shared" ref="A200:A263" si="3">+A199+1</f>
        <v>194</v>
      </c>
      <c r="B200" s="4" t="s">
        <v>521</v>
      </c>
      <c r="C200" s="4" t="s">
        <v>16</v>
      </c>
      <c r="D200" s="5" t="s">
        <v>17</v>
      </c>
      <c r="E200" s="4">
        <v>201055108</v>
      </c>
      <c r="F200" s="4" t="s">
        <v>539</v>
      </c>
      <c r="G200" s="11">
        <v>306239109</v>
      </c>
      <c r="H200" s="4">
        <v>240562</v>
      </c>
      <c r="I200" s="13" t="s">
        <v>1695</v>
      </c>
      <c r="J200" s="11">
        <v>2624000</v>
      </c>
      <c r="K200" s="4" t="s">
        <v>1699</v>
      </c>
      <c r="L200" s="4"/>
      <c r="M200" s="4"/>
      <c r="N200" s="14"/>
    </row>
    <row r="201" spans="1:14" x14ac:dyDescent="0.25">
      <c r="A201" s="3">
        <f t="shared" si="3"/>
        <v>195</v>
      </c>
      <c r="B201" s="4" t="s">
        <v>521</v>
      </c>
      <c r="C201" s="4" t="s">
        <v>16</v>
      </c>
      <c r="D201" s="5" t="s">
        <v>17</v>
      </c>
      <c r="E201" s="4">
        <v>201055108</v>
      </c>
      <c r="F201" s="4" t="s">
        <v>539</v>
      </c>
      <c r="G201" s="11">
        <v>306239109</v>
      </c>
      <c r="H201" s="4">
        <v>240574</v>
      </c>
      <c r="I201" s="13" t="s">
        <v>1695</v>
      </c>
      <c r="J201" s="11">
        <v>828000</v>
      </c>
      <c r="K201" s="4" t="s">
        <v>1699</v>
      </c>
      <c r="L201" s="4"/>
      <c r="M201" s="4"/>
      <c r="N201" s="14"/>
    </row>
    <row r="202" spans="1:14" x14ac:dyDescent="0.25">
      <c r="A202" s="3">
        <f t="shared" si="3"/>
        <v>196</v>
      </c>
      <c r="B202" s="4" t="s">
        <v>521</v>
      </c>
      <c r="C202" s="4" t="s">
        <v>16</v>
      </c>
      <c r="D202" s="5" t="s">
        <v>17</v>
      </c>
      <c r="E202" s="4">
        <v>201055108</v>
      </c>
      <c r="F202" s="4" t="s">
        <v>539</v>
      </c>
      <c r="G202" s="11">
        <v>306239109</v>
      </c>
      <c r="H202" s="4">
        <v>240588</v>
      </c>
      <c r="I202" s="13" t="s">
        <v>1695</v>
      </c>
      <c r="J202" s="11">
        <v>2244000</v>
      </c>
      <c r="K202" s="4" t="s">
        <v>1699</v>
      </c>
      <c r="L202" s="4"/>
      <c r="M202" s="4"/>
      <c r="N202" s="14"/>
    </row>
    <row r="203" spans="1:14" ht="30" x14ac:dyDescent="0.25">
      <c r="A203" s="3">
        <f t="shared" si="3"/>
        <v>197</v>
      </c>
      <c r="B203" s="4" t="s">
        <v>521</v>
      </c>
      <c r="C203" s="4" t="s">
        <v>16</v>
      </c>
      <c r="D203" s="5" t="s">
        <v>17</v>
      </c>
      <c r="E203" s="4">
        <v>201055108</v>
      </c>
      <c r="F203" s="4" t="s">
        <v>853</v>
      </c>
      <c r="G203" s="11">
        <v>585305012</v>
      </c>
      <c r="H203" s="4">
        <v>240598</v>
      </c>
      <c r="I203" s="13" t="s">
        <v>1695</v>
      </c>
      <c r="J203" s="11">
        <v>1943040</v>
      </c>
      <c r="K203" s="4" t="s">
        <v>1696</v>
      </c>
      <c r="L203" s="4"/>
      <c r="M203" s="4"/>
      <c r="N203" s="14"/>
    </row>
    <row r="204" spans="1:14" x14ac:dyDescent="0.25">
      <c r="A204" s="3">
        <f t="shared" si="3"/>
        <v>198</v>
      </c>
      <c r="B204" s="4" t="s">
        <v>521</v>
      </c>
      <c r="C204" s="4" t="s">
        <v>16</v>
      </c>
      <c r="D204" s="5" t="s">
        <v>17</v>
      </c>
      <c r="E204" s="4">
        <v>201055108</v>
      </c>
      <c r="F204" s="4" t="s">
        <v>539</v>
      </c>
      <c r="G204" s="11">
        <v>306239109</v>
      </c>
      <c r="H204" s="4">
        <v>240615</v>
      </c>
      <c r="I204" s="13" t="s">
        <v>1695</v>
      </c>
      <c r="J204" s="11">
        <v>105000</v>
      </c>
      <c r="K204" s="4" t="s">
        <v>1700</v>
      </c>
      <c r="L204" s="4"/>
      <c r="M204" s="4"/>
      <c r="N204" s="14"/>
    </row>
    <row r="205" spans="1:14" x14ac:dyDescent="0.25">
      <c r="A205" s="3">
        <f t="shared" si="3"/>
        <v>199</v>
      </c>
      <c r="B205" s="4" t="s">
        <v>521</v>
      </c>
      <c r="C205" s="4" t="s">
        <v>16</v>
      </c>
      <c r="D205" s="5" t="s">
        <v>17</v>
      </c>
      <c r="E205" s="4">
        <v>201055108</v>
      </c>
      <c r="F205" s="4" t="s">
        <v>539</v>
      </c>
      <c r="G205" s="11">
        <v>306239109</v>
      </c>
      <c r="H205" s="4">
        <v>240616</v>
      </c>
      <c r="I205" s="13" t="s">
        <v>1695</v>
      </c>
      <c r="J205" s="11">
        <v>138000</v>
      </c>
      <c r="K205" s="4" t="s">
        <v>1699</v>
      </c>
      <c r="L205" s="4"/>
      <c r="M205" s="4"/>
      <c r="N205" s="14"/>
    </row>
    <row r="206" spans="1:14" ht="30" x14ac:dyDescent="0.25">
      <c r="A206" s="3">
        <f t="shared" si="3"/>
        <v>200</v>
      </c>
      <c r="B206" s="4" t="s">
        <v>521</v>
      </c>
      <c r="C206" s="4" t="s">
        <v>16</v>
      </c>
      <c r="D206" s="5" t="s">
        <v>17</v>
      </c>
      <c r="E206" s="4">
        <v>201055108</v>
      </c>
      <c r="F206" s="4" t="s">
        <v>853</v>
      </c>
      <c r="G206" s="11">
        <v>585305012</v>
      </c>
      <c r="H206" s="4">
        <v>240617</v>
      </c>
      <c r="I206" s="13" t="s">
        <v>1695</v>
      </c>
      <c r="J206" s="11">
        <v>210000</v>
      </c>
      <c r="K206" s="4" t="s">
        <v>1696</v>
      </c>
      <c r="L206" s="4"/>
      <c r="M206" s="4"/>
      <c r="N206" s="14"/>
    </row>
    <row r="207" spans="1:14" ht="30" x14ac:dyDescent="0.25">
      <c r="A207" s="3">
        <f t="shared" si="3"/>
        <v>201</v>
      </c>
      <c r="B207" s="4" t="s">
        <v>521</v>
      </c>
      <c r="C207" s="4" t="s">
        <v>16</v>
      </c>
      <c r="D207" s="5" t="s">
        <v>17</v>
      </c>
      <c r="E207" s="4">
        <v>201055108</v>
      </c>
      <c r="F207" s="4" t="s">
        <v>853</v>
      </c>
      <c r="G207" s="11">
        <v>585305012</v>
      </c>
      <c r="H207" s="4">
        <v>240621</v>
      </c>
      <c r="I207" s="13" t="s">
        <v>1695</v>
      </c>
      <c r="J207" s="11">
        <v>304000</v>
      </c>
      <c r="K207" s="4" t="s">
        <v>1701</v>
      </c>
      <c r="L207" s="4"/>
      <c r="M207" s="4"/>
      <c r="N207" s="14"/>
    </row>
    <row r="208" spans="1:14" ht="30" x14ac:dyDescent="0.25">
      <c r="A208" s="3">
        <f t="shared" si="3"/>
        <v>202</v>
      </c>
      <c r="B208" s="4" t="s">
        <v>521</v>
      </c>
      <c r="C208" s="4" t="s">
        <v>16</v>
      </c>
      <c r="D208" s="5" t="s">
        <v>17</v>
      </c>
      <c r="E208" s="4">
        <v>201055108</v>
      </c>
      <c r="F208" s="4" t="s">
        <v>48</v>
      </c>
      <c r="G208" s="11">
        <v>505527006</v>
      </c>
      <c r="H208" s="4">
        <v>2602135</v>
      </c>
      <c r="I208" s="13">
        <v>45541</v>
      </c>
      <c r="J208" s="11">
        <v>366660</v>
      </c>
      <c r="K208" s="4" t="s">
        <v>37</v>
      </c>
      <c r="L208" s="4" t="s">
        <v>38</v>
      </c>
      <c r="M208" s="4">
        <v>20</v>
      </c>
      <c r="N208" s="14">
        <v>366660</v>
      </c>
    </row>
    <row r="209" spans="1:14" ht="30" x14ac:dyDescent="0.25">
      <c r="A209" s="3">
        <f t="shared" si="3"/>
        <v>203</v>
      </c>
      <c r="B209" s="4" t="s">
        <v>521</v>
      </c>
      <c r="C209" s="4" t="s">
        <v>16</v>
      </c>
      <c r="D209" s="5" t="s">
        <v>17</v>
      </c>
      <c r="E209" s="4">
        <v>201055108</v>
      </c>
      <c r="F209" s="4" t="s">
        <v>339</v>
      </c>
      <c r="G209" s="11">
        <v>511392965</v>
      </c>
      <c r="H209" s="4">
        <v>2621422</v>
      </c>
      <c r="I209" s="13">
        <v>45548</v>
      </c>
      <c r="J209" s="11">
        <v>1550000</v>
      </c>
      <c r="K209" s="4" t="s">
        <v>1702</v>
      </c>
      <c r="L209" s="4" t="s">
        <v>38</v>
      </c>
      <c r="M209" s="4">
        <v>2</v>
      </c>
      <c r="N209" s="14">
        <v>1550000</v>
      </c>
    </row>
    <row r="210" spans="1:14" ht="30" x14ac:dyDescent="0.25">
      <c r="A210" s="3">
        <f t="shared" si="3"/>
        <v>204</v>
      </c>
      <c r="B210" s="4" t="s">
        <v>521</v>
      </c>
      <c r="C210" s="4" t="s">
        <v>16</v>
      </c>
      <c r="D210" s="5" t="s">
        <v>17</v>
      </c>
      <c r="E210" s="4">
        <v>201055108</v>
      </c>
      <c r="F210" s="4" t="s">
        <v>339</v>
      </c>
      <c r="G210" s="11">
        <v>511392965</v>
      </c>
      <c r="H210" s="4">
        <v>2621479</v>
      </c>
      <c r="I210" s="13">
        <v>45548</v>
      </c>
      <c r="J210" s="11">
        <v>2840000</v>
      </c>
      <c r="K210" s="4" t="s">
        <v>725</v>
      </c>
      <c r="L210" s="4" t="s">
        <v>38</v>
      </c>
      <c r="M210" s="4">
        <v>4</v>
      </c>
      <c r="N210" s="14">
        <v>2840000</v>
      </c>
    </row>
    <row r="211" spans="1:14" x14ac:dyDescent="0.25">
      <c r="A211" s="3">
        <f t="shared" si="3"/>
        <v>205</v>
      </c>
      <c r="B211" s="4" t="s">
        <v>521</v>
      </c>
      <c r="C211" s="4" t="s">
        <v>16</v>
      </c>
      <c r="D211" s="5" t="s">
        <v>17</v>
      </c>
      <c r="E211" s="4">
        <v>201055108</v>
      </c>
      <c r="F211" s="4" t="s">
        <v>1703</v>
      </c>
      <c r="G211" s="11">
        <v>310477912</v>
      </c>
      <c r="H211" s="4">
        <v>8200000</v>
      </c>
      <c r="I211" s="13">
        <v>45554</v>
      </c>
      <c r="J211" s="11">
        <v>8200000</v>
      </c>
      <c r="K211" s="4" t="s">
        <v>1704</v>
      </c>
      <c r="L211" s="4" t="s">
        <v>38</v>
      </c>
      <c r="M211" s="4">
        <v>1</v>
      </c>
      <c r="N211" s="14">
        <v>8200000</v>
      </c>
    </row>
    <row r="212" spans="1:14" ht="75" x14ac:dyDescent="0.25">
      <c r="A212" s="3">
        <f t="shared" si="3"/>
        <v>206</v>
      </c>
      <c r="B212" s="4" t="s">
        <v>521</v>
      </c>
      <c r="C212" s="4" t="s">
        <v>16</v>
      </c>
      <c r="D212" s="5" t="s">
        <v>17</v>
      </c>
      <c r="E212" s="4">
        <v>201055108</v>
      </c>
      <c r="F212" s="4" t="s">
        <v>1705</v>
      </c>
      <c r="G212" s="11">
        <v>310211998</v>
      </c>
      <c r="H212" s="4">
        <v>2609258</v>
      </c>
      <c r="I212" s="13">
        <v>45543</v>
      </c>
      <c r="J212" s="11">
        <v>3313600</v>
      </c>
      <c r="K212" s="4" t="s">
        <v>1706</v>
      </c>
      <c r="L212" s="4" t="s">
        <v>1707</v>
      </c>
      <c r="M212" s="4">
        <v>200</v>
      </c>
      <c r="N212" s="14">
        <v>16568</v>
      </c>
    </row>
    <row r="213" spans="1:14" ht="45" x14ac:dyDescent="0.25">
      <c r="A213" s="3">
        <f t="shared" si="3"/>
        <v>207</v>
      </c>
      <c r="B213" s="4" t="s">
        <v>521</v>
      </c>
      <c r="C213" s="4" t="s">
        <v>16</v>
      </c>
      <c r="D213" s="5" t="s">
        <v>17</v>
      </c>
      <c r="E213" s="4">
        <v>201055108</v>
      </c>
      <c r="F213" s="4" t="s">
        <v>47</v>
      </c>
      <c r="G213" s="11">
        <v>306894560</v>
      </c>
      <c r="H213" s="4">
        <v>2609259</v>
      </c>
      <c r="I213" s="13">
        <v>45543</v>
      </c>
      <c r="J213" s="11">
        <v>560000</v>
      </c>
      <c r="K213" s="4" t="s">
        <v>1708</v>
      </c>
      <c r="L213" s="4" t="s">
        <v>18</v>
      </c>
      <c r="M213" s="4">
        <v>100</v>
      </c>
      <c r="N213" s="14">
        <v>5600</v>
      </c>
    </row>
    <row r="214" spans="1:14" ht="30" x14ac:dyDescent="0.25">
      <c r="A214" s="3">
        <f t="shared" si="3"/>
        <v>208</v>
      </c>
      <c r="B214" s="4" t="s">
        <v>521</v>
      </c>
      <c r="C214" s="4" t="s">
        <v>16</v>
      </c>
      <c r="D214" s="5" t="s">
        <v>17</v>
      </c>
      <c r="E214" s="4">
        <v>201055108</v>
      </c>
      <c r="F214" s="4" t="s">
        <v>48</v>
      </c>
      <c r="G214" s="11">
        <v>505527006</v>
      </c>
      <c r="H214" s="4">
        <v>2609260</v>
      </c>
      <c r="I214" s="13">
        <v>45543</v>
      </c>
      <c r="J214" s="11">
        <v>1588300</v>
      </c>
      <c r="K214" s="4" t="s">
        <v>1709</v>
      </c>
      <c r="L214" s="4" t="s">
        <v>18</v>
      </c>
      <c r="M214" s="4">
        <v>50</v>
      </c>
      <c r="N214" s="14">
        <v>31766</v>
      </c>
    </row>
    <row r="215" spans="1:14" ht="195" x14ac:dyDescent="0.25">
      <c r="A215" s="3">
        <f t="shared" si="3"/>
        <v>209</v>
      </c>
      <c r="B215" s="4" t="s">
        <v>477</v>
      </c>
      <c r="C215" s="4" t="s">
        <v>16</v>
      </c>
      <c r="D215" s="5" t="s">
        <v>17</v>
      </c>
      <c r="E215" s="4">
        <v>201055108</v>
      </c>
      <c r="F215" s="4" t="s">
        <v>1335</v>
      </c>
      <c r="G215" s="11">
        <v>310916934</v>
      </c>
      <c r="H215" s="4">
        <v>2629076</v>
      </c>
      <c r="I215" s="13">
        <v>45550</v>
      </c>
      <c r="J215" s="11">
        <v>8599500</v>
      </c>
      <c r="K215" s="4" t="s">
        <v>1710</v>
      </c>
      <c r="L215" s="4" t="s">
        <v>18</v>
      </c>
      <c r="M215" s="4">
        <v>10</v>
      </c>
      <c r="N215" s="14">
        <v>859950</v>
      </c>
    </row>
    <row r="216" spans="1:14" ht="375" x14ac:dyDescent="0.25">
      <c r="A216" s="3">
        <f t="shared" si="3"/>
        <v>210</v>
      </c>
      <c r="B216" s="4" t="s">
        <v>477</v>
      </c>
      <c r="C216" s="4" t="s">
        <v>16</v>
      </c>
      <c r="D216" s="5" t="s">
        <v>17</v>
      </c>
      <c r="E216" s="4">
        <v>201055108</v>
      </c>
      <c r="F216" s="4" t="s">
        <v>474</v>
      </c>
      <c r="G216" s="11">
        <v>515318498</v>
      </c>
      <c r="H216" s="4">
        <v>2636443</v>
      </c>
      <c r="I216" s="13">
        <v>45554</v>
      </c>
      <c r="J216" s="11">
        <v>6446000</v>
      </c>
      <c r="K216" s="4" t="s">
        <v>1711</v>
      </c>
      <c r="L216" s="4" t="s">
        <v>505</v>
      </c>
      <c r="M216" s="4">
        <v>2</v>
      </c>
      <c r="N216" s="14">
        <v>3223000</v>
      </c>
    </row>
    <row r="217" spans="1:14" ht="405" x14ac:dyDescent="0.25">
      <c r="A217" s="3">
        <f t="shared" si="3"/>
        <v>211</v>
      </c>
      <c r="B217" s="4" t="s">
        <v>477</v>
      </c>
      <c r="C217" s="4" t="s">
        <v>16</v>
      </c>
      <c r="D217" s="5" t="s">
        <v>17</v>
      </c>
      <c r="E217" s="4">
        <v>201055108</v>
      </c>
      <c r="F217" s="4" t="s">
        <v>1712</v>
      </c>
      <c r="G217" s="11" t="s">
        <v>1243</v>
      </c>
      <c r="H217" s="4">
        <v>2656601</v>
      </c>
      <c r="I217" s="13">
        <v>45561</v>
      </c>
      <c r="J217" s="11">
        <v>3125000</v>
      </c>
      <c r="K217" s="4" t="s">
        <v>1713</v>
      </c>
      <c r="L217" s="4" t="s">
        <v>1714</v>
      </c>
      <c r="M217" s="4">
        <v>25</v>
      </c>
      <c r="N217" s="14">
        <v>125000</v>
      </c>
    </row>
    <row r="218" spans="1:14" ht="30" x14ac:dyDescent="0.25">
      <c r="A218" s="3">
        <f t="shared" si="3"/>
        <v>212</v>
      </c>
      <c r="B218" s="4" t="s">
        <v>477</v>
      </c>
      <c r="C218" s="4" t="s">
        <v>16</v>
      </c>
      <c r="D218" s="5" t="s">
        <v>17</v>
      </c>
      <c r="E218" s="4">
        <v>201055108</v>
      </c>
      <c r="F218" s="4" t="s">
        <v>1715</v>
      </c>
      <c r="G218" s="11">
        <v>302678293</v>
      </c>
      <c r="H218" s="4">
        <v>2627946</v>
      </c>
      <c r="I218" s="13">
        <v>45550</v>
      </c>
      <c r="J218" s="11">
        <v>900000</v>
      </c>
      <c r="K218" s="4" t="s">
        <v>1716</v>
      </c>
      <c r="L218" s="4" t="s">
        <v>1717</v>
      </c>
      <c r="M218" s="4">
        <v>30</v>
      </c>
      <c r="N218" s="14">
        <v>30000</v>
      </c>
    </row>
    <row r="219" spans="1:14" ht="210" x14ac:dyDescent="0.25">
      <c r="A219" s="3">
        <f t="shared" si="3"/>
        <v>213</v>
      </c>
      <c r="B219" s="4" t="s">
        <v>477</v>
      </c>
      <c r="C219" s="4" t="s">
        <v>16</v>
      </c>
      <c r="D219" s="5" t="s">
        <v>17</v>
      </c>
      <c r="E219" s="4">
        <v>201055108</v>
      </c>
      <c r="F219" s="4" t="s">
        <v>1718</v>
      </c>
      <c r="G219" s="11">
        <v>31411630201536</v>
      </c>
      <c r="H219" s="4">
        <v>2657147</v>
      </c>
      <c r="I219" s="13">
        <v>45561</v>
      </c>
      <c r="J219" s="11">
        <v>450000</v>
      </c>
      <c r="K219" s="4" t="s">
        <v>1719</v>
      </c>
      <c r="L219" s="4" t="s">
        <v>39</v>
      </c>
      <c r="M219" s="4">
        <v>10</v>
      </c>
      <c r="N219" s="14">
        <v>45000</v>
      </c>
    </row>
    <row r="220" spans="1:14" x14ac:dyDescent="0.25">
      <c r="A220" s="3">
        <f t="shared" si="3"/>
        <v>214</v>
      </c>
      <c r="B220" s="4" t="s">
        <v>477</v>
      </c>
      <c r="C220" s="4" t="s">
        <v>673</v>
      </c>
      <c r="D220" s="5" t="s">
        <v>17</v>
      </c>
      <c r="E220" s="4">
        <v>201055108</v>
      </c>
      <c r="F220" s="4" t="s">
        <v>352</v>
      </c>
      <c r="G220" s="11">
        <v>301227926</v>
      </c>
      <c r="H220" s="4">
        <v>2623590</v>
      </c>
      <c r="I220" s="13">
        <v>45549</v>
      </c>
      <c r="J220" s="11">
        <v>120000</v>
      </c>
      <c r="K220" s="4" t="s">
        <v>29</v>
      </c>
      <c r="L220" s="4" t="s">
        <v>18</v>
      </c>
      <c r="M220" s="4">
        <v>40</v>
      </c>
      <c r="N220" s="14">
        <v>3000</v>
      </c>
    </row>
    <row r="221" spans="1:14" x14ac:dyDescent="0.25">
      <c r="A221" s="3">
        <f t="shared" si="3"/>
        <v>215</v>
      </c>
      <c r="B221" s="4" t="s">
        <v>477</v>
      </c>
      <c r="C221" s="4" t="s">
        <v>673</v>
      </c>
      <c r="D221" s="5" t="s">
        <v>17</v>
      </c>
      <c r="E221" s="4">
        <v>201055108</v>
      </c>
      <c r="F221" s="4" t="s">
        <v>352</v>
      </c>
      <c r="G221" s="11">
        <v>301227926</v>
      </c>
      <c r="H221" s="4">
        <v>2623609</v>
      </c>
      <c r="I221" s="13">
        <v>45549</v>
      </c>
      <c r="J221" s="11">
        <v>750000</v>
      </c>
      <c r="K221" s="4" t="s">
        <v>361</v>
      </c>
      <c r="L221" s="4" t="s">
        <v>18</v>
      </c>
      <c r="M221" s="4">
        <v>150</v>
      </c>
      <c r="N221" s="14">
        <v>5000</v>
      </c>
    </row>
    <row r="222" spans="1:14" x14ac:dyDescent="0.25">
      <c r="A222" s="3">
        <f t="shared" si="3"/>
        <v>216</v>
      </c>
      <c r="B222" s="4" t="s">
        <v>477</v>
      </c>
      <c r="C222" s="4" t="s">
        <v>673</v>
      </c>
      <c r="D222" s="5" t="s">
        <v>17</v>
      </c>
      <c r="E222" s="4">
        <v>201055108</v>
      </c>
      <c r="F222" s="4" t="s">
        <v>352</v>
      </c>
      <c r="G222" s="11">
        <v>301227926</v>
      </c>
      <c r="H222" s="4">
        <v>2623631</v>
      </c>
      <c r="I222" s="13">
        <v>45549</v>
      </c>
      <c r="J222" s="11">
        <v>340000</v>
      </c>
      <c r="K222" s="4" t="s">
        <v>1720</v>
      </c>
      <c r="L222" s="4" t="s">
        <v>34</v>
      </c>
      <c r="M222" s="4">
        <v>20</v>
      </c>
      <c r="N222" s="14">
        <v>17000</v>
      </c>
    </row>
    <row r="223" spans="1:14" x14ac:dyDescent="0.25">
      <c r="A223" s="3">
        <f t="shared" si="3"/>
        <v>217</v>
      </c>
      <c r="B223" s="4" t="s">
        <v>477</v>
      </c>
      <c r="C223" s="4" t="s">
        <v>673</v>
      </c>
      <c r="D223" s="5" t="s">
        <v>17</v>
      </c>
      <c r="E223" s="4">
        <v>201055108</v>
      </c>
      <c r="F223" s="4" t="s">
        <v>352</v>
      </c>
      <c r="G223" s="11">
        <v>301227926</v>
      </c>
      <c r="H223" s="4">
        <v>2623647</v>
      </c>
      <c r="I223" s="13">
        <v>45549</v>
      </c>
      <c r="J223" s="11">
        <v>190000</v>
      </c>
      <c r="K223" s="4" t="s">
        <v>360</v>
      </c>
      <c r="L223" s="4" t="s">
        <v>34</v>
      </c>
      <c r="M223" s="4">
        <v>10</v>
      </c>
      <c r="N223" s="14">
        <v>19000</v>
      </c>
    </row>
    <row r="224" spans="1:14" x14ac:dyDescent="0.25">
      <c r="A224" s="3">
        <f t="shared" si="3"/>
        <v>218</v>
      </c>
      <c r="B224" s="4" t="s">
        <v>477</v>
      </c>
      <c r="C224" s="4" t="s">
        <v>673</v>
      </c>
      <c r="D224" s="5" t="s">
        <v>17</v>
      </c>
      <c r="E224" s="4">
        <v>201055108</v>
      </c>
      <c r="F224" s="4" t="s">
        <v>352</v>
      </c>
      <c r="G224" s="11">
        <v>301227926</v>
      </c>
      <c r="H224" s="4">
        <v>2623651</v>
      </c>
      <c r="I224" s="13">
        <v>45549</v>
      </c>
      <c r="J224" s="11">
        <v>200000</v>
      </c>
      <c r="K224" s="4" t="s">
        <v>687</v>
      </c>
      <c r="L224" s="4" t="s">
        <v>18</v>
      </c>
      <c r="M224" s="4">
        <v>200</v>
      </c>
      <c r="N224" s="14">
        <v>1000</v>
      </c>
    </row>
    <row r="225" spans="1:14" ht="45" x14ac:dyDescent="0.25">
      <c r="A225" s="3">
        <f t="shared" si="3"/>
        <v>219</v>
      </c>
      <c r="B225" s="4"/>
      <c r="C225" s="4" t="s">
        <v>672</v>
      </c>
      <c r="D225" s="5" t="s">
        <v>17</v>
      </c>
      <c r="E225" s="4">
        <v>201055108</v>
      </c>
      <c r="F225" s="4" t="s">
        <v>1721</v>
      </c>
      <c r="G225" s="11" t="s">
        <v>1722</v>
      </c>
      <c r="H225" s="4">
        <v>2628796</v>
      </c>
      <c r="I225" s="13">
        <v>45550</v>
      </c>
      <c r="J225" s="11">
        <v>665000</v>
      </c>
      <c r="K225" s="31" t="s">
        <v>1723</v>
      </c>
      <c r="L225" s="4"/>
      <c r="M225" s="4"/>
      <c r="N225" s="14"/>
    </row>
    <row r="226" spans="1:14" x14ac:dyDescent="0.25">
      <c r="A226" s="3">
        <f t="shared" si="3"/>
        <v>220</v>
      </c>
      <c r="B226" s="4"/>
      <c r="C226" s="4"/>
      <c r="D226" s="5"/>
      <c r="E226" s="4"/>
      <c r="F226" s="4"/>
      <c r="G226" s="11"/>
      <c r="H226" s="4"/>
      <c r="I226" s="13"/>
      <c r="J226" s="11"/>
      <c r="K226" s="4"/>
      <c r="L226" s="4"/>
      <c r="M226" s="4"/>
      <c r="N226" s="14"/>
    </row>
    <row r="227" spans="1:14" x14ac:dyDescent="0.25">
      <c r="A227" s="3">
        <f t="shared" si="3"/>
        <v>221</v>
      </c>
      <c r="B227" s="4"/>
      <c r="C227" s="4"/>
      <c r="D227" s="5"/>
      <c r="E227" s="4"/>
      <c r="F227" s="4"/>
      <c r="G227" s="11"/>
      <c r="H227" s="4"/>
      <c r="I227" s="13"/>
      <c r="J227" s="11"/>
      <c r="K227" s="4"/>
      <c r="L227" s="4"/>
      <c r="M227" s="4"/>
      <c r="N227" s="14"/>
    </row>
    <row r="228" spans="1:14" x14ac:dyDescent="0.25">
      <c r="A228" s="3">
        <f t="shared" si="3"/>
        <v>222</v>
      </c>
      <c r="B228" s="4"/>
      <c r="C228" s="4"/>
      <c r="D228" s="5"/>
      <c r="E228" s="4"/>
      <c r="F228" s="4"/>
      <c r="G228" s="11"/>
      <c r="H228" s="4"/>
      <c r="I228" s="13"/>
      <c r="J228" s="11"/>
      <c r="K228" s="4"/>
      <c r="L228" s="4"/>
      <c r="M228" s="4"/>
      <c r="N228" s="14"/>
    </row>
    <row r="229" spans="1:14" x14ac:dyDescent="0.25">
      <c r="A229" s="3">
        <f t="shared" si="3"/>
        <v>223</v>
      </c>
      <c r="B229" s="4"/>
      <c r="C229" s="4"/>
      <c r="D229" s="5"/>
      <c r="E229" s="4"/>
      <c r="F229" s="4"/>
      <c r="G229" s="11"/>
      <c r="H229" s="4"/>
      <c r="I229" s="13"/>
      <c r="J229" s="11"/>
      <c r="K229" s="4"/>
      <c r="L229" s="4"/>
      <c r="M229" s="4"/>
      <c r="N229" s="14"/>
    </row>
    <row r="230" spans="1:14" x14ac:dyDescent="0.25">
      <c r="A230" s="3">
        <f t="shared" si="3"/>
        <v>224</v>
      </c>
      <c r="B230" s="4"/>
      <c r="C230" s="4"/>
      <c r="D230" s="5"/>
      <c r="E230" s="4"/>
      <c r="F230" s="4"/>
      <c r="G230" s="11"/>
      <c r="H230" s="4"/>
      <c r="I230" s="13"/>
      <c r="J230" s="11"/>
      <c r="K230" s="4"/>
      <c r="L230" s="4"/>
      <c r="M230" s="4"/>
      <c r="N230" s="14"/>
    </row>
    <row r="231" spans="1:14" x14ac:dyDescent="0.25">
      <c r="A231" s="3">
        <f t="shared" si="3"/>
        <v>225</v>
      </c>
      <c r="B231" s="4"/>
      <c r="C231" s="4"/>
      <c r="D231" s="5"/>
      <c r="E231" s="4"/>
      <c r="F231" s="4"/>
      <c r="G231" s="11"/>
      <c r="H231" s="4"/>
      <c r="I231" s="13"/>
      <c r="J231" s="11"/>
      <c r="K231" s="4"/>
      <c r="L231" s="4"/>
      <c r="M231" s="4"/>
      <c r="N231" s="14"/>
    </row>
    <row r="232" spans="1:14" x14ac:dyDescent="0.25">
      <c r="A232" s="3">
        <f t="shared" si="3"/>
        <v>226</v>
      </c>
      <c r="B232" s="4"/>
      <c r="C232" s="4"/>
      <c r="D232" s="5"/>
      <c r="E232" s="4"/>
      <c r="F232" s="4"/>
      <c r="G232" s="11"/>
      <c r="H232" s="4"/>
      <c r="I232" s="13"/>
      <c r="J232" s="11"/>
      <c r="K232" s="4"/>
      <c r="L232" s="4"/>
      <c r="M232" s="4"/>
      <c r="N232" s="14"/>
    </row>
    <row r="233" spans="1:14" x14ac:dyDescent="0.25">
      <c r="A233" s="3">
        <f t="shared" si="3"/>
        <v>227</v>
      </c>
      <c r="B233" s="4"/>
      <c r="C233" s="4"/>
      <c r="D233" s="5"/>
      <c r="E233" s="4"/>
      <c r="F233" s="4"/>
      <c r="G233" s="11"/>
      <c r="H233" s="4"/>
      <c r="I233" s="13"/>
      <c r="J233" s="11"/>
      <c r="K233" s="4"/>
      <c r="L233" s="4"/>
      <c r="M233" s="4"/>
      <c r="N233" s="14"/>
    </row>
    <row r="234" spans="1:14" x14ac:dyDescent="0.25">
      <c r="A234" s="3">
        <f t="shared" si="3"/>
        <v>228</v>
      </c>
      <c r="B234" s="4"/>
      <c r="C234" s="4"/>
      <c r="D234" s="5"/>
      <c r="E234" s="4"/>
      <c r="F234" s="4"/>
      <c r="G234" s="11"/>
      <c r="H234" s="4"/>
      <c r="I234" s="13"/>
      <c r="J234" s="11"/>
      <c r="K234" s="4"/>
      <c r="L234" s="4"/>
      <c r="M234" s="4"/>
      <c r="N234" s="14"/>
    </row>
    <row r="235" spans="1:14" x14ac:dyDescent="0.25">
      <c r="A235" s="3">
        <f t="shared" si="3"/>
        <v>229</v>
      </c>
      <c r="B235" s="4"/>
      <c r="C235" s="4"/>
      <c r="D235" s="5"/>
      <c r="E235" s="4"/>
      <c r="F235" s="4"/>
      <c r="G235" s="11"/>
      <c r="H235" s="4"/>
      <c r="I235" s="13"/>
      <c r="J235" s="11"/>
      <c r="K235" s="4"/>
      <c r="L235" s="4"/>
      <c r="M235" s="4"/>
      <c r="N235" s="14"/>
    </row>
    <row r="236" spans="1:14" x14ac:dyDescent="0.25">
      <c r="A236" s="3">
        <f t="shared" si="3"/>
        <v>230</v>
      </c>
      <c r="B236" s="4"/>
      <c r="C236" s="4"/>
      <c r="D236" s="5"/>
      <c r="E236" s="4"/>
      <c r="F236" s="4"/>
      <c r="G236" s="11"/>
      <c r="H236" s="4"/>
      <c r="I236" s="13"/>
      <c r="J236" s="11"/>
      <c r="K236" s="4"/>
      <c r="L236" s="4"/>
      <c r="M236" s="4"/>
      <c r="N236" s="14"/>
    </row>
    <row r="237" spans="1:14" x14ac:dyDescent="0.25">
      <c r="A237" s="3">
        <f t="shared" si="3"/>
        <v>231</v>
      </c>
      <c r="B237" s="4"/>
      <c r="C237" s="4"/>
      <c r="D237" s="5"/>
      <c r="E237" s="4"/>
      <c r="F237" s="4"/>
      <c r="G237" s="11"/>
      <c r="H237" s="4"/>
      <c r="I237" s="13"/>
      <c r="J237" s="11"/>
      <c r="K237" s="4"/>
      <c r="L237" s="4"/>
      <c r="M237" s="4"/>
      <c r="N237" s="14"/>
    </row>
    <row r="238" spans="1:14" x14ac:dyDescent="0.25">
      <c r="A238" s="3">
        <f t="shared" si="3"/>
        <v>232</v>
      </c>
      <c r="B238" s="4"/>
      <c r="C238" s="4"/>
      <c r="D238" s="5"/>
      <c r="E238" s="4"/>
      <c r="F238" s="4"/>
      <c r="G238" s="11"/>
      <c r="H238" s="4"/>
      <c r="I238" s="13"/>
      <c r="J238" s="11"/>
      <c r="K238" s="4"/>
      <c r="L238" s="4"/>
      <c r="M238" s="4"/>
      <c r="N238" s="14"/>
    </row>
    <row r="239" spans="1:14" x14ac:dyDescent="0.25">
      <c r="A239" s="3">
        <f t="shared" si="3"/>
        <v>233</v>
      </c>
      <c r="B239" s="4"/>
      <c r="C239" s="4"/>
      <c r="D239" s="5"/>
      <c r="E239" s="4"/>
      <c r="F239" s="4"/>
      <c r="G239" s="11"/>
      <c r="H239" s="4"/>
      <c r="I239" s="13"/>
      <c r="J239" s="11"/>
      <c r="K239" s="4"/>
      <c r="L239" s="4"/>
      <c r="M239" s="4"/>
      <c r="N239" s="14"/>
    </row>
    <row r="240" spans="1:14" x14ac:dyDescent="0.25">
      <c r="A240" s="3">
        <f t="shared" si="3"/>
        <v>234</v>
      </c>
      <c r="B240" s="4"/>
      <c r="C240" s="4"/>
      <c r="D240" s="5"/>
      <c r="E240" s="4"/>
      <c r="F240" s="4"/>
      <c r="G240" s="11"/>
      <c r="H240" s="4"/>
      <c r="I240" s="13"/>
      <c r="J240" s="11"/>
      <c r="K240" s="4"/>
      <c r="L240" s="4"/>
      <c r="M240" s="4"/>
      <c r="N240" s="14"/>
    </row>
    <row r="241" spans="1:14" x14ac:dyDescent="0.25">
      <c r="A241" s="3">
        <f t="shared" si="3"/>
        <v>235</v>
      </c>
      <c r="B241" s="4"/>
      <c r="C241" s="4"/>
      <c r="D241" s="5"/>
      <c r="E241" s="4"/>
      <c r="F241" s="4"/>
      <c r="G241" s="11"/>
      <c r="H241" s="4"/>
      <c r="I241" s="13"/>
      <c r="J241" s="11"/>
      <c r="K241" s="4"/>
      <c r="L241" s="4"/>
      <c r="M241" s="4"/>
      <c r="N241" s="14"/>
    </row>
    <row r="242" spans="1:14" x14ac:dyDescent="0.25">
      <c r="A242" s="3">
        <f t="shared" si="3"/>
        <v>236</v>
      </c>
      <c r="B242" s="4"/>
      <c r="C242" s="4"/>
      <c r="D242" s="5"/>
      <c r="E242" s="4"/>
      <c r="F242" s="4"/>
      <c r="G242" s="11"/>
      <c r="H242" s="4"/>
      <c r="I242" s="13"/>
      <c r="J242" s="11"/>
      <c r="K242" s="4"/>
      <c r="L242" s="4"/>
      <c r="M242" s="4"/>
      <c r="N242" s="14"/>
    </row>
    <row r="243" spans="1:14" x14ac:dyDescent="0.25">
      <c r="A243" s="3">
        <f t="shared" si="3"/>
        <v>237</v>
      </c>
      <c r="B243" s="4"/>
      <c r="C243" s="4"/>
      <c r="D243" s="5"/>
      <c r="E243" s="4"/>
      <c r="F243" s="4"/>
      <c r="G243" s="11"/>
      <c r="H243" s="4"/>
      <c r="I243" s="13"/>
      <c r="J243" s="11"/>
      <c r="K243" s="4"/>
      <c r="L243" s="4"/>
      <c r="M243" s="4"/>
      <c r="N243" s="14"/>
    </row>
    <row r="244" spans="1:14" x14ac:dyDescent="0.25">
      <c r="A244" s="3">
        <f t="shared" si="3"/>
        <v>238</v>
      </c>
      <c r="B244" s="4"/>
      <c r="C244" s="4"/>
      <c r="D244" s="5"/>
      <c r="E244" s="4"/>
      <c r="F244" s="4"/>
      <c r="G244" s="11"/>
      <c r="H244" s="4"/>
      <c r="I244" s="13"/>
      <c r="J244" s="11"/>
      <c r="K244" s="4"/>
      <c r="L244" s="4"/>
      <c r="M244" s="4"/>
      <c r="N244" s="14"/>
    </row>
    <row r="245" spans="1:14" x14ac:dyDescent="0.25">
      <c r="A245" s="3">
        <f t="shared" si="3"/>
        <v>239</v>
      </c>
      <c r="B245" s="4"/>
      <c r="C245" s="4"/>
      <c r="D245" s="5"/>
      <c r="E245" s="4"/>
      <c r="F245" s="4"/>
      <c r="G245" s="11"/>
      <c r="H245" s="4"/>
      <c r="I245" s="13"/>
      <c r="J245" s="11"/>
      <c r="K245" s="4"/>
      <c r="L245" s="4"/>
      <c r="M245" s="4"/>
      <c r="N245" s="14"/>
    </row>
    <row r="246" spans="1:14" x14ac:dyDescent="0.25">
      <c r="A246" s="3">
        <f t="shared" si="3"/>
        <v>240</v>
      </c>
      <c r="B246" s="4"/>
      <c r="C246" s="4"/>
      <c r="D246" s="5"/>
      <c r="E246" s="4"/>
      <c r="F246" s="4"/>
      <c r="G246" s="11"/>
      <c r="H246" s="4"/>
      <c r="I246" s="13"/>
      <c r="J246" s="11"/>
      <c r="K246" s="4"/>
      <c r="L246" s="4"/>
      <c r="M246" s="4"/>
      <c r="N246" s="14"/>
    </row>
    <row r="247" spans="1:14" x14ac:dyDescent="0.25">
      <c r="A247" s="3">
        <f t="shared" si="3"/>
        <v>241</v>
      </c>
      <c r="B247" s="4"/>
      <c r="C247" s="4"/>
      <c r="D247" s="5"/>
      <c r="E247" s="4"/>
      <c r="F247" s="4"/>
      <c r="G247" s="11"/>
      <c r="H247" s="4"/>
      <c r="I247" s="13"/>
      <c r="J247" s="11"/>
      <c r="K247" s="4"/>
      <c r="L247" s="4"/>
      <c r="M247" s="4"/>
      <c r="N247" s="14"/>
    </row>
    <row r="248" spans="1:14" x14ac:dyDescent="0.25">
      <c r="A248" s="3">
        <f t="shared" si="3"/>
        <v>242</v>
      </c>
      <c r="B248" s="4"/>
      <c r="C248" s="4"/>
      <c r="D248" s="5"/>
      <c r="E248" s="4"/>
      <c r="F248" s="4"/>
      <c r="G248" s="11"/>
      <c r="H248" s="4"/>
      <c r="I248" s="13"/>
      <c r="J248" s="11"/>
      <c r="K248" s="4"/>
      <c r="L248" s="4"/>
      <c r="M248" s="4"/>
      <c r="N248" s="14"/>
    </row>
    <row r="249" spans="1:14" x14ac:dyDescent="0.25">
      <c r="A249" s="3">
        <f t="shared" si="3"/>
        <v>243</v>
      </c>
      <c r="B249" s="4"/>
      <c r="C249" s="4"/>
      <c r="D249" s="5"/>
      <c r="E249" s="4"/>
      <c r="F249" s="4"/>
      <c r="G249" s="11"/>
      <c r="H249" s="4"/>
      <c r="I249" s="13"/>
      <c r="J249" s="11"/>
      <c r="K249" s="4"/>
      <c r="L249" s="4"/>
      <c r="M249" s="4"/>
      <c r="N249" s="14"/>
    </row>
    <row r="250" spans="1:14" x14ac:dyDescent="0.25">
      <c r="A250" s="3">
        <f t="shared" si="3"/>
        <v>244</v>
      </c>
      <c r="B250" s="4"/>
      <c r="C250" s="4"/>
      <c r="D250" s="5"/>
      <c r="E250" s="4"/>
      <c r="F250" s="4"/>
      <c r="G250" s="11"/>
      <c r="H250" s="4"/>
      <c r="I250" s="13"/>
      <c r="J250" s="11"/>
      <c r="K250" s="4"/>
      <c r="L250" s="4"/>
      <c r="M250" s="4"/>
      <c r="N250" s="14"/>
    </row>
    <row r="251" spans="1:14" x14ac:dyDescent="0.25">
      <c r="A251" s="3">
        <f t="shared" si="3"/>
        <v>245</v>
      </c>
      <c r="B251" s="4"/>
      <c r="C251" s="4"/>
      <c r="D251" s="5"/>
      <c r="E251" s="4"/>
      <c r="F251" s="4"/>
      <c r="G251" s="11"/>
      <c r="H251" s="4"/>
      <c r="I251" s="13"/>
      <c r="J251" s="11"/>
      <c r="K251" s="4"/>
      <c r="L251" s="4"/>
      <c r="M251" s="4"/>
      <c r="N251" s="14"/>
    </row>
    <row r="252" spans="1:14" x14ac:dyDescent="0.25">
      <c r="A252" s="3">
        <f t="shared" si="3"/>
        <v>246</v>
      </c>
      <c r="B252" s="4"/>
      <c r="C252" s="4"/>
      <c r="D252" s="5"/>
      <c r="E252" s="4"/>
      <c r="F252" s="4"/>
      <c r="G252" s="11"/>
      <c r="H252" s="4"/>
      <c r="I252" s="13"/>
      <c r="J252" s="11"/>
      <c r="K252" s="4"/>
      <c r="L252" s="4"/>
      <c r="M252" s="4"/>
      <c r="N252" s="14"/>
    </row>
    <row r="253" spans="1:14" x14ac:dyDescent="0.25">
      <c r="A253" s="3">
        <f t="shared" si="3"/>
        <v>247</v>
      </c>
      <c r="B253" s="4"/>
      <c r="C253" s="4"/>
      <c r="D253" s="5"/>
      <c r="E253" s="4"/>
      <c r="F253" s="4"/>
      <c r="G253" s="11"/>
      <c r="H253" s="4"/>
      <c r="I253" s="13"/>
      <c r="J253" s="11"/>
      <c r="K253" s="4"/>
      <c r="L253" s="4"/>
      <c r="M253" s="4"/>
      <c r="N253" s="14"/>
    </row>
    <row r="254" spans="1:14" x14ac:dyDescent="0.25">
      <c r="A254" s="3">
        <f t="shared" si="3"/>
        <v>248</v>
      </c>
      <c r="B254" s="4"/>
      <c r="C254" s="4"/>
      <c r="D254" s="5"/>
      <c r="E254" s="4"/>
      <c r="F254" s="4"/>
      <c r="G254" s="11"/>
      <c r="H254" s="4"/>
      <c r="I254" s="13"/>
      <c r="J254" s="11"/>
      <c r="K254" s="4"/>
      <c r="L254" s="4"/>
      <c r="M254" s="4"/>
      <c r="N254" s="14"/>
    </row>
    <row r="255" spans="1:14" x14ac:dyDescent="0.25">
      <c r="A255" s="3">
        <f t="shared" si="3"/>
        <v>249</v>
      </c>
      <c r="B255" s="4"/>
      <c r="C255" s="4"/>
      <c r="D255" s="5"/>
      <c r="E255" s="4"/>
      <c r="F255" s="4"/>
      <c r="G255" s="11"/>
      <c r="H255" s="4"/>
      <c r="I255" s="13"/>
      <c r="J255" s="11"/>
      <c r="K255" s="4"/>
      <c r="L255" s="4"/>
      <c r="M255" s="4"/>
      <c r="N255" s="14"/>
    </row>
    <row r="256" spans="1:14" x14ac:dyDescent="0.25">
      <c r="A256" s="3">
        <f t="shared" si="3"/>
        <v>250</v>
      </c>
      <c r="B256" s="4"/>
      <c r="C256" s="4"/>
      <c r="D256" s="5"/>
      <c r="E256" s="4"/>
      <c r="F256" s="4"/>
      <c r="G256" s="11"/>
      <c r="H256" s="4"/>
      <c r="I256" s="13"/>
      <c r="J256" s="11"/>
      <c r="K256" s="4"/>
      <c r="L256" s="4"/>
      <c r="M256" s="4"/>
      <c r="N256" s="14"/>
    </row>
    <row r="257" spans="1:14" x14ac:dyDescent="0.25">
      <c r="A257" s="3">
        <f t="shared" si="3"/>
        <v>251</v>
      </c>
      <c r="B257" s="4"/>
      <c r="C257" s="4"/>
      <c r="D257" s="5"/>
      <c r="E257" s="4"/>
      <c r="F257" s="4"/>
      <c r="G257" s="11"/>
      <c r="H257" s="4"/>
      <c r="I257" s="13"/>
      <c r="J257" s="11"/>
      <c r="K257" s="4"/>
      <c r="L257" s="4"/>
      <c r="M257" s="4"/>
      <c r="N257" s="14"/>
    </row>
    <row r="258" spans="1:14" x14ac:dyDescent="0.25">
      <c r="A258" s="3">
        <f t="shared" si="3"/>
        <v>252</v>
      </c>
      <c r="B258" s="4"/>
      <c r="C258" s="4"/>
      <c r="D258" s="5"/>
      <c r="E258" s="4"/>
      <c r="F258" s="4"/>
      <c r="G258" s="11"/>
      <c r="H258" s="4"/>
      <c r="I258" s="13"/>
      <c r="J258" s="11"/>
      <c r="K258" s="4"/>
      <c r="L258" s="4"/>
      <c r="M258" s="4"/>
      <c r="N258" s="14"/>
    </row>
    <row r="259" spans="1:14" x14ac:dyDescent="0.25">
      <c r="A259" s="3">
        <f t="shared" si="3"/>
        <v>253</v>
      </c>
      <c r="B259" s="4"/>
      <c r="C259" s="4"/>
      <c r="D259" s="5"/>
      <c r="E259" s="4"/>
      <c r="F259" s="4"/>
      <c r="G259" s="11"/>
      <c r="H259" s="4"/>
      <c r="I259" s="13"/>
      <c r="J259" s="11"/>
      <c r="K259" s="4"/>
      <c r="L259" s="4"/>
      <c r="M259" s="4"/>
      <c r="N259" s="14"/>
    </row>
    <row r="260" spans="1:14" x14ac:dyDescent="0.25">
      <c r="A260" s="3">
        <f t="shared" si="3"/>
        <v>254</v>
      </c>
      <c r="B260" s="4"/>
      <c r="C260" s="4"/>
      <c r="D260" s="5"/>
      <c r="E260" s="4"/>
      <c r="F260" s="4"/>
      <c r="G260" s="11"/>
      <c r="H260" s="4"/>
      <c r="I260" s="13"/>
      <c r="J260" s="11"/>
      <c r="K260" s="4"/>
      <c r="L260" s="4"/>
      <c r="M260" s="4"/>
      <c r="N260" s="14"/>
    </row>
    <row r="261" spans="1:14" x14ac:dyDescent="0.25">
      <c r="A261" s="3">
        <f t="shared" si="3"/>
        <v>255</v>
      </c>
      <c r="B261" s="4"/>
      <c r="C261" s="4"/>
      <c r="D261" s="5"/>
      <c r="E261" s="4"/>
      <c r="F261" s="4"/>
      <c r="G261" s="11"/>
      <c r="H261" s="4"/>
      <c r="I261" s="13"/>
      <c r="J261" s="11"/>
      <c r="K261" s="4"/>
      <c r="L261" s="4"/>
      <c r="M261" s="4"/>
      <c r="N261" s="14"/>
    </row>
    <row r="262" spans="1:14" x14ac:dyDescent="0.25">
      <c r="A262" s="3">
        <f t="shared" si="3"/>
        <v>256</v>
      </c>
      <c r="B262" s="4"/>
      <c r="C262" s="4"/>
      <c r="D262" s="5"/>
      <c r="E262" s="4"/>
      <c r="F262" s="4"/>
      <c r="G262" s="11"/>
      <c r="H262" s="4"/>
      <c r="I262" s="13"/>
      <c r="J262" s="11"/>
      <c r="K262" s="4"/>
      <c r="L262" s="4"/>
      <c r="M262" s="4"/>
      <c r="N262" s="14"/>
    </row>
    <row r="263" spans="1:14" x14ac:dyDescent="0.25">
      <c r="A263" s="3">
        <f t="shared" si="3"/>
        <v>257</v>
      </c>
      <c r="B263" s="4"/>
      <c r="C263" s="4"/>
      <c r="D263" s="5"/>
      <c r="E263" s="4"/>
      <c r="F263" s="4"/>
      <c r="G263" s="11"/>
      <c r="H263" s="4"/>
      <c r="I263" s="13"/>
      <c r="J263" s="11"/>
      <c r="K263" s="4"/>
      <c r="L263" s="4"/>
      <c r="M263" s="4"/>
      <c r="N263" s="14"/>
    </row>
    <row r="264" spans="1:14" x14ac:dyDescent="0.25">
      <c r="A264" s="3">
        <f t="shared" ref="A264:A279" si="4">+A263+1</f>
        <v>258</v>
      </c>
      <c r="B264" s="4"/>
      <c r="C264" s="4"/>
      <c r="D264" s="5"/>
      <c r="E264" s="4"/>
      <c r="F264" s="4"/>
      <c r="G264" s="11"/>
      <c r="H264" s="4"/>
      <c r="I264" s="13"/>
      <c r="J264" s="11"/>
      <c r="K264" s="4"/>
      <c r="L264" s="4"/>
      <c r="M264" s="4"/>
      <c r="N264" s="14"/>
    </row>
    <row r="265" spans="1:14" x14ac:dyDescent="0.25">
      <c r="A265" s="3">
        <f t="shared" si="4"/>
        <v>259</v>
      </c>
      <c r="B265" s="4"/>
      <c r="C265" s="4"/>
      <c r="D265" s="5"/>
      <c r="E265" s="4"/>
      <c r="F265" s="4"/>
      <c r="G265" s="11"/>
      <c r="H265" s="4"/>
      <c r="I265" s="13"/>
      <c r="J265" s="11"/>
      <c r="K265" s="4"/>
      <c r="L265" s="4"/>
      <c r="M265" s="4"/>
      <c r="N265" s="14"/>
    </row>
    <row r="266" spans="1:14" x14ac:dyDescent="0.25">
      <c r="A266" s="3">
        <f t="shared" si="4"/>
        <v>260</v>
      </c>
      <c r="B266" s="4"/>
      <c r="C266" s="4"/>
      <c r="D266" s="5"/>
      <c r="E266" s="4"/>
      <c r="F266" s="4"/>
      <c r="G266" s="11"/>
      <c r="H266" s="4"/>
      <c r="I266" s="13"/>
      <c r="J266" s="11"/>
      <c r="K266" s="4"/>
      <c r="L266" s="4"/>
      <c r="M266" s="4"/>
      <c r="N266" s="14"/>
    </row>
    <row r="267" spans="1:14" x14ac:dyDescent="0.25">
      <c r="A267" s="3">
        <f t="shared" si="4"/>
        <v>261</v>
      </c>
      <c r="B267" s="4"/>
      <c r="C267" s="4"/>
      <c r="D267" s="5"/>
      <c r="E267" s="4"/>
      <c r="F267" s="4"/>
      <c r="G267" s="11"/>
      <c r="H267" s="4"/>
      <c r="I267" s="13"/>
      <c r="J267" s="11"/>
      <c r="K267" s="4"/>
      <c r="L267" s="4"/>
      <c r="M267" s="4"/>
      <c r="N267" s="14"/>
    </row>
    <row r="268" spans="1:14" x14ac:dyDescent="0.25">
      <c r="A268" s="3">
        <f t="shared" si="4"/>
        <v>262</v>
      </c>
      <c r="B268" s="4"/>
      <c r="C268" s="4"/>
      <c r="D268" s="5"/>
      <c r="E268" s="4"/>
      <c r="F268" s="4"/>
      <c r="G268" s="11"/>
      <c r="H268" s="4"/>
      <c r="I268" s="13"/>
      <c r="J268" s="11"/>
      <c r="K268" s="4"/>
      <c r="L268" s="4"/>
      <c r="M268" s="4"/>
      <c r="N268" s="14"/>
    </row>
    <row r="269" spans="1:14" x14ac:dyDescent="0.25">
      <c r="A269" s="3">
        <f t="shared" si="4"/>
        <v>263</v>
      </c>
      <c r="B269" s="4"/>
      <c r="C269" s="4"/>
      <c r="D269" s="5"/>
      <c r="E269" s="4"/>
      <c r="F269" s="4"/>
      <c r="G269" s="11"/>
      <c r="H269" s="4"/>
      <c r="I269" s="13"/>
      <c r="J269" s="11"/>
      <c r="K269" s="4"/>
      <c r="L269" s="4"/>
      <c r="M269" s="4"/>
      <c r="N269" s="14"/>
    </row>
    <row r="270" spans="1:14" x14ac:dyDescent="0.25">
      <c r="A270" s="3">
        <f t="shared" si="4"/>
        <v>264</v>
      </c>
      <c r="B270" s="4"/>
      <c r="C270" s="4"/>
      <c r="D270" s="5"/>
      <c r="E270" s="4"/>
      <c r="F270" s="4"/>
      <c r="G270" s="11"/>
      <c r="H270" s="4"/>
      <c r="I270" s="13"/>
      <c r="J270" s="11"/>
      <c r="K270" s="4"/>
      <c r="L270" s="4"/>
      <c r="M270" s="4"/>
      <c r="N270" s="14"/>
    </row>
    <row r="271" spans="1:14" x14ac:dyDescent="0.25">
      <c r="A271" s="3">
        <f t="shared" si="4"/>
        <v>265</v>
      </c>
      <c r="B271" s="4"/>
      <c r="C271" s="4"/>
      <c r="D271" s="5"/>
      <c r="E271" s="4"/>
      <c r="F271" s="4"/>
      <c r="G271" s="11"/>
      <c r="H271" s="4"/>
      <c r="I271" s="13"/>
      <c r="J271" s="11"/>
      <c r="K271" s="4"/>
      <c r="L271" s="4"/>
      <c r="M271" s="4"/>
      <c r="N271" s="14"/>
    </row>
    <row r="272" spans="1:14" x14ac:dyDescent="0.25">
      <c r="A272" s="3">
        <f t="shared" si="4"/>
        <v>266</v>
      </c>
      <c r="B272" s="4"/>
      <c r="C272" s="4"/>
      <c r="D272" s="5"/>
      <c r="E272" s="4"/>
      <c r="F272" s="4"/>
      <c r="G272" s="11"/>
      <c r="H272" s="4"/>
      <c r="I272" s="13"/>
      <c r="J272" s="11"/>
      <c r="K272" s="4"/>
      <c r="L272" s="4"/>
      <c r="M272" s="4"/>
      <c r="N272" s="14"/>
    </row>
    <row r="273" spans="1:14" x14ac:dyDescent="0.25">
      <c r="A273" s="3">
        <f t="shared" si="4"/>
        <v>267</v>
      </c>
      <c r="B273" s="4"/>
      <c r="C273" s="4"/>
      <c r="D273" s="5"/>
      <c r="E273" s="4"/>
      <c r="F273" s="4"/>
      <c r="G273" s="11"/>
      <c r="H273" s="4"/>
      <c r="I273" s="13"/>
      <c r="J273" s="11"/>
      <c r="K273" s="4"/>
      <c r="L273" s="4"/>
      <c r="M273" s="4"/>
      <c r="N273" s="14"/>
    </row>
    <row r="274" spans="1:14" x14ac:dyDescent="0.25">
      <c r="A274" s="3">
        <f t="shared" si="4"/>
        <v>268</v>
      </c>
      <c r="B274" s="4"/>
      <c r="C274" s="4"/>
      <c r="D274" s="5"/>
      <c r="E274" s="4"/>
      <c r="F274" s="4"/>
      <c r="G274" s="11"/>
      <c r="H274" s="4"/>
      <c r="I274" s="13"/>
      <c r="J274" s="11"/>
      <c r="K274" s="4"/>
      <c r="L274" s="4"/>
      <c r="M274" s="4"/>
      <c r="N274" s="14"/>
    </row>
    <row r="275" spans="1:14" x14ac:dyDescent="0.25">
      <c r="A275" s="3">
        <f t="shared" si="4"/>
        <v>269</v>
      </c>
      <c r="B275" s="4"/>
      <c r="C275" s="4"/>
      <c r="D275" s="5"/>
      <c r="E275" s="4"/>
      <c r="F275" s="4"/>
      <c r="G275" s="11"/>
      <c r="H275" s="4"/>
      <c r="I275" s="13"/>
      <c r="J275" s="11"/>
      <c r="K275" s="4"/>
      <c r="L275" s="4"/>
      <c r="M275" s="4"/>
      <c r="N275" s="14"/>
    </row>
    <row r="276" spans="1:14" x14ac:dyDescent="0.25">
      <c r="A276" s="3">
        <f t="shared" si="4"/>
        <v>270</v>
      </c>
      <c r="B276" s="4"/>
      <c r="C276" s="4"/>
      <c r="D276" s="5"/>
      <c r="E276" s="4"/>
      <c r="F276" s="4"/>
      <c r="G276" s="11"/>
      <c r="H276" s="4"/>
      <c r="I276" s="13"/>
      <c r="J276" s="11"/>
      <c r="K276" s="4"/>
      <c r="L276" s="4"/>
      <c r="M276" s="4"/>
      <c r="N276" s="14"/>
    </row>
    <row r="277" spans="1:14" x14ac:dyDescent="0.25">
      <c r="A277" s="3">
        <f t="shared" si="4"/>
        <v>271</v>
      </c>
      <c r="B277" s="4"/>
      <c r="C277" s="4"/>
      <c r="D277" s="5"/>
      <c r="E277" s="4"/>
      <c r="F277" s="4"/>
      <c r="G277" s="11"/>
      <c r="H277" s="4"/>
      <c r="I277" s="13"/>
      <c r="J277" s="11"/>
      <c r="K277" s="4"/>
      <c r="L277" s="4"/>
      <c r="M277" s="4"/>
      <c r="N277" s="14"/>
    </row>
    <row r="278" spans="1:14" x14ac:dyDescent="0.25">
      <c r="A278" s="3">
        <f t="shared" si="4"/>
        <v>272</v>
      </c>
      <c r="B278" s="4"/>
      <c r="C278" s="4"/>
      <c r="D278" s="5"/>
      <c r="E278" s="4"/>
      <c r="F278" s="4"/>
      <c r="G278" s="11"/>
      <c r="H278" s="4"/>
      <c r="I278" s="13"/>
      <c r="J278" s="11"/>
      <c r="K278" s="4"/>
      <c r="L278" s="4"/>
      <c r="M278" s="4"/>
      <c r="N278" s="14"/>
    </row>
    <row r="279" spans="1:14" x14ac:dyDescent="0.25">
      <c r="A279" s="3">
        <f t="shared" si="4"/>
        <v>273</v>
      </c>
      <c r="B279" s="4"/>
      <c r="C279" s="4"/>
      <c r="D279" s="5"/>
      <c r="E279" s="4"/>
      <c r="F279" s="4"/>
      <c r="G279" s="11"/>
      <c r="H279" s="4"/>
      <c r="I279" s="13"/>
      <c r="J279" s="11"/>
      <c r="K279" s="4"/>
      <c r="L279" s="4"/>
      <c r="M279" s="4"/>
      <c r="N279" s="14"/>
    </row>
  </sheetData>
  <mergeCells count="12">
    <mergeCell ref="J4:J5"/>
    <mergeCell ref="K4:N4"/>
    <mergeCell ref="A2:N2"/>
    <mergeCell ref="A4:A5"/>
    <mergeCell ref="B4:B5"/>
    <mergeCell ref="C4:C5"/>
    <mergeCell ref="D4:D5"/>
    <mergeCell ref="E4:E5"/>
    <mergeCell ref="F4:F5"/>
    <mergeCell ref="G4:G5"/>
    <mergeCell ref="H4:H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Iyul</vt:lpstr>
      <vt:lpstr>avgust</vt:lpstr>
      <vt:lpstr>sentabr</vt:lpstr>
      <vt:lpstr>Iyul!Область_печати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Акмал Усманов Яхёевич</dc:creator>
  <cp:lastModifiedBy>User</cp:lastModifiedBy>
  <cp:lastPrinted>2023-12-16T14:13:16Z</cp:lastPrinted>
  <dcterms:created xsi:type="dcterms:W3CDTF">2023-10-07T11:18:35Z</dcterms:created>
  <dcterms:modified xsi:type="dcterms:W3CDTF">2025-01-28T13:23:31Z</dcterms:modified>
</cp:coreProperties>
</file>