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7.102.63\universal 1\6_ALISHER\ALL\2024\Харид\Молия вазирлигига\1-чорак\"/>
    </mc:Choice>
  </mc:AlternateContent>
  <xr:revisionPtr revIDLastSave="0" documentId="13_ncr:1_{8CC7B4B9-D2C6-456A-A344-8737E5A9D16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-илова" sheetId="4" r:id="rId1"/>
    <sheet name="2-илова" sheetId="1" r:id="rId2"/>
    <sheet name="Бош банк" sheetId="3" r:id="rId3"/>
    <sheet name="Филиалы" sheetId="5" r:id="rId4"/>
    <sheet name="Общий" sheetId="6" r:id="rId5"/>
  </sheets>
  <definedNames>
    <definedName name="_xlnm._FilterDatabase" localSheetId="2" hidden="1">'Бош банк'!$B$7:$Q$198</definedName>
    <definedName name="_xlnm._FilterDatabase" localSheetId="3" hidden="1">Филиалы!$B$7:$Q$629</definedName>
    <definedName name="_xlnm.Print_Area" localSheetId="0">'1-илова'!$B$1:$M$18</definedName>
    <definedName name="_xlnm.Print_Area" localSheetId="1">'2-илова'!$B$1:$Y$32</definedName>
    <definedName name="_xlnm.Print_Area" localSheetId="2">'Бош банк'!$A$1:$Q$216</definedName>
    <definedName name="_xlnm.Print_Area" localSheetId="3">Филиалы!$A$1:$Q$645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29" i="5" l="1"/>
  <c r="I630" i="5"/>
  <c r="L12" i="6" l="1"/>
  <c r="K12" i="6"/>
  <c r="L14" i="6"/>
  <c r="L15" i="6"/>
  <c r="L16" i="6"/>
  <c r="L17" i="6"/>
  <c r="L18" i="6"/>
  <c r="L19" i="6"/>
  <c r="K14" i="6"/>
  <c r="K15" i="6"/>
  <c r="K16" i="6"/>
  <c r="K17" i="6"/>
  <c r="K18" i="6"/>
  <c r="K19" i="6"/>
  <c r="L13" i="6"/>
  <c r="K13" i="6"/>
  <c r="H20" i="6"/>
  <c r="L20" i="6" l="1"/>
  <c r="K20" i="6"/>
  <c r="K383" i="5"/>
  <c r="K382" i="5"/>
  <c r="K381" i="5"/>
  <c r="K380" i="5"/>
  <c r="K379" i="5"/>
  <c r="K378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3" i="5"/>
  <c r="K362" i="5"/>
  <c r="K361" i="5"/>
  <c r="K360" i="5"/>
  <c r="K359" i="5"/>
  <c r="K358" i="5"/>
  <c r="K357" i="5"/>
  <c r="I198" i="3" l="1"/>
  <c r="K9" i="3"/>
  <c r="K293" i="5" l="1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167" i="5" l="1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72" i="5" l="1"/>
  <c r="K73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J20" i="6" l="1"/>
  <c r="I20" i="6"/>
  <c r="G20" i="6"/>
  <c r="E11" i="1" l="1"/>
  <c r="D11" i="1" l="1"/>
  <c r="K9" i="4" l="1"/>
  <c r="E9" i="4"/>
  <c r="J9" i="4"/>
  <c r="D9" i="4"/>
  <c r="V12" i="1"/>
  <c r="W12" i="1"/>
  <c r="Y12" i="1" l="1"/>
  <c r="X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 l="1"/>
  <c r="D12" i="1"/>
</calcChain>
</file>

<file path=xl/sharedStrings.xml><?xml version="1.0" encoding="utf-8"?>
<sst xmlns="http://schemas.openxmlformats.org/spreadsheetml/2006/main" count="8873" uniqueCount="2076">
  <si>
    <t>№</t>
  </si>
  <si>
    <t>Шундан:</t>
  </si>
  <si>
    <t>Электрон дўкон орқали</t>
  </si>
  <si>
    <t>Электрон аукцион орқали</t>
  </si>
  <si>
    <t>Тендер орқали</t>
  </si>
  <si>
    <t xml:space="preserve">Ягона етказиб берувчилар билан </t>
  </si>
  <si>
    <t>Энг мақбул таклифларни танлаб олиш йули билан</t>
  </si>
  <si>
    <t xml:space="preserve">Сони </t>
  </si>
  <si>
    <t>Суммаси</t>
  </si>
  <si>
    <t>Жами</t>
  </si>
  <si>
    <t>Тўғидан-тўғри</t>
  </si>
  <si>
    <t>Етказиб берувчининг номи</t>
  </si>
  <si>
    <t xml:space="preserve">Шартнома рақами </t>
  </si>
  <si>
    <t>Шартнома тузилган сана</t>
  </si>
  <si>
    <t>Шартнома суммаси</t>
  </si>
  <si>
    <t>Етказиб берувчининг СТИРи</t>
  </si>
  <si>
    <t>Валюта</t>
  </si>
  <si>
    <t>Харид тури</t>
  </si>
  <si>
    <t xml:space="preserve">UZS </t>
  </si>
  <si>
    <t>2-илова</t>
  </si>
  <si>
    <t>ФИО</t>
  </si>
  <si>
    <t>имзо</t>
  </si>
  <si>
    <t>Шартнома предмети</t>
  </si>
  <si>
    <t>Давлат харидлари бўйича махсус ахборот порталига жойлаштирилган ЛОТ рақами ва санаси</t>
  </si>
  <si>
    <t>Молиялаштириш манбаи</t>
  </si>
  <si>
    <t>Миллий дўкон орқали</t>
  </si>
  <si>
    <t>“Давлат харидлари тўғрисида”ги Қонун</t>
  </si>
  <si>
    <t>Асос: “Давлат харидлари тўғрисида”ги Қонун/ бошқа қарорлар</t>
  </si>
  <si>
    <t>Буюртмачи номи</t>
  </si>
  <si>
    <t>Тел:</t>
  </si>
  <si>
    <t>Маъсул шахс:</t>
  </si>
  <si>
    <t>Ўз маблағлари</t>
  </si>
  <si>
    <t>Шартномалар*</t>
  </si>
  <si>
    <t>1-илова</t>
  </si>
  <si>
    <t>Ташкилот номи</t>
  </si>
  <si>
    <t>ЖАМИ</t>
  </si>
  <si>
    <t>шундан</t>
  </si>
  <si>
    <t>инвестиция дастурлари доирасида</t>
  </si>
  <si>
    <t>жорий хўжалик фаолияти доирасида</t>
  </si>
  <si>
    <t>сони</t>
  </si>
  <si>
    <t>суммаси</t>
  </si>
  <si>
    <t>шундан, импорт</t>
  </si>
  <si>
    <t>сўм эквивалентида</t>
  </si>
  <si>
    <t>3-илова</t>
  </si>
  <si>
    <t>* 1,2 ва 3-иловалардаги шартнома сони ва сўммалари бир бирига мос бўлиши лозим</t>
  </si>
  <si>
    <t>Инвестиция дастурлари/ жорий хўжалик фаолияти доирасида</t>
  </si>
  <si>
    <t>Амалга оширилган тўлов</t>
  </si>
  <si>
    <t>"Туронбанк" АТБ Бошқарув Раиси ўринбосари</t>
  </si>
  <si>
    <t>С.Т.Калдибаев</t>
  </si>
  <si>
    <t>71 202 01 01 (284, 166)</t>
  </si>
  <si>
    <t>Жорий хўжалик дастурлари</t>
  </si>
  <si>
    <t>xarid.uzex.uz</t>
  </si>
  <si>
    <t>Чековая лента</t>
  </si>
  <si>
    <t>Энг яхши таклифларни танлаш</t>
  </si>
  <si>
    <t>Тўғридан-тўғри</t>
  </si>
  <si>
    <t>POWER MAX GROUP MCHJ</t>
  </si>
  <si>
    <t>Клей</t>
  </si>
  <si>
    <t>Бумага для офисной техники белая</t>
  </si>
  <si>
    <t>Электрон дўкон</t>
  </si>
  <si>
    <t>Бумага туалетная</t>
  </si>
  <si>
    <t>Вода питьевая упакованная</t>
  </si>
  <si>
    <t>Миллий дўкон</t>
  </si>
  <si>
    <t>UZS</t>
  </si>
  <si>
    <t>Услуга по ремонту счетно денежной машинки</t>
  </si>
  <si>
    <t>Папка</t>
  </si>
  <si>
    <t>Ручка канцелярская</t>
  </si>
  <si>
    <t>Бандероль кольцевая для упаковки денег</t>
  </si>
  <si>
    <t>ASIA ONLINE XK</t>
  </si>
  <si>
    <t>Стакан для питья</t>
  </si>
  <si>
    <t>Тряпка для очистки поверхностей</t>
  </si>
  <si>
    <t>"ELITE BOTTLERS" ХК</t>
  </si>
  <si>
    <t>REAL PRINT MCHJ</t>
  </si>
  <si>
    <t>Пломба</t>
  </si>
  <si>
    <t>YANGIYER BREND MCHJ</t>
  </si>
  <si>
    <t>Скоросшиватель</t>
  </si>
  <si>
    <t>ООО Глобал Автосервис Нукус</t>
  </si>
  <si>
    <t>Бумага А4</t>
  </si>
  <si>
    <t>Картон для переплета</t>
  </si>
  <si>
    <t>Таркибий тузилма</t>
  </si>
  <si>
    <t xml:space="preserve">ООО Смарт Сервис Нукус </t>
  </si>
  <si>
    <t>Услуга по изготовлению печатей и штампов</t>
  </si>
  <si>
    <t>Мыло туалетное жидкое</t>
  </si>
  <si>
    <t>Жесткий диск</t>
  </si>
  <si>
    <t>Чистоль</t>
  </si>
  <si>
    <t>Освежитель воздуха</t>
  </si>
  <si>
    <t>Перчатки резиновые хозяйственные</t>
  </si>
  <si>
    <t>Салфетки бумажные</t>
  </si>
  <si>
    <t>ООО "SHINING FUTURE"</t>
  </si>
  <si>
    <t>Фарғона</t>
  </si>
  <si>
    <t>SUPER-PRINT XUSUSIY KORXONASI</t>
  </si>
  <si>
    <t>203526175</t>
  </si>
  <si>
    <t>YORQIN ХУСУСИЙ И.Ч ФИРМАСИ</t>
  </si>
  <si>
    <t>203604774</t>
  </si>
  <si>
    <t>Услуга по текущему ремонту компьютерного оборудования</t>
  </si>
  <si>
    <t>Шахрисабз</t>
  </si>
  <si>
    <t>Аккумулятор свинцовый для запуска поршневых двигателей</t>
  </si>
  <si>
    <t>KANS SHOP MCHJ</t>
  </si>
  <si>
    <t>"Nishon Group Product" ООО</t>
  </si>
  <si>
    <t>ЯККА ТАРТИБДАГИ ТАДБИРКОР</t>
  </si>
  <si>
    <t>"Туронбанк" АТБ</t>
  </si>
  <si>
    <t>А.Набиев. С.Шакиров</t>
  </si>
  <si>
    <r>
      <t xml:space="preserve">Кооперация портали орқали
</t>
    </r>
    <r>
      <rPr>
        <i/>
        <sz val="11"/>
        <rFont val="Arial"/>
        <family val="2"/>
        <charset val="204"/>
      </rPr>
      <t>(cooperation.uz)</t>
    </r>
  </si>
  <si>
    <r>
      <t xml:space="preserve">Шаффоф қурилиш орқали
</t>
    </r>
    <r>
      <rPr>
        <i/>
        <sz val="11"/>
        <rFont val="Arial"/>
        <family val="2"/>
        <charset val="204"/>
      </rPr>
      <t>(tender.mc.uz)</t>
    </r>
  </si>
  <si>
    <r>
      <t xml:space="preserve">Махсус савдо майдончаларидаги электрон биржа савдолари орқали
</t>
    </r>
    <r>
      <rPr>
        <i/>
        <sz val="11"/>
        <rFont val="Arial"/>
        <family val="2"/>
        <charset val="204"/>
      </rPr>
      <t>(СПОТ,yarmarka.uzex.uz ва бошқалар)</t>
    </r>
  </si>
  <si>
    <r>
      <t xml:space="preserve">Платформа номи 
</t>
    </r>
    <r>
      <rPr>
        <i/>
        <sz val="11"/>
        <color rgb="FF000000"/>
        <rFont val="Times New Roman"/>
        <family val="1"/>
        <charset val="204"/>
      </rPr>
      <t>(xarid.uzex.uz, xt-xarid.uz, cooperation.uz, tender.mc.uz, yarmarka.uzex.uz ва бошқалар )</t>
    </r>
  </si>
  <si>
    <t>-</t>
  </si>
  <si>
    <t>MOLDIR SUV МЧЖ</t>
  </si>
  <si>
    <t xml:space="preserve">Тозаланган сув </t>
  </si>
  <si>
    <t>Скорошиватель</t>
  </si>
  <si>
    <t>Ремонт принтеров и заправка картдриджей</t>
  </si>
  <si>
    <t>Чернила</t>
  </si>
  <si>
    <t>Конверт почтовый бумажный</t>
  </si>
  <si>
    <t>Сканер</t>
  </si>
  <si>
    <t>Аукцион</t>
  </si>
  <si>
    <t>Урна</t>
  </si>
  <si>
    <t>ЧП PRINT MASTER POLIGRAF</t>
  </si>
  <si>
    <t>305856379</t>
  </si>
  <si>
    <t>Чилонзор</t>
  </si>
  <si>
    <t>Кооперация</t>
  </si>
  <si>
    <t>Бош банк</t>
  </si>
  <si>
    <t>Половая тряпка</t>
  </si>
  <si>
    <t>Универсальный чистящий крем</t>
  </si>
  <si>
    <t>ADVER SOLUTIONS PLUS MCHJ</t>
  </si>
  <si>
    <t>DAVRON-DERMAN КТХКК</t>
  </si>
  <si>
    <t>Услуга по перевозке грузов</t>
  </si>
  <si>
    <t>АЗИЗБЕК ОФСЕТ БАРАКА МЧЖ</t>
  </si>
  <si>
    <t>Ягона етказиб берувчи</t>
  </si>
  <si>
    <t>OOO"Konstanta Line"</t>
  </si>
  <si>
    <t>NET SOFT SYSTEM ХК</t>
  </si>
  <si>
    <t>ЯККА ТАРТИБДАГИ ТАДБИРКОР РАХИМОВ БАХОДИР НАЖМИЕВИЧ</t>
  </si>
  <si>
    <t>Средний ремонт
транспортных средств</t>
  </si>
  <si>
    <t xml:space="preserve">Услуга по ремонту счетно
денежной машинки
</t>
  </si>
  <si>
    <t>AMINJON KANS SAVDO MCHJ</t>
  </si>
  <si>
    <t>"УЗОК БОБО" ХИЧСФ</t>
  </si>
  <si>
    <t>Тонер</t>
  </si>
  <si>
    <t>Қарши</t>
  </si>
  <si>
    <t>Устранение неполадок транспортных средств</t>
  </si>
  <si>
    <t>Вакуумный пакет</t>
  </si>
  <si>
    <t>Услуга по заправке и восстановление картриджей</t>
  </si>
  <si>
    <t>Бумага офсетная</t>
  </si>
  <si>
    <t>Калькулятор электронный</t>
  </si>
  <si>
    <t>ООО PROFI-PAPER</t>
  </si>
  <si>
    <t>Юнусобод</t>
  </si>
  <si>
    <t>Полотно нетканое</t>
  </si>
  <si>
    <t>Полиграфические услуги</t>
  </si>
  <si>
    <t>204339803</t>
  </si>
  <si>
    <t>305437796</t>
  </si>
  <si>
    <t>305275864</t>
  </si>
  <si>
    <t>307852525</t>
  </si>
  <si>
    <t>Накладки для упаковки денег</t>
  </si>
  <si>
    <t>Клавиатура</t>
  </si>
  <si>
    <t>Масло моторное</t>
  </si>
  <si>
    <t>LED панель</t>
  </si>
  <si>
    <t>Мыло хозяйственное твердое</t>
  </si>
  <si>
    <t>Средства моющие для туалетов и ванных комнат</t>
  </si>
  <si>
    <t>Услуга по содержанию вычислительной техники</t>
  </si>
  <si>
    <t>Зангиота</t>
  </si>
  <si>
    <t>"YOQUB DOVUD" mas`uliyati cheklangan jamiyati</t>
  </si>
  <si>
    <t>ООО Альфа</t>
  </si>
  <si>
    <t>"JURNALIST PLYUS" masuliyati cheklangan jamiyati</t>
  </si>
  <si>
    <t>Бухоро</t>
  </si>
  <si>
    <t>ООО BEKABAD HOLDING</t>
  </si>
  <si>
    <t>Услуга по оценке основных средств</t>
  </si>
  <si>
    <t>Перфофайл</t>
  </si>
  <si>
    <t>Журнал учета</t>
  </si>
  <si>
    <t>Деловой журнал</t>
  </si>
  <si>
    <t>"ОТАХОH" ХСИЧК</t>
  </si>
  <si>
    <t>203355025</t>
  </si>
  <si>
    <t>ООО JIVCHIK BEVERAGES</t>
  </si>
  <si>
    <t>301710509</t>
  </si>
  <si>
    <t>АРАКС КУП СОХАЛИ КК</t>
  </si>
  <si>
    <t>201075082</t>
  </si>
  <si>
    <t>Фильтр масляный</t>
  </si>
  <si>
    <t>MCHJ ZILOLA AVTO SERVIS</t>
  </si>
  <si>
    <t>303408604</t>
  </si>
  <si>
    <t>Тендер</t>
  </si>
  <si>
    <t>Термопринтер</t>
  </si>
  <si>
    <t>ООО SULTONBEK-IBROHIM-BARAKA</t>
  </si>
  <si>
    <t>306982910</t>
  </si>
  <si>
    <t>Порошок стиральный</t>
  </si>
  <si>
    <t>Миробод</t>
  </si>
  <si>
    <t>Электрон магазин</t>
  </si>
  <si>
    <t>Филиаллар</t>
  </si>
  <si>
    <t>Сон</t>
  </si>
  <si>
    <t>Сумма</t>
  </si>
  <si>
    <t>etender.uzex.uz</t>
  </si>
  <si>
    <t>POSITIVE MEGA PHONE MCHJ</t>
  </si>
  <si>
    <t>ООО SULTONBEK IBROHIMBEK SULTON</t>
  </si>
  <si>
    <t>FIKRLAR BULOG'I MCHJ</t>
  </si>
  <si>
    <t>FOROFFICE MChJ</t>
  </si>
  <si>
    <t>YELLOW ADVERTISING MCHJ</t>
  </si>
  <si>
    <t>Ноутбук</t>
  </si>
  <si>
    <t>Метла</t>
  </si>
  <si>
    <t>ООО INTERACTIVE ENGLISH SCHOOL</t>
  </si>
  <si>
    <t>Услуга образовательная по изучению иностранных языков</t>
  </si>
  <si>
    <t>Клей канцелярский</t>
  </si>
  <si>
    <t>За проживание</t>
  </si>
  <si>
    <t>Қорақалпоғистон</t>
  </si>
  <si>
    <t>OOO "PREMIUM POLIGRAF BIZNES"</t>
  </si>
  <si>
    <t>300701930</t>
  </si>
  <si>
    <t>Термочек</t>
  </si>
  <si>
    <t>Водосчетчик с импульсным выходом</t>
  </si>
  <si>
    <t>OFIS UCHUN HAMMA NARSA Хусусий корхонаси</t>
  </si>
  <si>
    <t>204774500</t>
  </si>
  <si>
    <t>Masuliyati cheklangan jamiyat shaklidagi "SHAFFOF SERVIS" qoshma korxonasi</t>
  </si>
  <si>
    <t>203078765</t>
  </si>
  <si>
    <t>OOO "NEYRON TRADING"</t>
  </si>
  <si>
    <t>Скотч</t>
  </si>
  <si>
    <t>Степлер</t>
  </si>
  <si>
    <t>"UNIX" УКУВ-КОМПЬЮТЕР МАРКАЗИ МЧЖ</t>
  </si>
  <si>
    <t>200149084</t>
  </si>
  <si>
    <t>PANDORA LITE STAR MCHJ</t>
  </si>
  <si>
    <t>Услуга по замене моторного масла</t>
  </si>
  <si>
    <t>Установка, переустановка и заправка кондиционера</t>
  </si>
  <si>
    <t>YTT G‘ANIYEVA OQILA SA’DULLA QIZI</t>
  </si>
  <si>
    <t>YaTT SANAKULOV FAXRIDDIN ALIBEKOVICH</t>
  </si>
  <si>
    <t>Шкаф архивный металлический</t>
  </si>
  <si>
    <t>MARS SMART SALE MCHJ</t>
  </si>
  <si>
    <t>PRIME TECHNICAL ENGINEERS MCHJ</t>
  </si>
  <si>
    <t>Калькулятор
электронный</t>
  </si>
  <si>
    <t>Шины и покрышки пневматические для автобусов,
троллейбусов и грузовых автомобилей новые</t>
  </si>
  <si>
    <t>OOO Universal Sell Business</t>
  </si>
  <si>
    <t>309670807</t>
  </si>
  <si>
    <t>308479774</t>
  </si>
  <si>
    <t>Стенд информационный</t>
  </si>
  <si>
    <t>Счетчики потребления газа коммунально-бытовые</t>
  </si>
  <si>
    <t>Штамп</t>
  </si>
  <si>
    <t xml:space="preserve">Бумага для офисной
техники белая
</t>
  </si>
  <si>
    <t>Булунғур</t>
  </si>
  <si>
    <t>KANSMART MCHJ</t>
  </si>
  <si>
    <t>"POBEDA SERVIS" xususiy korxonasi</t>
  </si>
  <si>
    <t>206732979</t>
  </si>
  <si>
    <t>ООО QUVONCHBEK-MASHXURA</t>
  </si>
  <si>
    <t>206953094</t>
  </si>
  <si>
    <t>ООО IDEAL SARI SISTEM</t>
  </si>
  <si>
    <t>Чековая
лента</t>
  </si>
  <si>
    <t>Orzu Havas Servis МЧЖ</t>
  </si>
  <si>
    <t>Полиэтиленовые пакеты</t>
  </si>
  <si>
    <t>MCHJ "BAYSHUBAR-TAHIATASH"</t>
  </si>
  <si>
    <t xml:space="preserve">KANS SHOP MCHJ </t>
  </si>
  <si>
    <t>Стикер</t>
  </si>
  <si>
    <t>MUXAMMAD SURXON MCHJ</t>
  </si>
  <si>
    <t>BUNYOD-ASL-QURUVCHI OK</t>
  </si>
  <si>
    <t>SIFAT BAHOLASH MCHJ</t>
  </si>
  <si>
    <t>"CHASHMA SUVLAR" MCHJ</t>
  </si>
  <si>
    <t>Картридж для принтера</t>
  </si>
  <si>
    <t>Trust-Art-Design МЧЖ</t>
  </si>
  <si>
    <t>OOO ALPOMISH SAVDO DENOV</t>
  </si>
  <si>
    <t>ЧП ABDULLA-AVLOD</t>
  </si>
  <si>
    <t>"Туронбанк" АТБ томонидан 2024 йил 1 январдан 31 мартга қадар харид қилиш тартиб-таомили натижаларига кўра тузилган шартномлар тўғрисида
МАЪЛУМОТ</t>
  </si>
  <si>
    <t>"Туронбанк" АТБ томонидан 2024 йил 1 январдан 31 мартга қадар харид қилиш тартиб-таомиллари турларига кўра тузилган шартномлар тўғрисида
МАЪЛУМОТ</t>
  </si>
  <si>
    <t xml:space="preserve">ООО АРИЕЛ НУКУС </t>
  </si>
  <si>
    <t>ООО ГУЛ БАХ НУКУС</t>
  </si>
  <si>
    <t xml:space="preserve">ООО СМАРТ СЕРВИС НУКУС </t>
  </si>
  <si>
    <t>ООО POLI MASTER</t>
  </si>
  <si>
    <t xml:space="preserve">ООО БИЗНЕС МИР НКС </t>
  </si>
  <si>
    <t>ООО ЧОРСУ МЕГА ПРОМ</t>
  </si>
  <si>
    <t>ООО НОКИС МИНАР</t>
  </si>
  <si>
    <t>ЯТТ САБИРОВА Н Г</t>
  </si>
  <si>
    <t>ООО ЁНГИДДАН МУХОФАЗА КИЛИШ</t>
  </si>
  <si>
    <t>ООО УСТАНДИН ЗАМИРА</t>
  </si>
  <si>
    <t>ООО КУРИЛИШ ЭЛЕКТРО МОНТАЖ</t>
  </si>
  <si>
    <t>ООО ХИВА ХАЗИНА НУР</t>
  </si>
  <si>
    <t xml:space="preserve">ООО PROFI PAPER </t>
  </si>
  <si>
    <t>ООО HOTEL TASHKENT</t>
  </si>
  <si>
    <t>ООО SHINING FUTURE</t>
  </si>
  <si>
    <t>УзР Миллий гвардияси КР куриклаш бошкармаси</t>
  </si>
  <si>
    <t>Нукусский ОГФС</t>
  </si>
  <si>
    <t xml:space="preserve">ООО GRAND CASTLE </t>
  </si>
  <si>
    <t>OOO AKAYAT GOLD</t>
  </si>
  <si>
    <t xml:space="preserve">ООО ОРГТЕХНИКА ТРЕЙД КОМ </t>
  </si>
  <si>
    <t>КК Комп ОРГТЕХБИТ МЧЖ</t>
  </si>
  <si>
    <t>КР Телерадиокомпанияси</t>
  </si>
  <si>
    <t>9/ТМ</t>
  </si>
  <si>
    <t>ООО НУКУС САЯХАТ</t>
  </si>
  <si>
    <t>ХОДЖЕЙЛИ ЭЛЕКТРСЕТЬ</t>
  </si>
  <si>
    <t>13-13-103</t>
  </si>
  <si>
    <t>241210082405070</t>
  </si>
  <si>
    <t>241210082456529</t>
  </si>
  <si>
    <t>241210082458220</t>
  </si>
  <si>
    <t>241210082458831</t>
  </si>
  <si>
    <t>241210082458711</t>
  </si>
  <si>
    <t>241210082361559</t>
  </si>
  <si>
    <t>241210082322346</t>
  </si>
  <si>
    <t>241210082322339</t>
  </si>
  <si>
    <t>241210082322000</t>
  </si>
  <si>
    <t>241210082321982</t>
  </si>
  <si>
    <t>241210082327706</t>
  </si>
  <si>
    <t>241210082327699</t>
  </si>
  <si>
    <t>241210082329225</t>
  </si>
  <si>
    <t>241210082329211</t>
  </si>
  <si>
    <t>241210082400135</t>
  </si>
  <si>
    <t>241210082400056</t>
  </si>
  <si>
    <t>241210082400067</t>
  </si>
  <si>
    <t>241210082400097</t>
  </si>
  <si>
    <t>241210082419449</t>
  </si>
  <si>
    <t>241210082458798</t>
  </si>
  <si>
    <t>241210082458812</t>
  </si>
  <si>
    <t>241210082400121</t>
  </si>
  <si>
    <t>241210082387877</t>
  </si>
  <si>
    <t>231210082418966</t>
  </si>
  <si>
    <t>2412100823745515</t>
  </si>
  <si>
    <t>241210082375372</t>
  </si>
  <si>
    <t>241210082375364</t>
  </si>
  <si>
    <t>241210082374852</t>
  </si>
  <si>
    <t>241210082423319</t>
  </si>
  <si>
    <t>241210082427142</t>
  </si>
  <si>
    <t>241210082468604</t>
  </si>
  <si>
    <t>241210082341911</t>
  </si>
  <si>
    <t>тугридан тугри</t>
  </si>
  <si>
    <t>241210082333689</t>
  </si>
  <si>
    <t>2412100082351298</t>
  </si>
  <si>
    <t>2412100082379316</t>
  </si>
  <si>
    <t>231210082449826</t>
  </si>
  <si>
    <t>221210082449817</t>
  </si>
  <si>
    <t>231210082363059</t>
  </si>
  <si>
    <t>221210082449810</t>
  </si>
  <si>
    <t xml:space="preserve">Конверт </t>
  </si>
  <si>
    <t>Мыло хозяйственное</t>
  </si>
  <si>
    <t>Бланки</t>
  </si>
  <si>
    <t>Журналы</t>
  </si>
  <si>
    <t>Папки</t>
  </si>
  <si>
    <t>Калькуляторы</t>
  </si>
  <si>
    <t>Датер</t>
  </si>
  <si>
    <t>Канц. Книги</t>
  </si>
  <si>
    <t>Чек лента терминал</t>
  </si>
  <si>
    <t>Файл папки</t>
  </si>
  <si>
    <t>Бандероль</t>
  </si>
  <si>
    <t>Стаканы одноразовые</t>
  </si>
  <si>
    <t xml:space="preserve">Мешок инкассаторский </t>
  </si>
  <si>
    <t>Стеклоомыватель</t>
  </si>
  <si>
    <t>Шкафы металлические</t>
  </si>
  <si>
    <t>Установка пожорной сигнализации</t>
  </si>
  <si>
    <t>Монтаж, демонтаж рекламных, световых букв</t>
  </si>
  <si>
    <t>замена оконных и дверных рам</t>
  </si>
  <si>
    <t xml:space="preserve">Установка банкоматов </t>
  </si>
  <si>
    <t>монтаж систем отопления, винтеляции</t>
  </si>
  <si>
    <t>Замены витражей из алминиевых сплавов</t>
  </si>
  <si>
    <t>Установка видеонаблюдения</t>
  </si>
  <si>
    <t>Чек лента банкомат</t>
  </si>
  <si>
    <t>Мехмонхона хизмати</t>
  </si>
  <si>
    <t>Вакумный пакет для денег</t>
  </si>
  <si>
    <t>Куриклаш хизмати</t>
  </si>
  <si>
    <t>Услуга фельдсвязи</t>
  </si>
  <si>
    <t>Установка комп сетей</t>
  </si>
  <si>
    <t>Ремонт автомашины</t>
  </si>
  <si>
    <t>Тижорат лавхани эфирга узатиш</t>
  </si>
  <si>
    <t>Эфирда ва радиога реклама бериш</t>
  </si>
  <si>
    <t xml:space="preserve">Установка электрсчетчика </t>
  </si>
  <si>
    <t>3953-ПҚ</t>
  </si>
  <si>
    <t>241210082315084</t>
  </si>
  <si>
    <t>241210082325291</t>
  </si>
  <si>
    <t>SELEN LUX MCHJ</t>
  </si>
  <si>
    <t>241210082325336</t>
  </si>
  <si>
    <t>241210082327012</t>
  </si>
  <si>
    <t>241210082342881</t>
  </si>
  <si>
    <t>241210082350704</t>
  </si>
  <si>
    <t>241210082350788</t>
  </si>
  <si>
    <t>YATT "YAXSHIBOEVA MAFTUNA MAXMUD QIZI"</t>
  </si>
  <si>
    <t>241210082379241</t>
  </si>
  <si>
    <t>241210082383988</t>
  </si>
  <si>
    <t>MASTER PARK1959 MCHJ</t>
  </si>
  <si>
    <t>241210082395458</t>
  </si>
  <si>
    <t>241210082395470</t>
  </si>
  <si>
    <t>241210082395484</t>
  </si>
  <si>
    <t>241210082421095</t>
  </si>
  <si>
    <t>ЯТТ Vafina Yuliya Aleksandrovna</t>
  </si>
  <si>
    <t>241210082458202</t>
  </si>
  <si>
    <t>DESKFORM MCHJ</t>
  </si>
  <si>
    <t>241210082460952</t>
  </si>
  <si>
    <t>MAX KANSELAR MCHJ</t>
  </si>
  <si>
    <t>241210082461067</t>
  </si>
  <si>
    <t>YaTT AXUNOV XUSHNUD KARIMJANOVICH</t>
  </si>
  <si>
    <t>241210082474336</t>
  </si>
  <si>
    <t>241210082487679</t>
  </si>
  <si>
    <t>241210082500094</t>
  </si>
  <si>
    <t>241210082474353</t>
  </si>
  <si>
    <t>Сервис и обслуживания компьютеров и офисного оборудования</t>
  </si>
  <si>
    <t>Услуга по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</si>
  <si>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Ковровая дорожка</t>
  </si>
  <si>
    <t>Услуга по обучению на коррективных курсах, предоставляемые учебными центрами</t>
  </si>
  <si>
    <t>241210082321135.</t>
  </si>
  <si>
    <t>241210082321216.</t>
  </si>
  <si>
    <t>241210082327751.</t>
  </si>
  <si>
    <t>241210082391769.</t>
  </si>
  <si>
    <t>2068239.</t>
  </si>
  <si>
    <t>Кашкадарё вилоят Босмахонаси МЧЖ</t>
  </si>
  <si>
    <t>ЯТТ ВАПАЕВ ТУЛКИН ТОШТЕМИРОВИЧ</t>
  </si>
  <si>
    <t>Услуга по изготовлению и установке информационного стенд</t>
  </si>
  <si>
    <t>Услуга по изготовлению жалюзи</t>
  </si>
  <si>
    <t>Услуга по техническому обслуживанию системы контроля и управления доступом</t>
  </si>
  <si>
    <t>GRAND PREMIUM PLYUS 01 MCHJ</t>
  </si>
  <si>
    <t xml:space="preserve">309967973
</t>
  </si>
  <si>
    <t>SAM NAVBOG' FAYZ MCHJ</t>
  </si>
  <si>
    <t xml:space="preserve">ЯККА ТАРТИБДАГИ ТАДБИРКОР РАХИМОВ БАХОДИР НАЖМИЕВИЧ
</t>
  </si>
  <si>
    <t xml:space="preserve">2013502
</t>
  </si>
  <si>
    <t xml:space="preserve">GRAND PREMIUM PLYUS 01 MCHJ
</t>
  </si>
  <si>
    <t xml:space="preserve">POYTAXT ADOLAT BUSINESS XK
</t>
  </si>
  <si>
    <t xml:space="preserve">2027212
</t>
  </si>
  <si>
    <t>POYTAXT ADOLAT BUSINESS XK</t>
  </si>
  <si>
    <t xml:space="preserve">2036080
</t>
  </si>
  <si>
    <t xml:space="preserve">2104273
</t>
  </si>
  <si>
    <t xml:space="preserve">YANGIYER BREND MCHJ
</t>
  </si>
  <si>
    <t xml:space="preserve">306982910
</t>
  </si>
  <si>
    <t>Бумага для цветной цифровой печати Xerox Colotech Plus 90 гр/м2 А4</t>
  </si>
  <si>
    <t>Вид крепления содержимого: На
шнурке
Тип: Папка архивная
Материал из которого изготовлена
папка: Картон</t>
  </si>
  <si>
    <t>Папка регистр Javon</t>
  </si>
  <si>
    <t>Пожарный
щит</t>
  </si>
  <si>
    <t xml:space="preserve">Шины и покрышки пневматические для автобусов,
троллейбусов и грузовых автомобилей новые
</t>
  </si>
  <si>
    <t xml:space="preserve">Батареи аккумуляторные
свинцово-кислотные </t>
  </si>
  <si>
    <t>Вакуумный
пакет</t>
  </si>
  <si>
    <t xml:space="preserve">Карта флеш
памяти
</t>
  </si>
  <si>
    <t>Тряпка для очистки
поверхносте</t>
  </si>
  <si>
    <t>Мыло туалетное
жидкое</t>
  </si>
  <si>
    <t>Мыло туалетное
твердое</t>
  </si>
  <si>
    <t>Сервис и обслуживания компьютеров
и офисного оборудования</t>
  </si>
  <si>
    <t>Освежитель
воздуха</t>
  </si>
  <si>
    <t>Самарқанд</t>
  </si>
  <si>
    <t>OOO HOTEL GOLDEN BEGIM</t>
  </si>
  <si>
    <t>ЧП "NODIR SIFAT SOHIBASI"</t>
  </si>
  <si>
    <t>Республика Махсус алока богламаси ДУК Фаргона вилояти</t>
  </si>
  <si>
    <t>10-FAR</t>
  </si>
  <si>
    <t>Ихтиер СМИК фермер хужалиги</t>
  </si>
  <si>
    <t>Vodiy Sanitar Servis MCHJ</t>
  </si>
  <si>
    <t>Фаргона вил хок хуз "Elektron hokimiyatni rivojlantirish markazi"</t>
  </si>
  <si>
    <t>24-E-APP</t>
  </si>
  <si>
    <t>АК "Узбектелеком" Мобайл филиал</t>
  </si>
  <si>
    <t>38/24</t>
  </si>
  <si>
    <t>OOO "Hotel Azia Fergana"</t>
  </si>
  <si>
    <t>182</t>
  </si>
  <si>
    <t>Кодирий БХО ижара тулови</t>
  </si>
  <si>
    <t>Махсус алока хизмати</t>
  </si>
  <si>
    <t>Риштон БХО ижара тулови</t>
  </si>
  <si>
    <t>Чикинди ташиш хизмати</t>
  </si>
  <si>
    <t>Ахборот технологияларни куллаб кувват хизмати</t>
  </si>
  <si>
    <t>Кабел канализация ижара тулови</t>
  </si>
  <si>
    <t xml:space="preserve"> Средний ремонт
транспортных средств</t>
  </si>
  <si>
    <t>HALOL FAYZ MAKON MCHJ</t>
  </si>
  <si>
    <t>310725509</t>
  </si>
  <si>
    <t>2007319</t>
  </si>
  <si>
    <t>08.01.2024 17:30:39</t>
  </si>
  <si>
    <t>ООО AKAYAT GOLD</t>
  </si>
  <si>
    <t>307567301</t>
  </si>
  <si>
    <t>2127919</t>
  </si>
  <si>
    <t>09.03.2024 17:47:57</t>
  </si>
  <si>
    <t>2065606</t>
  </si>
  <si>
    <t>09.02.2024 09:22:34</t>
  </si>
  <si>
    <t>2024854</t>
  </si>
  <si>
    <t>19.01.2024 17:49:27</t>
  </si>
  <si>
    <t>2007277</t>
  </si>
  <si>
    <t>08.01.2024 17:15:42</t>
  </si>
  <si>
    <t>2157393</t>
  </si>
  <si>
    <t>26.03.2024 11:17:21</t>
  </si>
  <si>
    <t>2010348</t>
  </si>
  <si>
    <t>11.01.2024 14:46:23</t>
  </si>
  <si>
    <t>2007309</t>
  </si>
  <si>
    <t>08.01.2024 17:30:36</t>
  </si>
  <si>
    <t>2034201</t>
  </si>
  <si>
    <t>25.01.2024 11:47:50</t>
  </si>
  <si>
    <t>2064568</t>
  </si>
  <si>
    <t>08.02.2024 16:32:21</t>
  </si>
  <si>
    <t>2057010</t>
  </si>
  <si>
    <t>04.02.2024 19:17:28</t>
  </si>
  <si>
    <t>BAXTIYOR KO'XNA DIYOR MCHJ</t>
  </si>
  <si>
    <t>306686226</t>
  </si>
  <si>
    <t>2056999</t>
  </si>
  <si>
    <t>04.02.2024 19:17:19</t>
  </si>
  <si>
    <t>2007288</t>
  </si>
  <si>
    <t>08.01.2024 17:15:44</t>
  </si>
  <si>
    <t>2057004</t>
  </si>
  <si>
    <t>04.02.2024 19:17:22</t>
  </si>
  <si>
    <t>241210082317635</t>
  </si>
  <si>
    <t>241210082463351</t>
  </si>
  <si>
    <t>241210082386977</t>
  </si>
  <si>
    <t>241210082338815</t>
  </si>
  <si>
    <t>241210082317591</t>
  </si>
  <si>
    <t>241210082497686</t>
  </si>
  <si>
    <t>241210082321223</t>
  </si>
  <si>
    <t>241210082317622</t>
  </si>
  <si>
    <t>241210082350895</t>
  </si>
  <si>
    <t>241210082387150</t>
  </si>
  <si>
    <t>241210082379336</t>
  </si>
  <si>
    <t>241210082379323</t>
  </si>
  <si>
    <t>241210082317612</t>
  </si>
  <si>
    <t>241210082379330</t>
  </si>
  <si>
    <t>Ватин</t>
  </si>
  <si>
    <t>Средства моющие для стекол и зеркал</t>
  </si>
  <si>
    <t>KLOVER OK</t>
  </si>
  <si>
    <t>309011762</t>
  </si>
  <si>
    <t>2024828</t>
  </si>
  <si>
    <t>19.01.2024 17:45:34</t>
  </si>
  <si>
    <t>2024812</t>
  </si>
  <si>
    <t>19.01.2024 17:41:43</t>
  </si>
  <si>
    <t>2034123</t>
  </si>
  <si>
    <t>25.01.2024 11:24:20</t>
  </si>
  <si>
    <t>2074051</t>
  </si>
  <si>
    <t>11.02.2024 18:33:21</t>
  </si>
  <si>
    <t>DEVON FAYZ MCHJ</t>
  </si>
  <si>
    <t>303072312</t>
  </si>
  <si>
    <t>2081643</t>
  </si>
  <si>
    <t>15.02.2024 18:18:30</t>
  </si>
  <si>
    <t>2064477</t>
  </si>
  <si>
    <t>08.02.2024 16:17:37</t>
  </si>
  <si>
    <t>2157354</t>
  </si>
  <si>
    <t>26.03.2024 11:16:15</t>
  </si>
  <si>
    <t>2064539</t>
  </si>
  <si>
    <t>08.02.2024 16:20:05</t>
  </si>
  <si>
    <t>2064515</t>
  </si>
  <si>
    <t>08.02.2024 16:19:24</t>
  </si>
  <si>
    <t>26.03.2024  11:20:21</t>
  </si>
  <si>
    <t>ООО "QO'QON INTEL BAHO"</t>
  </si>
  <si>
    <t xml:space="preserve"> 16.03.2024 11:15:17</t>
  </si>
  <si>
    <t xml:space="preserve"> 16.03.2024 11:15:47</t>
  </si>
  <si>
    <t>241210082338786</t>
  </si>
  <si>
    <t>241210082338768</t>
  </si>
  <si>
    <t>241210082350864</t>
  </si>
  <si>
    <t>241210082400130</t>
  </si>
  <si>
    <t>241210082408250</t>
  </si>
  <si>
    <t>241210082387041</t>
  </si>
  <si>
    <t>241210082497629</t>
  </si>
  <si>
    <t>241210082387117</t>
  </si>
  <si>
    <t>241210082387091</t>
  </si>
  <si>
    <t>автомашинасини таъмирлаш хизмати учун</t>
  </si>
  <si>
    <t>бахолаш хизмати</t>
  </si>
  <si>
    <t>Максудий МЧЖ</t>
  </si>
  <si>
    <t>"VLAD-POLIGRAF" masuliyati cheklangan jamiyati</t>
  </si>
  <si>
    <t>ООО EVRO SAVDO</t>
  </si>
  <si>
    <t>ЧП MUNIBAHON SAVDO</t>
  </si>
  <si>
    <t>PROBOOK FAMILY MCHJ</t>
  </si>
  <si>
    <t>ЯТТ TOSHTEMIROV ILHOMJON</t>
  </si>
  <si>
    <t>"PROM ZONE" MCHJ</t>
  </si>
  <si>
    <t>ABDUXAMITOV ABDUQODIR ABDURASHIT</t>
  </si>
  <si>
    <t>ALI-ENERGY MCHJ</t>
  </si>
  <si>
    <t>HUMSAR HSSY GROUP MCHJ</t>
  </si>
  <si>
    <t>KITOB SPORT JIXOZ</t>
  </si>
  <si>
    <t>OTASH SIFAT МЧЖ</t>
  </si>
  <si>
    <t>ООО KAMOL BROKER SAVDO</t>
  </si>
  <si>
    <t>Услуги по изготовлению клише</t>
  </si>
  <si>
    <t>Батареи аккумуляторные свинцовые стационарные</t>
  </si>
  <si>
    <t>Краска для цветного принтера</t>
  </si>
  <si>
    <t>Оборудование для уборочно-моечных работ</t>
  </si>
  <si>
    <t>Станок для чистки обуви</t>
  </si>
  <si>
    <t>Вентилятор горячего дутья</t>
  </si>
  <si>
    <t>Лампа светодиодная</t>
  </si>
  <si>
    <t>Мыло жидкое пастообразное</t>
  </si>
  <si>
    <t>Стол для настольного тенниса</t>
  </si>
  <si>
    <t>Принтер чековый</t>
  </si>
  <si>
    <t>Услуга по размещению рекламы</t>
  </si>
  <si>
    <t>Совок пластмассовый</t>
  </si>
  <si>
    <t>Принтер</t>
  </si>
  <si>
    <t>YTT YAKUBOV FARRUX KENJABAYEVICH</t>
  </si>
  <si>
    <t>32909893090013</t>
  </si>
  <si>
    <t>2025419</t>
  </si>
  <si>
    <t>2085217</t>
  </si>
  <si>
    <t>2116589</t>
  </si>
  <si>
    <t>2082238</t>
  </si>
  <si>
    <t>2150394</t>
  </si>
  <si>
    <t>2085571</t>
  </si>
  <si>
    <t>XALQ QUDRAT YUKSALISH SARI XK</t>
  </si>
  <si>
    <t>306320547</t>
  </si>
  <si>
    <t>MCHJ XORAZM AKT RIVOJLANTIRISH</t>
  </si>
  <si>
    <t>308926906</t>
  </si>
  <si>
    <t>2103292</t>
  </si>
  <si>
    <t>FAOL TERRA MCHJ</t>
  </si>
  <si>
    <t>310742187</t>
  </si>
  <si>
    <t>2088276</t>
  </si>
  <si>
    <t>2150380</t>
  </si>
  <si>
    <t>“Xorazm viloyati hokimligi huzuridagi axborot komm</t>
  </si>
  <si>
    <t>310013476</t>
  </si>
  <si>
    <t>VILOYAT SAVDO-SANOAT РALATASI</t>
  </si>
  <si>
    <t>2020601</t>
  </si>
  <si>
    <t>2150476</t>
  </si>
  <si>
    <t>2025575</t>
  </si>
  <si>
    <t>2073989</t>
  </si>
  <si>
    <t>ООО SHUHRAT KANSTOVAR</t>
  </si>
  <si>
    <t>308212505</t>
  </si>
  <si>
    <t>2150307</t>
  </si>
  <si>
    <t>2025542</t>
  </si>
  <si>
    <t>2025572</t>
  </si>
  <si>
    <t>2150474</t>
  </si>
  <si>
    <t>2073977</t>
  </si>
  <si>
    <t>2150353</t>
  </si>
  <si>
    <t>2025502</t>
  </si>
  <si>
    <t>2073962</t>
  </si>
  <si>
    <t>SHOHDIZAYN REKLAMA MCHJ</t>
  </si>
  <si>
    <t>310924957</t>
  </si>
  <si>
    <t>2088746</t>
  </si>
  <si>
    <t>2082244</t>
  </si>
  <si>
    <t>2150402</t>
  </si>
  <si>
    <t>2025566</t>
  </si>
  <si>
    <t>2150333</t>
  </si>
  <si>
    <t>2073967</t>
  </si>
  <si>
    <t>2073990</t>
  </si>
  <si>
    <t>Худудий электр тармоклари АЖ "Давлат ва шартномавий хизмат. ривожлант. " фил.</t>
  </si>
  <si>
    <t>02/ИСХ</t>
  </si>
  <si>
    <t>Марказий банкка туланиши лозим булган маблаглар - MUNIS</t>
  </si>
  <si>
    <t>инвойс17482106654454</t>
  </si>
  <si>
    <t>инвойс30028220950342</t>
  </si>
  <si>
    <t>Давлат Фельдегерлик хизмати  Урганч шахар Булими</t>
  </si>
  <si>
    <t>ООО "ХОРAЗМАВТОТЕХХИЗМАТ"</t>
  </si>
  <si>
    <t>201378654</t>
  </si>
  <si>
    <t>OOO Urganch Palas</t>
  </si>
  <si>
    <t>ЧП XORAZM HOLIDAYS</t>
  </si>
  <si>
    <t>OOO Tabassumsavdoplyus</t>
  </si>
  <si>
    <t>Shavot Grand Plaza MCHJ XK</t>
  </si>
  <si>
    <t>O'ZBEKISTON RESPUBLIKASI MILLIY GVARDIYASI QO'RIQLASH BOSH BOSHQARMASI XORAZM VILOYATI QO'RIQLASH BOSHQARMASI</t>
  </si>
  <si>
    <t>241335</t>
  </si>
  <si>
    <t>01.02.2024</t>
  </si>
  <si>
    <t>241297</t>
  </si>
  <si>
    <t>241296</t>
  </si>
  <si>
    <t>241295</t>
  </si>
  <si>
    <t>241294</t>
  </si>
  <si>
    <t>241210082339602</t>
  </si>
  <si>
    <t>241210082412676</t>
  </si>
  <si>
    <t>241210082449894</t>
  </si>
  <si>
    <t>241210082408926</t>
  </si>
  <si>
    <t>241210082489833</t>
  </si>
  <si>
    <t>241210082413141</t>
  </si>
  <si>
    <t>241210082434533</t>
  </si>
  <si>
    <t>241210082416609</t>
  </si>
  <si>
    <t>241210082489820</t>
  </si>
  <si>
    <t>241210082420368</t>
  </si>
  <si>
    <t>241210082333013</t>
  </si>
  <si>
    <t>241210082489803</t>
  </si>
  <si>
    <t>241210082339983</t>
  </si>
  <si>
    <t>241210082400046</t>
  </si>
  <si>
    <t>241210082489689</t>
  </si>
  <si>
    <t>241210082339873</t>
  </si>
  <si>
    <t>241210082339966</t>
  </si>
  <si>
    <t>241210082489788</t>
  </si>
  <si>
    <t>241210082400041</t>
  </si>
  <si>
    <t>241210082489707</t>
  </si>
  <si>
    <t>241210082339789</t>
  </si>
  <si>
    <t>241210082400009</t>
  </si>
  <si>
    <t>241210082417208</t>
  </si>
  <si>
    <t>241210082408938</t>
  </si>
  <si>
    <t>241210082489850</t>
  </si>
  <si>
    <t>241210082339955</t>
  </si>
  <si>
    <t>241210082489761</t>
  </si>
  <si>
    <t>241210082400031</t>
  </si>
  <si>
    <t>241210082400054</t>
  </si>
  <si>
    <t>Табло светодиодное</t>
  </si>
  <si>
    <t>Жентра автомашинасини таьмирлаш</t>
  </si>
  <si>
    <t>Электромотоцикл</t>
  </si>
  <si>
    <t>Жентра масляный фильтр SRR 7110</t>
  </si>
  <si>
    <t xml:space="preserve">Техник хулоса бериш </t>
  </si>
  <si>
    <t>полиграфия хизмати</t>
  </si>
  <si>
    <t xml:space="preserve">Руйхатга  олиш журнали </t>
  </si>
  <si>
    <t>Ахоли мурожаатлари билан ишлаш бўйича "e-murojaat.uz" ахборот тизимини муддатини узайтириш ва техник кўллаб кувватлаш</t>
  </si>
  <si>
    <t>Услуга по размещению репертуара на рекламных щитах</t>
  </si>
  <si>
    <t>Чековая лента бумага для банкоматов</t>
  </si>
  <si>
    <t>скоросшиватель</t>
  </si>
  <si>
    <t>Скоросшиватель Special print</t>
  </si>
  <si>
    <t>чековая лента</t>
  </si>
  <si>
    <t>Бумага DELI A4</t>
  </si>
  <si>
    <t>Баннер</t>
  </si>
  <si>
    <t>клей DELI</t>
  </si>
  <si>
    <t>клей</t>
  </si>
  <si>
    <t>ерга улаш курилмалари (Заземление)ни синаш хизмати</t>
  </si>
  <si>
    <t>дукон биносини Банк номига кадастр паспортини руйхатдан утказиш учун</t>
  </si>
  <si>
    <t>дукон биносининг кучмас мулк объектларига булган хухукларини давлат руйхатидан утказиш учун</t>
  </si>
  <si>
    <t>январь ойи фельдалока хизмати</t>
  </si>
  <si>
    <t>феврал ойи ижара хизмати</t>
  </si>
  <si>
    <t>март ойи ижара хизмати</t>
  </si>
  <si>
    <t>Мехмонхона хизмати учун</t>
  </si>
  <si>
    <t>Хоразм БХМ феврал ойи куриклаш хизмати</t>
  </si>
  <si>
    <t>Хонка БХО март ойи куриклаш хизмати</t>
  </si>
  <si>
    <t>Хонка БХО феврал ойи куриклаш хизмати</t>
  </si>
  <si>
    <t>Хоразм БХМ март ойи куриклаш хизмати</t>
  </si>
  <si>
    <t>Жайхун БХО феврал ойи куриклаш хизмати</t>
  </si>
  <si>
    <t>Урганч БХО феврал ойи куриклаш хизмати</t>
  </si>
  <si>
    <t>Ал-Хоразмий БХО феврал ойи куриклаш хизмати</t>
  </si>
  <si>
    <t>Жайхун БХО март ойи куриклаш хизмати</t>
  </si>
  <si>
    <t>Урганч БХО март ойи куриклаш хизмати</t>
  </si>
  <si>
    <t>Ал-Хоразмий БХО март ойи куриклаш хизмати</t>
  </si>
  <si>
    <t>Хоразм</t>
  </si>
  <si>
    <t>OOO ENERGI THNO COM</t>
  </si>
  <si>
    <t>310007561</t>
  </si>
  <si>
    <t>2005148</t>
  </si>
  <si>
    <t>06.01.2024</t>
  </si>
  <si>
    <t>241210082315134</t>
  </si>
  <si>
    <t>GULBAXOR  FLOWERS OK</t>
  </si>
  <si>
    <t>309176447</t>
  </si>
  <si>
    <t>2007182</t>
  </si>
  <si>
    <t>08.01.2024</t>
  </si>
  <si>
    <t>241210082317501</t>
  </si>
  <si>
    <t>SPORT MERKURIAL МЧЖ</t>
  </si>
  <si>
    <t>306965109</t>
  </si>
  <si>
    <t>2039199</t>
  </si>
  <si>
    <t>27.01.2024</t>
  </si>
  <si>
    <t>241210082356635</t>
  </si>
  <si>
    <t>ИП"MIRAKBAROV M.M."</t>
  </si>
  <si>
    <t>568166297</t>
  </si>
  <si>
    <t>2149683</t>
  </si>
  <si>
    <t>20.03.2024</t>
  </si>
  <si>
    <t>241210082488691</t>
  </si>
  <si>
    <t>2004325</t>
  </si>
  <si>
    <t>05.01.2024</t>
  </si>
  <si>
    <t>241210082314191</t>
  </si>
  <si>
    <t>«JIZZAX KANS»</t>
  </si>
  <si>
    <t>306988356</t>
  </si>
  <si>
    <t>2004330</t>
  </si>
  <si>
    <t>241210082314196</t>
  </si>
  <si>
    <t>2004331</t>
  </si>
  <si>
    <t>241210082314197</t>
  </si>
  <si>
    <t>YTT JABBORBERGANOV HASAN SHUHRAT O‘G‘LI</t>
  </si>
  <si>
    <t>52702047230068</t>
  </si>
  <si>
    <t>2004332</t>
  </si>
  <si>
    <t>241210082314199</t>
  </si>
  <si>
    <t>2005149</t>
  </si>
  <si>
    <t>241210082315136</t>
  </si>
  <si>
    <t>2005153</t>
  </si>
  <si>
    <t>241210082315138</t>
  </si>
  <si>
    <t>2005154</t>
  </si>
  <si>
    <t>241210082315139</t>
  </si>
  <si>
    <t>2005155</t>
  </si>
  <si>
    <t>241210082315140</t>
  </si>
  <si>
    <t>2005156</t>
  </si>
  <si>
    <t>241210082315141</t>
  </si>
  <si>
    <t>2005157</t>
  </si>
  <si>
    <t>241210082315142</t>
  </si>
  <si>
    <t>2005158</t>
  </si>
  <si>
    <t>241210082315143</t>
  </si>
  <si>
    <t>2013097</t>
  </si>
  <si>
    <t>12.01.2024</t>
  </si>
  <si>
    <t>241210082324379</t>
  </si>
  <si>
    <t>SAVDO BIZNES DIYORBEK MCHJ</t>
  </si>
  <si>
    <t>306606119</t>
  </si>
  <si>
    <t>2015096</t>
  </si>
  <si>
    <t>14.01.2024</t>
  </si>
  <si>
    <t>241210082326931</t>
  </si>
  <si>
    <t>2015098</t>
  </si>
  <si>
    <t>241210082326933</t>
  </si>
  <si>
    <t>ООО UMAKANSUL BUSINESS</t>
  </si>
  <si>
    <t>307027086</t>
  </si>
  <si>
    <t>2015099</t>
  </si>
  <si>
    <t>241210082326934</t>
  </si>
  <si>
    <t>2015100</t>
  </si>
  <si>
    <t>241210082326936</t>
  </si>
  <si>
    <t>306560430</t>
  </si>
  <si>
    <t>2022448</t>
  </si>
  <si>
    <t>18.01.2024</t>
  </si>
  <si>
    <t>241210082335315</t>
  </si>
  <si>
    <t>ART CRAFTS MCHJ</t>
  </si>
  <si>
    <t>310498696</t>
  </si>
  <si>
    <t>2027327</t>
  </si>
  <si>
    <t>21.01.2024</t>
  </si>
  <si>
    <t>241210082342755</t>
  </si>
  <si>
    <t>2027337</t>
  </si>
  <si>
    <t>241210082342768</t>
  </si>
  <si>
    <t>2027338</t>
  </si>
  <si>
    <t>241210082342771</t>
  </si>
  <si>
    <t>2027342</t>
  </si>
  <si>
    <t>241210082342773</t>
  </si>
  <si>
    <t>2027347</t>
  </si>
  <si>
    <t>241210082342780</t>
  </si>
  <si>
    <t>2027354</t>
  </si>
  <si>
    <t>241210082342788</t>
  </si>
  <si>
    <t>2027359</t>
  </si>
  <si>
    <t>241210082342796</t>
  </si>
  <si>
    <t>2027373</t>
  </si>
  <si>
    <t>241210082342811</t>
  </si>
  <si>
    <t>2027378</t>
  </si>
  <si>
    <t>241210082342817</t>
  </si>
  <si>
    <t>2033519</t>
  </si>
  <si>
    <t>25.01.2024</t>
  </si>
  <si>
    <t>241210082350189</t>
  </si>
  <si>
    <t>53112025310014</t>
  </si>
  <si>
    <t>2039195</t>
  </si>
  <si>
    <t>241210082356631</t>
  </si>
  <si>
    <t>"GLOBAL VIRTUAL PROGRESS" Хусусий корхонаси</t>
  </si>
  <si>
    <t>301697041</t>
  </si>
  <si>
    <t>2039202</t>
  </si>
  <si>
    <t>241210082356640</t>
  </si>
  <si>
    <t>2040160</t>
  </si>
  <si>
    <t>241210082358103</t>
  </si>
  <si>
    <t>Chartak Platinum Trade</t>
  </si>
  <si>
    <t>309769579</t>
  </si>
  <si>
    <t>2042620</t>
  </si>
  <si>
    <t>28.01.2024</t>
  </si>
  <si>
    <t>241210082361877</t>
  </si>
  <si>
    <t>FRESH WATER TRADING MCHJ</t>
  </si>
  <si>
    <t>310834769</t>
  </si>
  <si>
    <t>2042659</t>
  </si>
  <si>
    <t>241210082361896</t>
  </si>
  <si>
    <t>2054822</t>
  </si>
  <si>
    <t>04.02.2024</t>
  </si>
  <si>
    <t>241210082376227</t>
  </si>
  <si>
    <t>2054832</t>
  </si>
  <si>
    <t>241210082376236</t>
  </si>
  <si>
    <t>2054833</t>
  </si>
  <si>
    <t>241210082376242</t>
  </si>
  <si>
    <t>2054839</t>
  </si>
  <si>
    <t>241210082376249</t>
  </si>
  <si>
    <t>2054850</t>
  </si>
  <si>
    <t>241210082376257</t>
  </si>
  <si>
    <t>ЧП TANGAOROM</t>
  </si>
  <si>
    <t>307314244</t>
  </si>
  <si>
    <t>2054932</t>
  </si>
  <si>
    <t>241210082376357</t>
  </si>
  <si>
    <t>2054939</t>
  </si>
  <si>
    <t>241210082376363</t>
  </si>
  <si>
    <t>2054960</t>
  </si>
  <si>
    <t>241210082376393</t>
  </si>
  <si>
    <t>2054964</t>
  </si>
  <si>
    <t>241210082376405</t>
  </si>
  <si>
    <t>2062184</t>
  </si>
  <si>
    <t>08.02.2024</t>
  </si>
  <si>
    <t>241210082384583</t>
  </si>
  <si>
    <t>2066750</t>
  </si>
  <si>
    <t>09.02.2024</t>
  </si>
  <si>
    <t>241210082389695</t>
  </si>
  <si>
    <t>2068770</t>
  </si>
  <si>
    <t>10.02.2024</t>
  </si>
  <si>
    <t>241210082392490</t>
  </si>
  <si>
    <t>2072778</t>
  </si>
  <si>
    <t>11.02.2024</t>
  </si>
  <si>
    <t>241210082398323</t>
  </si>
  <si>
    <t>2073987</t>
  </si>
  <si>
    <t>241210082400043</t>
  </si>
  <si>
    <t>2087197</t>
  </si>
  <si>
    <t>18.02.2024</t>
  </si>
  <si>
    <t>241210082415181</t>
  </si>
  <si>
    <t>2087224</t>
  </si>
  <si>
    <t>241210082415212</t>
  </si>
  <si>
    <t>ООО ISLOMBEK EMPIRE</t>
  </si>
  <si>
    <t>307809798</t>
  </si>
  <si>
    <t>2095412</t>
  </si>
  <si>
    <t>22.02.2024</t>
  </si>
  <si>
    <t>241210082424421</t>
  </si>
  <si>
    <t>ООО FAYIZ BARIKAT NAJAWT</t>
  </si>
  <si>
    <t>308272352</t>
  </si>
  <si>
    <t>2114342</t>
  </si>
  <si>
    <t>02.03.2024</t>
  </si>
  <si>
    <t>241210082447268</t>
  </si>
  <si>
    <t>СП HAZORASP GAZ SERVIS</t>
  </si>
  <si>
    <t>303030744</t>
  </si>
  <si>
    <t>2114344</t>
  </si>
  <si>
    <t>241210082447275</t>
  </si>
  <si>
    <t>2130648</t>
  </si>
  <si>
    <t>13.03.2024</t>
  </si>
  <si>
    <t>241210082465727</t>
  </si>
  <si>
    <t>302642845</t>
  </si>
  <si>
    <t>2130706</t>
  </si>
  <si>
    <t>241210082465890</t>
  </si>
  <si>
    <t>2130712</t>
  </si>
  <si>
    <t>241210082465947</t>
  </si>
  <si>
    <t>2130721</t>
  </si>
  <si>
    <t>241210082466003</t>
  </si>
  <si>
    <t xml:space="preserve">OOO "PLENTIFUL PRODUCT BUSINESS" </t>
  </si>
  <si>
    <t>306652387</t>
  </si>
  <si>
    <t>2149673</t>
  </si>
  <si>
    <t>241210082488647</t>
  </si>
  <si>
    <t>2152428</t>
  </si>
  <si>
    <t>241210082492365</t>
  </si>
  <si>
    <t>2152429</t>
  </si>
  <si>
    <t>241210082492367</t>
  </si>
  <si>
    <t>419789934</t>
  </si>
  <si>
    <t>2152430</t>
  </si>
  <si>
    <t>241210082492368</t>
  </si>
  <si>
    <t>2152432</t>
  </si>
  <si>
    <t>241210082492371</t>
  </si>
  <si>
    <t>2152436</t>
  </si>
  <si>
    <t>241210082492374</t>
  </si>
  <si>
    <t>2152438</t>
  </si>
  <si>
    <t>241210082492377</t>
  </si>
  <si>
    <t>2152439</t>
  </si>
  <si>
    <t>241210082492381</t>
  </si>
  <si>
    <t>2152441</t>
  </si>
  <si>
    <t>241210082492382</t>
  </si>
  <si>
    <t>2152444</t>
  </si>
  <si>
    <t>241210082492383</t>
  </si>
  <si>
    <t>2156703</t>
  </si>
  <si>
    <t>26.03.2024</t>
  </si>
  <si>
    <t>241210082496628</t>
  </si>
  <si>
    <t>2166610</t>
  </si>
  <si>
    <t>28.03.2024</t>
  </si>
  <si>
    <t>241210082512158</t>
  </si>
  <si>
    <t>Живые цветы закрытого типа</t>
  </si>
  <si>
    <t>Светодиодный прожектор</t>
  </si>
  <si>
    <t>Уличная информационная табличка</t>
  </si>
  <si>
    <t>Стабилизатор напряжения</t>
  </si>
  <si>
    <t>Конверт картонный</t>
  </si>
  <si>
    <t>Сетевой фильтр</t>
  </si>
  <si>
    <t>Средство для мытья посуды</t>
  </si>
  <si>
    <t>Драцена</t>
  </si>
  <si>
    <t>Бак</t>
  </si>
  <si>
    <t>Вал принтера</t>
  </si>
  <si>
    <t>Вал магнитный для картриджа</t>
  </si>
  <si>
    <t>Полиэтиленовые мешки</t>
  </si>
  <si>
    <t>Масло трансмиссионное</t>
  </si>
  <si>
    <t>Бланк Формы №Т2</t>
  </si>
  <si>
    <t>Аккумулятор литий-полимерный</t>
  </si>
  <si>
    <t>Ёлка Можжевельник</t>
  </si>
  <si>
    <t>MUNAVVAR NUR BARAKA X.K</t>
  </si>
  <si>
    <t>301376361</t>
  </si>
  <si>
    <t>2037761</t>
  </si>
  <si>
    <t>241210082354920</t>
  </si>
  <si>
    <t>2037771</t>
  </si>
  <si>
    <t>241210082354943</t>
  </si>
  <si>
    <t>2037794</t>
  </si>
  <si>
    <t>241210082354964</t>
  </si>
  <si>
    <t>302007755</t>
  </si>
  <si>
    <t>2081870</t>
  </si>
  <si>
    <t>241210082408494</t>
  </si>
  <si>
    <t>ООО SAM DAEWOO CERVIS</t>
  </si>
  <si>
    <t>306919883</t>
  </si>
  <si>
    <t>2020848</t>
  </si>
  <si>
    <t>241210082333448</t>
  </si>
  <si>
    <t>2023231</t>
  </si>
  <si>
    <t>305407801</t>
  </si>
  <si>
    <t>241210082336389</t>
  </si>
  <si>
    <t>2023399</t>
  </si>
  <si>
    <t>241210082336556</t>
  </si>
  <si>
    <t>2023406</t>
  </si>
  <si>
    <t>241210082336569</t>
  </si>
  <si>
    <t>2023457</t>
  </si>
  <si>
    <t>241210082336421</t>
  </si>
  <si>
    <t>303344448</t>
  </si>
  <si>
    <t>2038965</t>
  </si>
  <si>
    <t>241210082356446</t>
  </si>
  <si>
    <t>2081853</t>
  </si>
  <si>
    <t>241210082408476</t>
  </si>
  <si>
    <t>2081862</t>
  </si>
  <si>
    <t>241210082408487</t>
  </si>
  <si>
    <t>2081883</t>
  </si>
  <si>
    <t>241210082408505</t>
  </si>
  <si>
    <t>2081903</t>
  </si>
  <si>
    <t>241210082408527</t>
  </si>
  <si>
    <t>2084363</t>
  </si>
  <si>
    <t>241210082411543</t>
  </si>
  <si>
    <t>2095905</t>
  </si>
  <si>
    <t>241210082425033</t>
  </si>
  <si>
    <t>2127697</t>
  </si>
  <si>
    <t>241210082463040</t>
  </si>
  <si>
    <t>2127773</t>
  </si>
  <si>
    <t>241210082463151</t>
  </si>
  <si>
    <t>2127702</t>
  </si>
  <si>
    <t>241210082463051</t>
  </si>
  <si>
    <t>2127720</t>
  </si>
  <si>
    <t>241210082463067</t>
  </si>
  <si>
    <t>AURUM 999 MCHJ</t>
  </si>
  <si>
    <t>307169804</t>
  </si>
  <si>
    <t>29/03</t>
  </si>
  <si>
    <t>24120012348654</t>
  </si>
  <si>
    <t>ООО ХУРРАМ САВДО ФАЙЗ</t>
  </si>
  <si>
    <t>300203846</t>
  </si>
  <si>
    <t>224120012349234.1.1</t>
  </si>
  <si>
    <t>24120012349234</t>
  </si>
  <si>
    <t>Оборудование компьютерное, электронное и оптическое</t>
  </si>
  <si>
    <t>Машины и оборудование, не включенные в другие группировки</t>
  </si>
  <si>
    <t>Услуги по оптовой и розничной торговле и услуги по ремонту автотранспортных средств и мотоциклов</t>
  </si>
  <si>
    <t>Бумага и изделия из бумаги</t>
  </si>
  <si>
    <t>Текстиль и изделия текстильные</t>
  </si>
  <si>
    <t>Изделия металлические готовые, кроме машин и оборудования</t>
  </si>
  <si>
    <t>Оборудование электрическое</t>
  </si>
  <si>
    <t>Изделия резиновые и пластмассовые</t>
  </si>
  <si>
    <t>DIESEL GENERATOR</t>
  </si>
  <si>
    <t xml:space="preserve">“Turonbank” ATB Biznesni rivojlantirish markazi BXM (Planka palasa 150 m Kassa 3.2*5.00 Kassa  2.20*2.40) </t>
  </si>
  <si>
    <t>17,01,2024</t>
  </si>
  <si>
    <t>11,01,2024</t>
  </si>
  <si>
    <t>"SARMAX PET INVEST" MChJ</t>
  </si>
  <si>
    <t>UNDERCOVER MCHJ</t>
  </si>
  <si>
    <t>19,01,2024</t>
  </si>
  <si>
    <t>BAHO INVEST KONSALTING MCHJ</t>
  </si>
  <si>
    <t>26,01,2024</t>
  </si>
  <si>
    <t>ООО SHARIF-SHAXOB-SHAXIN</t>
  </si>
  <si>
    <t>24,01,2024</t>
  </si>
  <si>
    <t>ООО "Ботирбек Мизроб Нозима"</t>
  </si>
  <si>
    <t>04,02,2024</t>
  </si>
  <si>
    <t>YTT TOLIBJONOV RUSTAM AKMALOVICH</t>
  </si>
  <si>
    <t>07,02,2024</t>
  </si>
  <si>
    <t>HAYITOVA GULNORA MCHJ</t>
  </si>
  <si>
    <t>08,02,2024</t>
  </si>
  <si>
    <t>17,02,2024</t>
  </si>
  <si>
    <t>MILLIY TOVAR-XOM ASHYO BIRJASI</t>
  </si>
  <si>
    <t>12,02,2024</t>
  </si>
  <si>
    <t>FAZLI PRESS PRINT</t>
  </si>
  <si>
    <t>18,02,2024</t>
  </si>
  <si>
    <t>21,02,2024</t>
  </si>
  <si>
    <t>16,02,2024</t>
  </si>
  <si>
    <t>LONIGMA MCHJ</t>
  </si>
  <si>
    <t>29,02,2024</t>
  </si>
  <si>
    <t>04,03,2024</t>
  </si>
  <si>
    <t>17,03,2024</t>
  </si>
  <si>
    <t>DEKOR SERVIS PLYUS MCHJ</t>
  </si>
  <si>
    <t>07,03,2024</t>
  </si>
  <si>
    <t>14,03,2024</t>
  </si>
  <si>
    <t>16,03,2024</t>
  </si>
  <si>
    <t>ЧП ECO CLEANING SERVIS</t>
  </si>
  <si>
    <t>25,03,2024</t>
  </si>
  <si>
    <t>BEST WILL XARID MCHJ</t>
  </si>
  <si>
    <t>15,03,2024</t>
  </si>
  <si>
    <t xml:space="preserve">SHOP LOT :2332299 </t>
  </si>
  <si>
    <t xml:space="preserve">SHOP LOT :2320446 </t>
  </si>
  <si>
    <t xml:space="preserve">SHOP LOT :2320539 </t>
  </si>
  <si>
    <t xml:space="preserve">SHOP LOT :2332307 </t>
  </si>
  <si>
    <t xml:space="preserve">SHOP LOT :2332271 </t>
  </si>
  <si>
    <t xml:space="preserve">SHOP LOT :2338681 </t>
  </si>
  <si>
    <t xml:space="preserve">SHOP LOT :2356472 </t>
  </si>
  <si>
    <t xml:space="preserve">SHOP LOT :2348197 </t>
  </si>
  <si>
    <t xml:space="preserve">SHOP LOT :2348132 </t>
  </si>
  <si>
    <t xml:space="preserve">SHOP LOT :2348137 </t>
  </si>
  <si>
    <t xml:space="preserve">SHOP LOT :2348109 </t>
  </si>
  <si>
    <t xml:space="preserve">SHOP LOT :2347374 </t>
  </si>
  <si>
    <t xml:space="preserve">SHOP LOT :2347378 </t>
  </si>
  <si>
    <t xml:space="preserve">SHOP LOT :2348101 </t>
  </si>
  <si>
    <t xml:space="preserve">SHOP LOT :2348119 </t>
  </si>
  <si>
    <t xml:space="preserve">SHOP LOT :2377855 </t>
  </si>
  <si>
    <t xml:space="preserve">SHOP LOT :2381347 </t>
  </si>
  <si>
    <t xml:space="preserve">SHOP LOT :2385338 </t>
  </si>
  <si>
    <t xml:space="preserve">SHOP LOT :2385253 </t>
  </si>
  <si>
    <t xml:space="preserve">SHOP LOT :2385267 </t>
  </si>
  <si>
    <t xml:space="preserve">SHOP LOT :2385643 </t>
  </si>
  <si>
    <t xml:space="preserve">SHOP LOT :2385309 </t>
  </si>
  <si>
    <t xml:space="preserve">SHOP LOT :2414271 </t>
  </si>
  <si>
    <t xml:space="preserve">SHOP LOT :2412454 </t>
  </si>
  <si>
    <t xml:space="preserve">SHOP LOT :2401615 </t>
  </si>
  <si>
    <t xml:space="preserve">SHOP LOT :2385321 </t>
  </si>
  <si>
    <t xml:space="preserve">SHOP LOT :2417550 </t>
  </si>
  <si>
    <t xml:space="preserve">SHOP LOT :2419647 </t>
  </si>
  <si>
    <t xml:space="preserve">SHOP LOT :2410913 </t>
  </si>
  <si>
    <t xml:space="preserve">SHOP LOT :2417545 </t>
  </si>
  <si>
    <t xml:space="preserve">SHOP LOT :2437004 </t>
  </si>
  <si>
    <t xml:space="preserve">SHOP LOT :2448433 </t>
  </si>
  <si>
    <t xml:space="preserve">SHOP LOT :2485304 </t>
  </si>
  <si>
    <t xml:space="preserve">SHOP LOT :2483940 </t>
  </si>
  <si>
    <t xml:space="preserve">SHOP LOT :2456343 </t>
  </si>
  <si>
    <t xml:space="preserve">SHOP LOT :2471908 </t>
  </si>
  <si>
    <t xml:space="preserve">SHOP LOT :2481755 </t>
  </si>
  <si>
    <t xml:space="preserve">SHOP LOT :2480335 </t>
  </si>
  <si>
    <t xml:space="preserve">SHOP LOT :2493397 </t>
  </si>
  <si>
    <t xml:space="preserve">SHOP LOT :2477553 </t>
  </si>
  <si>
    <t>00668 За Изделия готовые прочие, договор №2019935 от 17.01.2024 от ИНН: 201055108(TURON BANK АТБ) xarid.uzex.uz (Электронный магазин)</t>
  </si>
  <si>
    <t>00668 За Услуги по ремонту компьютеров, предметов личного потр , договор №2009711 от 11.01.2024 от ИНН: 201055108(TURON BANK АТБ) xarid.uzex.uz (Электронный магазин)</t>
  </si>
  <si>
    <t>00668 За Напитки, договор №2009777 от 11.01.2024 от ИНН: 201055108(TURON BANK АТБ) xarid.uzex.uz (Электронный магазин)</t>
  </si>
  <si>
    <t>00668 За Услуги по ремонту компьютеров, предметов личного потр , договор №2019964 от 17.01.2024 от ИНН: 201055108(TURON BANK АТБ) xarid.uzex.uz (Электронный магазин)</t>
  </si>
  <si>
    <t>00668 За Оборудование компьютерное, электронное и оптическое, договор №2019930 от 17.01.2024 от ИНН: 201055108(TURON BANK АТБ) xarid.uzex.uz (Электронный магазин)</t>
  </si>
  <si>
    <t>00668 За Оборудование компьютерное, электронное и оптическое, договор №2024757 от 19.01.2024 от ИНН: 201055108(TURON BANK АТБ) xarid.uzex.uz (Электронный магазин)</t>
  </si>
  <si>
    <t>00668 За Услуги по операциям с недвижимым имуществом, договор №2039053 от 26.01.2024 от ИНН: 201055108(TURON BANK АТБ) xarid.uzex.uz (Электронный магазин)</t>
  </si>
  <si>
    <t>00668 За Текстиль и изделия текстильные, договор №2031797 от 24.01.2024 от ИНН: 201055108(TURON BANK АТБ) xarid.uzex.uz (Электронный магазин)</t>
  </si>
  <si>
    <t>00668 За Бумага и изделия из бумаги, договор №2031741 от 24.01.2024 от ИНН: 201055108(TURON BANK АТБ) xarid.uzex.uz (Электронный магазин)</t>
  </si>
  <si>
    <t>00668 За Бумага и изделия из бумаги, договор №2031749 от 24.01.2024 от ИНН: 201055108(TURON BANK АТБ) xarid.uzex.uz (Электронный магазин)</t>
  </si>
  <si>
    <t>00668 За Бумага и изделия из бумаги, договор №2031721 от 24.01.2024 от ИНН: 201055108(TURON BANK АТБ) xarid.uzex.uz (Электронный магазин)</t>
  </si>
  <si>
    <t>00668 За Текстиль и изделия текстильные, договор №2031119 от 24.01.2024 от ИНН: 201055108(TURON BANK АТБ) xarid.uzex.uz (Электронный магазин)</t>
  </si>
  <si>
    <t>00668 За Бумага и изделия из бумаги, договор №2031124 от 24.01.2024 от ИНН: 201055108(TURON BANK АТБ) xarid.uzex.uz (Электронный магазин)</t>
  </si>
  <si>
    <t>00668 За Изделия резиновые и пластмассовые, договор №2031708 от 24.01.2024 от ИНН: 201055108(TURON BANK АТБ) xarid.uzex.uz (Электронный магазин)</t>
  </si>
  <si>
    <t>00668 За Бумага и изделия из бумаги, договор №2031731 от 24.01.2024 от ИНН: 201055108(TURON BANK АТБ) xarid.uzex.uz (Электронный магазин)</t>
  </si>
  <si>
    <t>00668 За Услуги по ремонту и монтажу машин и оборудования, договор №2056001 от 04.02.2024 от ИНН: 201055108(TURON BANK АТБ) xarid.uzex.uz (Электронный магазин)</t>
  </si>
  <si>
    <t>00668 За Оборудование электрическое, договор №2059465 от 07.02.2024 от ИНН: 201055108(TURON BANK АТБ) xarid.uzex.uz (Электронный магазин)</t>
  </si>
  <si>
    <t>00668 За Вещества химические и продукты химические, договор №2062824 от 08.02.2024 от ИНН: 201055108(TURON BANK АТБ) xarid.uzex.uz (Электронный магазин)</t>
  </si>
  <si>
    <t>00668 За Бумага и изделия из бумаги, договор №2062785 от 08.02.2024 от ИНН: 201055108(TURON BANK АТБ) xarid.uzex.uz (Электронный магазин)</t>
  </si>
  <si>
    <t>00668 За Бумага и изделия из бумаги, договор №2062787 от 08.02.2024 от ИНН: 201055108(TURON BANK АТБ) xarid.uzex.uz (Электронный магазин)</t>
  </si>
  <si>
    <t>00668 За Бумага и изделия из бумаги, договор №2063151 от 08.02.2024 от ИНН: 201055108(TURON BANK АТБ) xarid.uzex.uz (Электронный магазин)</t>
  </si>
  <si>
    <t>00668 За Бумага и изделия из бумаги, договор №2062796 от 08.02.2024 от ИНН: 201055108(TURON BANK АТБ) xarid.uzex.uz (Электронный магазин)</t>
  </si>
  <si>
    <t>00668 За Изделия готовые прочие, договор №2086450 от 17.02.2024 от ИНН: 201055108(TURON BANK АТБ) xarid.uzex.uz (Электронный магазин)</t>
  </si>
  <si>
    <t>00668 За Изделия металлические готовые, кроме машин и оборудов , договор №2085059 от 17.02.2024 от ИНН: 201055108(TURON BANK АТБ) xarid.uzex.uz (Электронный магазин)</t>
  </si>
  <si>
    <t>00668 За Работы строительные специализированные, договор №2075924 от 12.02.2024 от ИНН: 201055108(TURON BANK АТБ) xarid.uzex.uz (Электронный магазин)</t>
  </si>
  <si>
    <t>00668 За Услуги в области административного, хозяйственного и  , договор №2062799 от 08.02.2024 от ИНН: 201055108(TURON BANK АТБ) xarid.uzex.uz (Электронный магазин)</t>
  </si>
  <si>
    <t>00668 За Услуги по ремонту компьютеров, предметов личного потр , договор №2089014 от 18.02.2024 от ИНН: 201055108(TURON BANK АТБ) xarid.uzex.uz (Электронный магазин)</t>
  </si>
  <si>
    <t>00668 За Бумага и изделия из бумаги, договор №2091369 от 21.02.2024 от ИНН: 201055108(TURON BANK АТБ) xarid.uzex.uz (Электронный магазин)</t>
  </si>
  <si>
    <t>00668 За Текстиль и изделия текстильные, договор №2083831 от 16.02.2024 от ИНН: 201055108(TURON BANK АТБ) xarid.uzex.uz (Электронный магазин)</t>
  </si>
  <si>
    <t>00668 За Услуги в области архитектуры и инженерно-технического, договор №2089013 от 18.02.2024 от ИНН: 201055108(TURON BANK АТБ) xarid.uzex.uz (Электронный магазин)</t>
  </si>
  <si>
    <t>00668 За Услуги по ремонту компьютеров, предметов личного потр , договор №2108253 от 29.02.2024 от ИНН: 201055108(TURON BANK АТБ) xarid.uzex.uz (Электронный магазин)</t>
  </si>
  <si>
    <t>00668 За Услуги по ремонту компьютеров, предметов личного потр , договор №2117395 от 04.03.2024 от ИНН: 201055108(TURON BANK АТБ) xarid.uzex.uz (Электронный магазин)</t>
  </si>
  <si>
    <t>00668 За Продукты программные и услуги по разработке программн, договор №2146041 от 17.03.2024 от ИНН: 201055108(TURON BANK АТБ) xarid.uzex.uz (Электронный магазин)</t>
  </si>
  <si>
    <t>00668 За Услуги по ремонту компьютеров, предметов личного потр , договор №2145248 от 17.03.2024 от ИНН: 201055108(TURON BANK АТБ) xarid.uzex.uz (Электронный магазин)</t>
  </si>
  <si>
    <t>00668 За Услуги по оптовой и розничной торговле и услуги по рем , договор №2122705 от 07.03.2024 от ИНН: 201055108(TURON BANK АТБ) xarid.uzex.uz (Электронный магазин)</t>
  </si>
  <si>
    <t>00668 За Бумага и изделия из бумаги, договор №2135938 от 14.03.2024 от ИНН: 201055108(TURON BANK АТБ) xarid.uzex.uz (Электронный магазин)</t>
  </si>
  <si>
    <t>00668 За Продукты минеральные неметаллические прочие, договор №2143829 от 16.03.2024 от ИНН: 201055108(TURON BANK АТБ) xarid.uzex.uz (Электронный магазин)</t>
  </si>
  <si>
    <t>00668 За Услуги по ремонту компьютеров, предметов личного потр , договор №2142956 от 16.03.2024 от ИНН: 201055108(TURON BANK АТБ) xarid.uzex.uz (Электронный магазин)</t>
  </si>
  <si>
    <t>00668 За Услуги по обслуживанию зданий и территорий, договор №2153266 от 25.03.2024 от ИНН: 201055108(TURON BANK АТБ) xarid.uzex.uz (Электронный магазин)</t>
  </si>
  <si>
    <t>00668 За Услуги издательские, договор №2140793 от 15.03.2024 от ИНН: 201055108(TURON BANK АТБ) xarid.uzex.uz (Электронный магазин)</t>
  </si>
  <si>
    <t>167</t>
  </si>
  <si>
    <t>на проведение конкурса по изготовлению рекламных конструкций (стенд)</t>
  </si>
  <si>
    <t xml:space="preserve">OOO "ITSEE"	</t>
  </si>
  <si>
    <t>Закупка современного и безопасного комплекса системы антифрод</t>
  </si>
  <si>
    <t>37</t>
  </si>
  <si>
    <t>Организовать тренинг на русском и на узбекском языке на тему Риск менеджмента по направление Топ менеджеров банка: Цель: Обучить сотрудников на основе современным инструментам, методам и принципам в соответствии риск-ориентированный подход и по другим направление Риск менеджмента.</t>
  </si>
  <si>
    <t>CП ООО ERNST AND YOUNG ADVISORY</t>
  </si>
  <si>
    <t>ADV/2024-04</t>
  </si>
  <si>
    <t>"XALQ SO'ZI" VA "NARODNOYE SLOVO" GAZETALARI TAHRIRIYATI" DAVLAT UNITAR KORXONASI</t>
  </si>
  <si>
    <t xml:space="preserve">01/409	</t>
  </si>
  <si>
    <t>Бош банк ва филиалларда 2024 йил давомида Халқ сўзи газетасига обуна бўлиш</t>
  </si>
  <si>
    <t>Бош офис ва филиалларда 2024 йил учун Бозор пул ва кредит журналига обуна бўлиш</t>
  </si>
  <si>
    <t>456</t>
  </si>
  <si>
    <t>BOZOR,PUL VA KREDIT MAS ULIYATI CHEKLANGAN JAMIYAT</t>
  </si>
  <si>
    <t>Ўзбекистон 24 телеканалига реклама жойлаштириш</t>
  </si>
  <si>
    <t>003/Р</t>
  </si>
  <si>
    <t>"O`ZBEKISTON 24" TELERADIOKANALI</t>
  </si>
  <si>
    <t>Банк ходимлар ва меҳмонларни меҳмонхона хизматидан фойдаланиш (Single room 1-kishilik)</t>
  </si>
  <si>
    <t>77</t>
  </si>
  <si>
    <t>ОБЩЕСТВО С ОГРАНИЧЕННОЙ ОТВЕТСТВЕННОСТЬЮ "ROHAT MG"</t>
  </si>
  <si>
    <t>Банк ходимлар ва меҳмонларни меҳмонхона хизматидан фойдаланиш (Бир киши учун)</t>
  </si>
  <si>
    <t>29/24</t>
  </si>
  <si>
    <t>"SHOSH MODERN HOTEL" MAS`ULIYATI CHEKLANGAN JAMIYAT</t>
  </si>
  <si>
    <t>2024 йил давомида етказиб бериладиган таббий газ ҳажми 290 000 куб метрни, 435 000 минг сўм</t>
  </si>
  <si>
    <t>76045</t>
  </si>
  <si>
    <t>Худудгазтаъминот АЖ</t>
  </si>
  <si>
    <t>Тошкент вилояти, Қибрай туманиа жойлашган дала ҳовлига 550 м3 лик хар хил турдаги мусорларни олиб чиқиб кетиш хизматидан фойаланиш</t>
  </si>
  <si>
    <t>4</t>
  </si>
  <si>
    <t>QIBRAY TUMANI OBODONLASHTIRISH BOSHQARMASI</t>
  </si>
  <si>
    <t>Бош банк офиси учун йил давомида электрэнергия тизимидан фойдаланиш</t>
  </si>
  <si>
    <t>8005</t>
  </si>
  <si>
    <t>?Худудий электр тармоклари? АЖ</t>
  </si>
  <si>
    <t>Банкнинг Контакт маркази тизимини жорий этиш мақсадида ишлаб чиқилган Техник топшириқномани экспертизадан ўтказиш</t>
  </si>
  <si>
    <t>30-TZ</t>
  </si>
  <si>
    <t>Киберхавфсизлик маркази ДУК</t>
  </si>
  <si>
    <t>2024 йил давомида банкнинг расмий веб-сайтини техник қўллаб-қўвватлаш</t>
  </si>
  <si>
    <t>08/23</t>
  </si>
  <si>
    <t>"PIXEL CRAFT" MAS'ULIYATI CHEKLANGAN JAMIYAT</t>
  </si>
  <si>
    <t>01/409</t>
  </si>
  <si>
    <t>Мижозлар билан ўзаро муносабатларни бошқариш бўйича ахборот тизими (CRM)ни экспертизадан ўтказиш</t>
  </si>
  <si>
    <t>33-TZ</t>
  </si>
  <si>
    <t>Биржа газетасида доимий равишда банк фаолияти билан боғлиқ реклама ва эълонлар жойлаштириш</t>
  </si>
  <si>
    <t>19</t>
  </si>
  <si>
    <t>ОБЩЕСТВО С ОГРАНИЧЕННОЙ ОТВЕТСТВЕННОСТЬЮ "BIZNES-DAILY MEDIA"</t>
  </si>
  <si>
    <t>Тошкент вилояти Қиюрай туманида жойлашган дала ховли учун тааббий газ истеъмоли бўйича шартнома</t>
  </si>
  <si>
    <t>111601794</t>
  </si>
  <si>
    <t>Изготовление РИМ PR-статьи (Информации) по тарифу веб сайта http: uza.uz К статьям прилагается фотобанк</t>
  </si>
  <si>
    <t>60</t>
  </si>
  <si>
    <t>"O'ZBEKISTON MILLIY AXBOROT AGENTLIGI-O'ZA" DAVLAT MUASSASASI</t>
  </si>
  <si>
    <t>Ўзбекистон 24 телеканали билан ўзаро ҳамкорлик қилиб, банкнинг реклама материалларини жойлаштириш</t>
  </si>
  <si>
    <t>013/Т</t>
  </si>
  <si>
    <t>Реклама маҳсулотларини мумтазам бериб бориш мақсадида Bankers.uz интернет нашри билан ҳамкорлик</t>
  </si>
  <si>
    <t>4/2024</t>
  </si>
  <si>
    <t>ОБЩЕСТВО С ОГРАНИЧЕННОЙ ОТВЕТСТВЕННОСТЬЮ "BANKERSUZ GROUP"</t>
  </si>
  <si>
    <t>Қурилиш объектларида техник назорат олиб бориш йўналишида малака ошириш курсида иштирок этиш</t>
  </si>
  <si>
    <t>30698</t>
  </si>
  <si>
    <t>"QURILISH VA UY-JOY KOMMUNAL XO‘JALIGI VAZIRLIGI HUZURIDAGI KOMPETENSIYANI RIVOJLANTIRISH INSTITUTI" DAVLAT MUASSASASI</t>
  </si>
  <si>
    <t xml:space="preserve">"QURILISH VA UY-JOY KOMMUNAL XO‘JALIGI VAZIRLIGI HUZURIDAGI KOMPETENSIYANI RIVOJLANTIRISH INSTITUTI" DAVLAT MUASSASASI	</t>
  </si>
  <si>
    <t>82643</t>
  </si>
  <si>
    <t>8-март халқаро хотин-қизлар байрамини муносиб кутиб олиш мақсадида байрамона безатиш хизмати</t>
  </si>
  <si>
    <t>61-модда</t>
  </si>
  <si>
    <t>02-2024</t>
  </si>
  <si>
    <t>ADELE GROUP COMP</t>
  </si>
  <si>
    <t>Банк хизматлари акс эттирилган реклама маҳсулотларини жойлаштириш Ўзбекистон овози газетаси</t>
  </si>
  <si>
    <t>72</t>
  </si>
  <si>
    <t>"O`ZBEKISTON OVOZI VA GOLOS UZBEKISTANA GAZETALARI TAHRIRIYATI" UNITAR KORXONA</t>
  </si>
  <si>
    <t>Йил давомида дезинфекция хизматидан фойдаланиш</t>
  </si>
  <si>
    <t>42</t>
  </si>
  <si>
    <t>SHAYXONTOHUR TUMANI XO`JALIK XISOBIDAGI DEZINFEKSIYA STANSIYASI</t>
  </si>
  <si>
    <t>Ўзбекистон кўзи ожизлар жамиятининг Дизайн-принт ЎИЧК МЧЖ билан тарқатма материал тайёрлаш</t>
  </si>
  <si>
    <t>11</t>
  </si>
  <si>
    <t>"DIZAYN-PRINT" MAS'ULIYATI CHEKLANGAN JAMIYAT</t>
  </si>
  <si>
    <t>Жорий йил март-апрел ойлари давомида молия муассасаси фаолиятига таалуқли маълумотларни жамоатчиликка тақдим этиш мақсадида навбатдаги матбуот анжуманига Uzreport TV телеканалини таклиф этиш</t>
  </si>
  <si>
    <t>165/TV</t>
  </si>
  <si>
    <t>UZREPORT ИА ООО</t>
  </si>
  <si>
    <t>услуга гостиница</t>
  </si>
  <si>
    <t>039</t>
  </si>
  <si>
    <t>"RAKAT ELIT HOTEL" MAS'ULIYATI CHEKLANGAN JAMIYAT</t>
  </si>
  <si>
    <t>Матбуот анжуманини ўтказиш учун UzA агентлигига тегишли конференциялар залидан фойдаланиш</t>
  </si>
  <si>
    <t>УЗБЕКИСТОН МИЛЛИЙ ПРЕСС-МАРКАЗИ</t>
  </si>
  <si>
    <t>15</t>
  </si>
  <si>
    <t>Ўзбекистон 24 телеканали билан ўзаро ҳамкорлик қилиб банкнинг реклама материалларини жойлаштириш</t>
  </si>
  <si>
    <t>027/Т</t>
  </si>
  <si>
    <t>ООО BANKING TECHNOLOGY</t>
  </si>
  <si>
    <t>ООО JAMSHID GOLDEN BIZNESS</t>
  </si>
  <si>
    <t>YTT ASHUROV ABROR CHORIYEVICH</t>
  </si>
  <si>
    <t>ООО AZIZBEK KANS-WORLD</t>
  </si>
  <si>
    <t>YTT USMANOV ASIL BURXANOVICH</t>
  </si>
  <si>
    <t>YORBEK STROY XK</t>
  </si>
  <si>
    <t>YTT MUNISJONOV FOZILJON SOBIRJON O‘G‘LI</t>
  </si>
  <si>
    <t>GOLD STARS 707 MCHJ</t>
  </si>
  <si>
    <t>TOSHKENT MOLIYA INSTITUTI HUZURIDAGI MOLIYA-BANK XODIMLARINI MALAKASINI OSHIRISHVA QAYTA TAYYORLASH</t>
  </si>
  <si>
    <t>"LIDER TEAM" mas`uliyati cheklangan jamiyati</t>
  </si>
  <si>
    <t>FACECOM TECH MCHJ</t>
  </si>
  <si>
    <t>UNIQUE-AMORE MCHJ</t>
  </si>
  <si>
    <t>YTT ERGASHEV SARDOR QURBONBOY O‘G‘LI</t>
  </si>
  <si>
    <t>SALE TIME MCHJ</t>
  </si>
  <si>
    <t>ООО ASHDIR</t>
  </si>
  <si>
    <t>ООО STEEL CITY</t>
  </si>
  <si>
    <t>Мобильное терминальное устройство</t>
  </si>
  <si>
    <t>Услуга Обследования дымоходов, котлов, печей установленных</t>
  </si>
  <si>
    <t>Средство для очистки металлических поверхностей от загрязнений</t>
  </si>
  <si>
    <t>Перчатки трикотажные (не спецодежда)</t>
  </si>
  <si>
    <t>Услуга организация учебного семинара</t>
  </si>
  <si>
    <t>Коммутатор</t>
  </si>
  <si>
    <t>Кофе жареный</t>
  </si>
  <si>
    <t>Карандаши простые и цветные с грифелями в твердой оболочке</t>
  </si>
  <si>
    <t>Система видеонаблюдения</t>
  </si>
  <si>
    <t>Ведро пластмассовое</t>
  </si>
  <si>
    <t>Швабра</t>
  </si>
  <si>
    <t>Шуруповерт</t>
  </si>
  <si>
    <t>Резинка для денег</t>
  </si>
  <si>
    <t>OOO"Genius Stationery"</t>
  </si>
  <si>
    <t>ЧП Falcon line</t>
  </si>
  <si>
    <t>ООО BILLUR SUV</t>
  </si>
  <si>
    <t>OOO "VALUATION"</t>
  </si>
  <si>
    <t>TASS PRIMAVERA MCHJ</t>
  </si>
  <si>
    <t>ООО REALSOFT</t>
  </si>
  <si>
    <t>ООО THE COLOR PRINT SERVICE</t>
  </si>
  <si>
    <t>Программное обеспечение в сфере информационных технологий</t>
  </si>
  <si>
    <t>Буклет</t>
  </si>
  <si>
    <t>Салфетка гигиеническая влажная</t>
  </si>
  <si>
    <t>EL-BARAKA TICARETI MCHJ</t>
  </si>
  <si>
    <t>EQUILIBRIUM TRADING CO MCHJ</t>
  </si>
  <si>
    <t>"BRESSO" MCHJ</t>
  </si>
  <si>
    <t>GADJET SUPER MCHJ</t>
  </si>
  <si>
    <t>YTT DO‘SMATOV BEKZODJON INOMJON O‘G‘LI</t>
  </si>
  <si>
    <t>"INNOVATSION TALIM" nodavlat talim muassasasi</t>
  </si>
  <si>
    <t>YaTT</t>
  </si>
  <si>
    <t>NEW WINNER FORISH xususiy korxonasi</t>
  </si>
  <si>
    <t>ЯТТ YULDASHEV MAKSUD MARUFOVICH</t>
  </si>
  <si>
    <t>IMRON FIRDAVS FARID BARAKA</t>
  </si>
  <si>
    <t>ЧП GOOD HOPE GROUP</t>
  </si>
  <si>
    <t>SMART MILLENIUM TRADE MCHJ</t>
  </si>
  <si>
    <t>OOO "AHBOR-REYTING"</t>
  </si>
  <si>
    <t>YaTT "SOBIROV SOBIRJON ILXOMOVICH"</t>
  </si>
  <si>
    <t>CHEKSIZLIK ХК</t>
  </si>
  <si>
    <t>YATT Amonov O'.A.</t>
  </si>
  <si>
    <t>Muso Technolog "Mchj"</t>
  </si>
  <si>
    <t>Umumtexnika Ulgurji Savdo MChJ</t>
  </si>
  <si>
    <t>YTT TILOVOVA SANAVAR SAOTOVNA</t>
  </si>
  <si>
    <t>ООО ABDULLOX ELEKTRONICS</t>
  </si>
  <si>
    <t>Электрочайники бытовые</t>
  </si>
  <si>
    <t>Услуга по садоводству</t>
  </si>
  <si>
    <t>Папка кожаная</t>
  </si>
  <si>
    <t>Миксер</t>
  </si>
  <si>
    <t>Услуга фитнес-центров</t>
  </si>
  <si>
    <t>Услуга по организации краткосрочных курсов профессионального обучения</t>
  </si>
  <si>
    <t>Лента эластичная</t>
  </si>
  <si>
    <t>Амортизатор (элемент подвески)</t>
  </si>
  <si>
    <t>Втулка стабилизатора</t>
  </si>
  <si>
    <t>Сайлентблок передних рычагов</t>
  </si>
  <si>
    <t>Стойка стабилизатора</t>
  </si>
  <si>
    <t>Чашка амортизатора</t>
  </si>
  <si>
    <t>Фотобумага для офисной техники</t>
  </si>
  <si>
    <t>Телевизор</t>
  </si>
  <si>
    <t>Холодильник бытовой</t>
  </si>
  <si>
    <t>Оказание рейтинговых услуг</t>
  </si>
  <si>
    <t>Рычаг задней подвески</t>
  </si>
  <si>
    <t>Сифон</t>
  </si>
  <si>
    <t>Графические планшеты</t>
  </si>
  <si>
    <t>Услуга по доступу к информационно-коммуникационной сети Интернет</t>
  </si>
  <si>
    <t>Пылесос бытовой</t>
  </si>
  <si>
    <t>Многофункциональное устройство (МФУ)</t>
  </si>
  <si>
    <t>Планшетный компьютер</t>
  </si>
  <si>
    <t>MIRON-ART-DESIGN MCHJ</t>
  </si>
  <si>
    <t>"NURLAN PRINT" МЧЖ</t>
  </si>
  <si>
    <t>ООО KOLORPAK</t>
  </si>
  <si>
    <t>YTT AGZAMOV SHOHRUH FARHOD O‘G‘LI</t>
  </si>
  <si>
    <t>Услуга по печатанию репродукций</t>
  </si>
  <si>
    <t>Служебное удостоверение</t>
  </si>
  <si>
    <t>Услуга типографий</t>
  </si>
  <si>
    <t>Фоторамка</t>
  </si>
  <si>
    <t>Табличка информационная</t>
  </si>
  <si>
    <t>Бумага для флипчарта в блоках</t>
  </si>
  <si>
    <t>Мусорный контейнер металлический</t>
  </si>
  <si>
    <t>Услуга по изготовлению и установке металлических стеллажей</t>
  </si>
  <si>
    <t>Печатная продукция</t>
  </si>
  <si>
    <t>Доска магнитно-меловая</t>
  </si>
  <si>
    <t>Доска флипчарт</t>
  </si>
  <si>
    <t>ООО FINANCE AND BUSINESS ACADEMY</t>
  </si>
  <si>
    <t>Ravshanova Odina MCHJ</t>
  </si>
  <si>
    <t>OSMONDAGI KELAJAK MCHJ</t>
  </si>
  <si>
    <t>"ASL BARAKA TEXNOLOGIYA" MCHJ</t>
  </si>
  <si>
    <t>ЧП "SOYAKI"</t>
  </si>
  <si>
    <t>ООО ELEKTRON BAHOLASH</t>
  </si>
  <si>
    <t>MD-IN ACTION XK</t>
  </si>
  <si>
    <t>GOODTECH TRADE MCHJ</t>
  </si>
  <si>
    <t>YTT ABDURAXMANOV BOBIRBEK AYBEK O‘G‘LI</t>
  </si>
  <si>
    <t>"IT LOYIHALAR" MAS`ULIYATI CHEKLANGAN JAMIYAT</t>
  </si>
  <si>
    <t>FIRDAVS GLOBAL FARM</t>
  </si>
  <si>
    <t>HUMSAR INVEST GROUP MCHJ</t>
  </si>
  <si>
    <t>EXCHANGE COMMERCE XK</t>
  </si>
  <si>
    <t>ЧП VARIANT MEDIA DEVELOPMENT GROUP</t>
  </si>
  <si>
    <t>RUSTAMOV ISMOIL IBRAGIMOVICH YATT</t>
  </si>
  <si>
    <t>MCHJ AT-TORIQ AS-SAHIH</t>
  </si>
  <si>
    <t>Крышка для унитаза</t>
  </si>
  <si>
    <t>Весы механические</t>
  </si>
  <si>
    <t>Брелок</t>
  </si>
  <si>
    <t>Ультрабук</t>
  </si>
  <si>
    <t>Ковродержатель</t>
  </si>
  <si>
    <t>Средство дезинфекционное</t>
  </si>
  <si>
    <t>Коннектор</t>
  </si>
  <si>
    <t>Терминал IP телефонии</t>
  </si>
  <si>
    <t>Одежда специальная для охранных структур</t>
  </si>
  <si>
    <t>Услуга организации учебных курсов в области IT</t>
  </si>
  <si>
    <t>Полик автомобильный</t>
  </si>
  <si>
    <t>Карбюратор</t>
  </si>
  <si>
    <t>Точилка канцелярская для карандашей</t>
  </si>
  <si>
    <t>Хлорамин</t>
  </si>
  <si>
    <t>Зеркало</t>
  </si>
  <si>
    <t>Кружка стеклянная</t>
  </si>
  <si>
    <t>Столб фонарный</t>
  </si>
  <si>
    <t>Водяной насос</t>
  </si>
  <si>
    <t>BRITS TRADE 777</t>
  </si>
  <si>
    <t>"INTERNATIONAL PAPER" MCHJ</t>
  </si>
  <si>
    <t>Световые буквы</t>
  </si>
  <si>
    <t>Кулер для питьевой воды</t>
  </si>
  <si>
    <t>Доска магнитно-маркерная</t>
  </si>
  <si>
    <t xml:space="preserve">KANSMART MCHJ </t>
  </si>
  <si>
    <t>2010586</t>
  </si>
  <si>
    <t>ООО "SHINING FUTURE</t>
  </si>
  <si>
    <t xml:space="preserve">2015334
</t>
  </si>
  <si>
    <t xml:space="preserve">MIGZAYM MCHJ </t>
  </si>
  <si>
    <t>2017204</t>
  </si>
  <si>
    <t xml:space="preserve">DENDROBIUM COSMETICS </t>
  </si>
  <si>
    <t>2061385</t>
  </si>
  <si>
    <t>"AVTO DOCTOR"  МЧЖ</t>
  </si>
  <si>
    <t>2061329</t>
  </si>
  <si>
    <t>2061509</t>
  </si>
  <si>
    <t xml:space="preserve"> XK TRADING VENTURE </t>
  </si>
  <si>
    <t>2061576</t>
  </si>
  <si>
    <t>TRADE XADICHA BIZNES OK</t>
  </si>
  <si>
    <t>2064732</t>
  </si>
  <si>
    <t xml:space="preserve">TRADE XADICHA BIZNES OK </t>
  </si>
  <si>
    <t>2067418</t>
  </si>
  <si>
    <t>DEBIT-KREDIT MCHJ</t>
  </si>
  <si>
    <t>2067807</t>
  </si>
  <si>
    <t xml:space="preserve"> ООО INNOVATION PROJECT PROGRAMS </t>
  </si>
  <si>
    <t>2070831</t>
  </si>
  <si>
    <t xml:space="preserve">INVENT DELIX </t>
  </si>
  <si>
    <t>2070318</t>
  </si>
  <si>
    <t xml:space="preserve">BULUNG`UR SHOHAZIMBEK MCHJ </t>
  </si>
  <si>
    <t>2091381</t>
  </si>
  <si>
    <t>2100479</t>
  </si>
  <si>
    <t>2100684</t>
  </si>
  <si>
    <t xml:space="preserve">YTT ERGASHEV SARDOR QURBONBOY O‘G‘LI </t>
  </si>
  <si>
    <t>2100495</t>
  </si>
  <si>
    <t>DJIZZAKH MAXSUS TAMINOT XK</t>
  </si>
  <si>
    <t>2116152</t>
  </si>
  <si>
    <t xml:space="preserve">"ELITE BOTTLERS" ХК </t>
  </si>
  <si>
    <t>2116241</t>
  </si>
  <si>
    <t xml:space="preserve">PROBOOK FAMILY MCHJ </t>
  </si>
  <si>
    <t>2124020</t>
  </si>
  <si>
    <t>NITROCOM MCHJ</t>
  </si>
  <si>
    <t xml:space="preserve"> 2143143</t>
  </si>
  <si>
    <t>16.03.2024г</t>
  </si>
  <si>
    <t xml:space="preserve">     539 995.00</t>
  </si>
  <si>
    <t>2146147</t>
  </si>
  <si>
    <t>2137672</t>
  </si>
  <si>
    <t>ООО "Xon Internet Portal"</t>
  </si>
  <si>
    <t>2155793</t>
  </si>
  <si>
    <t xml:space="preserve"> "MIRKANS" XK</t>
  </si>
  <si>
    <t>2153381</t>
  </si>
  <si>
    <t xml:space="preserve">СП ELNURBEK - EZOZBEK </t>
  </si>
  <si>
    <t>2156247</t>
  </si>
  <si>
    <t xml:space="preserve">SIRIUS ECO WOOD MCHJ </t>
  </si>
  <si>
    <t>2156080</t>
  </si>
  <si>
    <t>2156123</t>
  </si>
  <si>
    <t xml:space="preserve"> Полиэтиленовые пакеты </t>
  </si>
  <si>
    <t xml:space="preserve"> Мыло туалетное жидкое </t>
  </si>
  <si>
    <t xml:space="preserve"> Услуга по замене запчастей автомобиля </t>
  </si>
  <si>
    <t xml:space="preserve"> Ручка канцелярская</t>
  </si>
  <si>
    <t xml:space="preserve"> Скоросшиватель </t>
  </si>
  <si>
    <t xml:space="preserve">Перчатки из полимерных материалов для защиты от внешних воздействий
</t>
  </si>
  <si>
    <t xml:space="preserve"> Стакан для питья</t>
  </si>
  <si>
    <t>Моющее средство для стирк</t>
  </si>
  <si>
    <t xml:space="preserve"> Полиэтиленовые пакеты</t>
  </si>
  <si>
    <t xml:space="preserve">Услуга по текущему ремонту офисного оборудования </t>
  </si>
  <si>
    <t xml:space="preserve"> Термопринтер </t>
  </si>
  <si>
    <t xml:space="preserve"> Чековая лента</t>
  </si>
  <si>
    <t>ООО SURXON DELIVERY</t>
  </si>
  <si>
    <t>307893601</t>
  </si>
  <si>
    <t>2088752</t>
  </si>
  <si>
    <t>241210082417218</t>
  </si>
  <si>
    <t>309678953</t>
  </si>
  <si>
    <t>2090395</t>
  </si>
  <si>
    <t>241210082417177</t>
  </si>
  <si>
    <t>204808685</t>
  </si>
  <si>
    <t>2119571</t>
  </si>
  <si>
    <t>241210082452844</t>
  </si>
  <si>
    <t>MIGZAYM MCHJ</t>
  </si>
  <si>
    <t>309904347</t>
  </si>
  <si>
    <t>2010427</t>
  </si>
  <si>
    <t>241210082321296</t>
  </si>
  <si>
    <t>ЧП ILM SHULASI</t>
  </si>
  <si>
    <t>305632372</t>
  </si>
  <si>
    <t>2036467</t>
  </si>
  <si>
    <t>241210082353320</t>
  </si>
  <si>
    <t>YTT SHAYMANOV SANJAR ESHQOBIL O‘G‘LI</t>
  </si>
  <si>
    <t>32801956350015</t>
  </si>
  <si>
    <t>2065240</t>
  </si>
  <si>
    <t>241210082387896</t>
  </si>
  <si>
    <t>300988431</t>
  </si>
  <si>
    <t>2013951</t>
  </si>
  <si>
    <t>241210082325478</t>
  </si>
  <si>
    <t>YTT MELIQO‘ZIYEV AXMADALI BAXROMJON O‘G‘LI</t>
  </si>
  <si>
    <t>30410914200033</t>
  </si>
  <si>
    <t>2069843</t>
  </si>
  <si>
    <t>241210082394133</t>
  </si>
  <si>
    <t>2025439</t>
  </si>
  <si>
    <t>241210082339714</t>
  </si>
  <si>
    <t>309674888</t>
  </si>
  <si>
    <t>2120074</t>
  </si>
  <si>
    <t>241210082453342</t>
  </si>
  <si>
    <t>305935264</t>
  </si>
  <si>
    <t>2029811</t>
  </si>
  <si>
    <t>241210082346401</t>
  </si>
  <si>
    <t>2029812</t>
  </si>
  <si>
    <t>241210082346403</t>
  </si>
  <si>
    <t>2013963</t>
  </si>
  <si>
    <t>241210082325483</t>
  </si>
  <si>
    <t>2029814</t>
  </si>
  <si>
    <t>241210082346408</t>
  </si>
  <si>
    <t>MCHJ UNISER</t>
  </si>
  <si>
    <t>203512185</t>
  </si>
  <si>
    <t>2016347</t>
  </si>
  <si>
    <t>241210082328692</t>
  </si>
  <si>
    <t>303349424</t>
  </si>
  <si>
    <t>2064837</t>
  </si>
  <si>
    <t>241210082387459</t>
  </si>
  <si>
    <t>2064821</t>
  </si>
  <si>
    <t>241210082387445</t>
  </si>
  <si>
    <t>2064860</t>
  </si>
  <si>
    <t>241210082387473</t>
  </si>
  <si>
    <t>2064864</t>
  </si>
  <si>
    <t>241210082387487</t>
  </si>
  <si>
    <t>2065245</t>
  </si>
  <si>
    <t>241210082387901</t>
  </si>
  <si>
    <t>2013965</t>
  </si>
  <si>
    <t>241210082325496</t>
  </si>
  <si>
    <t>2023567</t>
  </si>
  <si>
    <t>241210082336816</t>
  </si>
  <si>
    <t>2065127</t>
  </si>
  <si>
    <t>241210082387772</t>
  </si>
  <si>
    <t>310892849</t>
  </si>
  <si>
    <t>2119615</t>
  </si>
  <si>
    <t>241210082452881</t>
  </si>
  <si>
    <t>2129155</t>
  </si>
  <si>
    <t>241210082458523</t>
  </si>
  <si>
    <t>301596183</t>
  </si>
  <si>
    <t>2158500</t>
  </si>
  <si>
    <t>241210082499043</t>
  </si>
  <si>
    <t>ЧП REAL STROY CITY</t>
  </si>
  <si>
    <t>305924523</t>
  </si>
  <si>
    <t>2025501</t>
  </si>
  <si>
    <t>241210082339788</t>
  </si>
  <si>
    <t>2085017</t>
  </si>
  <si>
    <t>241210082412398</t>
  </si>
  <si>
    <t>306064525</t>
  </si>
  <si>
    <t>2124457</t>
  </si>
  <si>
    <t>241210082458552</t>
  </si>
  <si>
    <t>2014065</t>
  </si>
  <si>
    <t>241210082325613</t>
  </si>
  <si>
    <t>2124454</t>
  </si>
  <si>
    <t>241210082458535</t>
  </si>
  <si>
    <t>SURXON MCHJ</t>
  </si>
  <si>
    <t>204452102</t>
  </si>
  <si>
    <t>2087076</t>
  </si>
  <si>
    <t>241210082415007</t>
  </si>
  <si>
    <t>307930412</t>
  </si>
  <si>
    <t>2022284</t>
  </si>
  <si>
    <t>241210082335100</t>
  </si>
  <si>
    <t>2120051</t>
  </si>
  <si>
    <t>241210082453367</t>
  </si>
  <si>
    <t>Напитки</t>
  </si>
  <si>
    <t>Работы строительные специализированные</t>
  </si>
  <si>
    <t>Изделия готовые прочие</t>
  </si>
  <si>
    <t>Услуги по ремонту компьютеров, предметов личного потребления и бытовых товаров</t>
  </si>
  <si>
    <t>Вещества химические и продукты химические</t>
  </si>
  <si>
    <t>Услуги профессиональные, научные и технические, прочие</t>
  </si>
  <si>
    <t>Термиз</t>
  </si>
  <si>
    <t>СП JUST WATERS</t>
  </si>
  <si>
    <t>ООО JAUMKANS PAPER</t>
  </si>
  <si>
    <t>SMART TEXNOLOGIKES MCHJ</t>
  </si>
  <si>
    <t>TEXNOSAR 2022 MCHJ</t>
  </si>
  <si>
    <t>SHOSH-NAMUNA INVEST MCHJ</t>
  </si>
  <si>
    <t>YTT SADIKOV ALISHER ERKIN O‘G‘LI</t>
  </si>
  <si>
    <t>KADOT FINANCE MCHJ</t>
  </si>
  <si>
    <t>REN-POLIGRAF MCHJ</t>
  </si>
  <si>
    <t>YTT USMANOVA GULNOZA XIKMATULLAYEVNA</t>
  </si>
  <si>
    <t>ЯТТ УМАРОВА ЗАХИРА ДАДАШОВНА</t>
  </si>
  <si>
    <t>Инженерно-коммуникационные услуги</t>
  </si>
  <si>
    <t>Аудио спикерфон</t>
  </si>
  <si>
    <t>Услуга по печатанию книг</t>
  </si>
  <si>
    <t>Стакан бумажный</t>
  </si>
  <si>
    <t>SARHUM MCHJ</t>
  </si>
  <si>
    <t>ООО KANS STAR TRADE</t>
  </si>
  <si>
    <t>303055063</t>
  </si>
  <si>
    <t>ООО KANS OFFICE</t>
  </si>
  <si>
    <t>305694881</t>
  </si>
  <si>
    <t>"ASR IMKONI 1991" MCHJ</t>
  </si>
  <si>
    <t>306381693</t>
  </si>
  <si>
    <t>OSTIN PROVAYDER MCHJ</t>
  </si>
  <si>
    <t>309105122</t>
  </si>
  <si>
    <t>ЯТТ Жахонгиров Хожиакбархон Мухаммадаюбхонугли</t>
  </si>
  <si>
    <t>602869901</t>
  </si>
  <si>
    <t>Andkantssavdo XK</t>
  </si>
  <si>
    <t>301227926</t>
  </si>
  <si>
    <t>YaTT Israilov Abdumalikjon</t>
  </si>
  <si>
    <t>479228912</t>
  </si>
  <si>
    <t>FOX-1994 MCHJ</t>
  </si>
  <si>
    <t>241210082315445</t>
  </si>
  <si>
    <t>241210082315459</t>
  </si>
  <si>
    <t>241210082315462</t>
  </si>
  <si>
    <t>241210082327124</t>
  </si>
  <si>
    <t>241210082327136</t>
  </si>
  <si>
    <t>241210082327143</t>
  </si>
  <si>
    <t>241210082327153</t>
  </si>
  <si>
    <t>241210082358008</t>
  </si>
  <si>
    <t>241210082389491</t>
  </si>
  <si>
    <t>241210082389505</t>
  </si>
  <si>
    <t>241210082389736</t>
  </si>
  <si>
    <t>241210082392239</t>
  </si>
  <si>
    <t>241210082392243</t>
  </si>
  <si>
    <t>241210082392265</t>
  </si>
  <si>
    <t>241210082400535</t>
  </si>
  <si>
    <t>241210082392251</t>
  </si>
  <si>
    <t>Книга Регистрации</t>
  </si>
  <si>
    <t>Услуга по замене проводов</t>
  </si>
  <si>
    <t>Услуга по текущему ремонту транспортных средств</t>
  </si>
  <si>
    <t>Услуга по ремонту автоматической двери</t>
  </si>
  <si>
    <t>Андижон</t>
  </si>
  <si>
    <t>FAVQULOTDA HODISALAR BO'LIMI MCHJ</t>
  </si>
  <si>
    <t>306476154</t>
  </si>
  <si>
    <t>2066543</t>
  </si>
  <si>
    <t>"EXCLUSIVE LAB" MCHJ</t>
  </si>
  <si>
    <t>304416435</t>
  </si>
  <si>
    <t>2075972</t>
  </si>
  <si>
    <t>2075649</t>
  </si>
  <si>
    <t>Ukrabu МЧЖ</t>
  </si>
  <si>
    <t>204735058</t>
  </si>
  <si>
    <t>2088799</t>
  </si>
  <si>
    <t>DIYORBEK SHAMSHODBEK BIZNES</t>
  </si>
  <si>
    <t>304560084</t>
  </si>
  <si>
    <t>2063135</t>
  </si>
  <si>
    <t>ООО UNIVERSAL GM AUTO</t>
  </si>
  <si>
    <t>308163804</t>
  </si>
  <si>
    <t>2101828</t>
  </si>
  <si>
    <t>2101830</t>
  </si>
  <si>
    <t>2101832</t>
  </si>
  <si>
    <t>"Nishon Group Product"  ООО</t>
  </si>
  <si>
    <t>302959347</t>
  </si>
  <si>
    <t>2049275</t>
  </si>
  <si>
    <t>TEX SISTEMA SERVIS MCHJ</t>
  </si>
  <si>
    <t>203345994</t>
  </si>
  <si>
    <t>2068296</t>
  </si>
  <si>
    <t>ХК "VIRGO GROUP"</t>
  </si>
  <si>
    <t>301303389</t>
  </si>
  <si>
    <t>2040431</t>
  </si>
  <si>
    <t>2063073</t>
  </si>
  <si>
    <t>2101265</t>
  </si>
  <si>
    <t>2030502</t>
  </si>
  <si>
    <t>2101262</t>
  </si>
  <si>
    <t>ООО TWINS ART GROUP</t>
  </si>
  <si>
    <t>306040706</t>
  </si>
  <si>
    <t>2062857</t>
  </si>
  <si>
    <t>ООО GULISTON SAG GILAMLARI</t>
  </si>
  <si>
    <t>306973984</t>
  </si>
  <si>
    <t>2085509</t>
  </si>
  <si>
    <t>YTT DJUMANOV SHAVKAT AMANOVICH</t>
  </si>
  <si>
    <t>30212716440017</t>
  </si>
  <si>
    <t>2025557</t>
  </si>
  <si>
    <t>Поли-графия -А.И.К ХИЧСФ</t>
  </si>
  <si>
    <t>204384550</t>
  </si>
  <si>
    <t>2027908</t>
  </si>
  <si>
    <t>2096748</t>
  </si>
  <si>
    <t>2025565</t>
  </si>
  <si>
    <t>2096847</t>
  </si>
  <si>
    <t>2025552</t>
  </si>
  <si>
    <t>40501776520030</t>
  </si>
  <si>
    <t>2091621</t>
  </si>
  <si>
    <t>ЯТТ UMAROV TEMUR OLIMJONOVICH</t>
  </si>
  <si>
    <t>618793918</t>
  </si>
  <si>
    <t>2025546</t>
  </si>
  <si>
    <t>Курбанбаева Зухра Халикуловна</t>
  </si>
  <si>
    <t>471684510</t>
  </si>
  <si>
    <t>2101208</t>
  </si>
  <si>
    <t>2062648</t>
  </si>
  <si>
    <t>308412572</t>
  </si>
  <si>
    <t>2157217</t>
  </si>
  <si>
    <t>TEXNO CARBON MCHJ</t>
  </si>
  <si>
    <t>310831069</t>
  </si>
  <si>
    <t>2024572</t>
  </si>
  <si>
    <t>241210082389494</t>
  </si>
  <si>
    <t>241210082399423</t>
  </si>
  <si>
    <t>241210082398338</t>
  </si>
  <si>
    <t>241210082417289</t>
  </si>
  <si>
    <t>241210082385609</t>
  </si>
  <si>
    <t>241210082432781</t>
  </si>
  <si>
    <t>241210082432789</t>
  </si>
  <si>
    <t>241210082432797</t>
  </si>
  <si>
    <t>241210082369059</t>
  </si>
  <si>
    <t>241210082391908</t>
  </si>
  <si>
    <t>241210082358454</t>
  </si>
  <si>
    <t>241210082385556</t>
  </si>
  <si>
    <t>241210082432278</t>
  </si>
  <si>
    <t>241210082335223</t>
  </si>
  <si>
    <t>241210082432267</t>
  </si>
  <si>
    <t>241210082385418</t>
  </si>
  <si>
    <t>241210082413066</t>
  </si>
  <si>
    <t>241210082339924</t>
  </si>
  <si>
    <t>241210082343873</t>
  </si>
  <si>
    <t>241210082426023</t>
  </si>
  <si>
    <t>241210082339953</t>
  </si>
  <si>
    <t>241210082426164</t>
  </si>
  <si>
    <t>241210082339910</t>
  </si>
  <si>
    <t>241210082419962</t>
  </si>
  <si>
    <t>241210082339892</t>
  </si>
  <si>
    <t>241210082431992</t>
  </si>
  <si>
    <t>241210082385133</t>
  </si>
  <si>
    <t>241210082497341</t>
  </si>
  <si>
    <t>241210082338388</t>
  </si>
  <si>
    <t>Установка для поверки счетчиков воды</t>
  </si>
  <si>
    <t>Услуга по лабораторным измерениям и оценкам рисков трудового процесса</t>
  </si>
  <si>
    <t>Услуга по проведению профилактических испытаний электрооборудования, силовых проводов и защитного заземления</t>
  </si>
  <si>
    <t>Услуги по монтажу электрооборудования</t>
  </si>
  <si>
    <t>Услуга по переоборудованию автотранспортных средств на спец тип</t>
  </si>
  <si>
    <t>Сортировщик банкнот</t>
  </si>
  <si>
    <t>Уничтожитель бумаги</t>
  </si>
  <si>
    <t>Услуга по ремонту компьютера</t>
  </si>
  <si>
    <t>Ковролин</t>
  </si>
  <si>
    <t>Бланки форм учетной и отчетной документации</t>
  </si>
  <si>
    <t>Услуга по печатанию рекламной продукции</t>
  </si>
  <si>
    <t>Сирдарё</t>
  </si>
  <si>
    <t>YTT BEGALIYEV SARDORBEK AXATILLO O‘G‘LI</t>
  </si>
  <si>
    <t>07,01,2024</t>
  </si>
  <si>
    <t>18,01,2024</t>
  </si>
  <si>
    <t>OOO "AVVA TERMINAL TRADE"</t>
  </si>
  <si>
    <t>20,01,2024</t>
  </si>
  <si>
    <t>ООО RETAIL-GROUP-TECHNOLOGY</t>
  </si>
  <si>
    <t xml:space="preserve">2055941
</t>
  </si>
  <si>
    <t>YTT TADJIMURATOV BAXODIR INOYAT O‘G‘LI</t>
  </si>
  <si>
    <t>YTT TOXIRJONOV BOSIT BOTIR O‘G‘LI</t>
  </si>
  <si>
    <t>AKMEPORT MCHJ</t>
  </si>
  <si>
    <t>ООО FORWARD TECHNOLOGY SOLUTION</t>
  </si>
  <si>
    <t>09,02,2024</t>
  </si>
  <si>
    <t>10,02,2024</t>
  </si>
  <si>
    <t>SARVAR BUNYOD SERVIS</t>
  </si>
  <si>
    <t>11,02,2024</t>
  </si>
  <si>
    <t>O`KTAM O`G`LON BARAKA MCHJ</t>
  </si>
  <si>
    <t>15,02,2024</t>
  </si>
  <si>
    <t>YaTT UMAROV BOTIR BAXADIROVICH</t>
  </si>
  <si>
    <t>YaTT "Lyan Aleksandr Granitovich"</t>
  </si>
  <si>
    <t>Сервис и обслуживание транспортных средств</t>
  </si>
  <si>
    <t>Веник</t>
  </si>
  <si>
    <t xml:space="preserve">Освежитель
воздуха </t>
  </si>
  <si>
    <t>Бумага
туалетная</t>
  </si>
  <si>
    <t xml:space="preserve">Мыло туалетное
жидкое </t>
  </si>
  <si>
    <t>Половая
тряпка</t>
  </si>
  <si>
    <t xml:space="preserve">Чековая
лента </t>
  </si>
  <si>
    <t>Картон для
переплета</t>
  </si>
  <si>
    <t>Краска
штемпельная</t>
  </si>
  <si>
    <t>Услуга по заправке и восстановлению картриджей</t>
  </si>
  <si>
    <t>Строительно монтажные работы</t>
  </si>
  <si>
    <t>Услуга по ремонту и обслуживанию контрольно-кассовой техники</t>
  </si>
  <si>
    <t>М.Улуғбек</t>
  </si>
  <si>
    <t>Сервис и обслуживание
транспортных средств</t>
  </si>
  <si>
    <t>Конверт почтовый
бумажный</t>
  </si>
  <si>
    <t>Лампа
светодиодная</t>
  </si>
  <si>
    <t>Порошок
стиральный</t>
  </si>
  <si>
    <t>Устранение неполадок
транспортных средств</t>
  </si>
  <si>
    <t>ООО TURON FAYZ SAVDO</t>
  </si>
  <si>
    <t>302578458</t>
  </si>
  <si>
    <t>2022436</t>
  </si>
  <si>
    <t>18.01.2024 18:35:24</t>
  </si>
  <si>
    <t>"Наманган канцеляриялари " МЧЖ</t>
  </si>
  <si>
    <t>302285214</t>
  </si>
  <si>
    <t>2013579</t>
  </si>
  <si>
    <t>13.01.2024 10:30:42</t>
  </si>
  <si>
    <t>2073404</t>
  </si>
  <si>
    <t>11.02.2024 16:18:52</t>
  </si>
  <si>
    <t>BRAND ORZU MCHJ</t>
  </si>
  <si>
    <t>310839247</t>
  </si>
  <si>
    <t>2099562</t>
  </si>
  <si>
    <t>24.02.2024 10:53:28</t>
  </si>
  <si>
    <t>2061671</t>
  </si>
  <si>
    <t>07.02.2024 17:35:24</t>
  </si>
  <si>
    <t>ХАМАЛ ХК</t>
  </si>
  <si>
    <t>202270877</t>
  </si>
  <si>
    <t>2015169</t>
  </si>
  <si>
    <t>14.01.2024 09:30:47</t>
  </si>
  <si>
    <t>2116453</t>
  </si>
  <si>
    <t>03.03.2024 18:31:09</t>
  </si>
  <si>
    <t>NEXBILL ULTRA SERVIS XK</t>
  </si>
  <si>
    <t>306144228</t>
  </si>
  <si>
    <t>2012314</t>
  </si>
  <si>
    <t>12.01.2024 14:47:36</t>
  </si>
  <si>
    <t>2013568</t>
  </si>
  <si>
    <t>13.01.2024 10:16:31</t>
  </si>
  <si>
    <t>KOHINUR IMPEX MCHJ</t>
  </si>
  <si>
    <t>310994128</t>
  </si>
  <si>
    <t>2025346</t>
  </si>
  <si>
    <t>20.01.2024 09:33:39</t>
  </si>
  <si>
    <t>2025358</t>
  </si>
  <si>
    <t>20.01.2024 09:33:48</t>
  </si>
  <si>
    <t>2025355</t>
  </si>
  <si>
    <t>20.01.2024 09:33:47</t>
  </si>
  <si>
    <t>2025361</t>
  </si>
  <si>
    <t>2013570</t>
  </si>
  <si>
    <t>13.01.2024 10:16:32</t>
  </si>
  <si>
    <t>2013585</t>
  </si>
  <si>
    <t>13.01.2024 10:30:45</t>
  </si>
  <si>
    <t>2073354</t>
  </si>
  <si>
    <t>11.02.2024 16:18:09</t>
  </si>
  <si>
    <t>2073350</t>
  </si>
  <si>
    <t>11.02.2024 16:04:11</t>
  </si>
  <si>
    <t>2013437</t>
  </si>
  <si>
    <t>13.01.2024 09:46:08</t>
  </si>
  <si>
    <t>307087314</t>
  </si>
  <si>
    <t>2145434</t>
  </si>
  <si>
    <t>17.03.2024 14:27:34</t>
  </si>
  <si>
    <t>2013753</t>
  </si>
  <si>
    <t>13.01.2024 11:16:47</t>
  </si>
  <si>
    <t>2013430</t>
  </si>
  <si>
    <t>13.01.2024 09:46:06</t>
  </si>
  <si>
    <t>CITY TRADE 80 MCHJ</t>
  </si>
  <si>
    <t>311015694</t>
  </si>
  <si>
    <t>2073411</t>
  </si>
  <si>
    <t>11.02.2024 16:18:55</t>
  </si>
  <si>
    <t>2013434</t>
  </si>
  <si>
    <t>13.01.2024 09:46:07</t>
  </si>
  <si>
    <t>2073383</t>
  </si>
  <si>
    <t>11.02.2024 16:18:36</t>
  </si>
  <si>
    <t>2084868</t>
  </si>
  <si>
    <t>17.02.2024 09:18:40</t>
  </si>
  <si>
    <t>303390828</t>
  </si>
  <si>
    <t>2146515</t>
  </si>
  <si>
    <t>17.03.2024 17:42:53</t>
  </si>
  <si>
    <t>2013440</t>
  </si>
  <si>
    <t>13.01.2024 09:46:09</t>
  </si>
  <si>
    <t>2073371</t>
  </si>
  <si>
    <t>11.02.2024 16:18:26</t>
  </si>
  <si>
    <t>2013548</t>
  </si>
  <si>
    <t>13.01.2024 10:16:15</t>
  </si>
  <si>
    <t>ASFAR MCHJ</t>
  </si>
  <si>
    <t>310823806</t>
  </si>
  <si>
    <t>2013550</t>
  </si>
  <si>
    <t>UNIVERSE HOUSE MCHJ</t>
  </si>
  <si>
    <t>305252309</t>
  </si>
  <si>
    <t>2073334</t>
  </si>
  <si>
    <t>11.02.2024 16:03:59</t>
  </si>
  <si>
    <t>2013573</t>
  </si>
  <si>
    <t>13.01.2024 10:16:33</t>
  </si>
  <si>
    <t>2013576</t>
  </si>
  <si>
    <t>13.01.2024 10:30:40</t>
  </si>
  <si>
    <t>YTT BEKMURADOV SHAKIR XOLMATOVICH</t>
  </si>
  <si>
    <t>32008831930034</t>
  </si>
  <si>
    <t>2061670</t>
  </si>
  <si>
    <t>241210082335292</t>
  </si>
  <si>
    <t>241210082324962</t>
  </si>
  <si>
    <t>241210082399250</t>
  </si>
  <si>
    <t>241210082429417</t>
  </si>
  <si>
    <t>241210082384011</t>
  </si>
  <si>
    <t>241210082327031</t>
  </si>
  <si>
    <t>241210082449724</t>
  </si>
  <si>
    <t>241210082323469</t>
  </si>
  <si>
    <t>241210082324941</t>
  </si>
  <si>
    <t>241210082339477</t>
  </si>
  <si>
    <t>241210082339503</t>
  </si>
  <si>
    <t>241210082339498</t>
  </si>
  <si>
    <t>241210082339518</t>
  </si>
  <si>
    <t>241210082324946</t>
  </si>
  <si>
    <t>241210082324971</t>
  </si>
  <si>
    <t>241210082399174</t>
  </si>
  <si>
    <t>241210082399154</t>
  </si>
  <si>
    <t>241210082324774</t>
  </si>
  <si>
    <t>241210082484191</t>
  </si>
  <si>
    <t>241210082325226</t>
  </si>
  <si>
    <t>241210082324760</t>
  </si>
  <si>
    <t>241210082399269</t>
  </si>
  <si>
    <t>241210082324770</t>
  </si>
  <si>
    <t>241210082399221</t>
  </si>
  <si>
    <t>241210082412166</t>
  </si>
  <si>
    <t>241210082486072</t>
  </si>
  <si>
    <t>241210082324784</t>
  </si>
  <si>
    <t>241210082399201</t>
  </si>
  <si>
    <t>241210082324934</t>
  </si>
  <si>
    <t>241210082324938</t>
  </si>
  <si>
    <t>241210082399131</t>
  </si>
  <si>
    <t>241210082324950</t>
  </si>
  <si>
    <t>241210082324957</t>
  </si>
  <si>
    <t>241210082384004</t>
  </si>
  <si>
    <t>Подушка для штампа</t>
  </si>
  <si>
    <t>Кресло офисное</t>
  </si>
  <si>
    <t>Картон канцелярский</t>
  </si>
  <si>
    <t>Бумага для офисной техники цветная</t>
  </si>
  <si>
    <t>Нить шпагат</t>
  </si>
  <si>
    <t>Услуга по изготовлению флагштока</t>
  </si>
  <si>
    <t>Скобы для степлера</t>
  </si>
  <si>
    <t>Скрепки металлические</t>
  </si>
  <si>
    <t>Счетчики производства или потребления электроэнергии</t>
  </si>
  <si>
    <t xml:space="preserve">Наманган </t>
  </si>
  <si>
    <t>ООО KANS MIR NAVOIY</t>
  </si>
  <si>
    <t>OQ QUSH NAVOIY XK</t>
  </si>
  <si>
    <t>XUMO ASL TULPORI" xususiy korxonasi</t>
  </si>
  <si>
    <t>2005947</t>
  </si>
  <si>
    <t>"GOLD PAPER GROWN" хусусий корхонаси</t>
  </si>
  <si>
    <t>2005949</t>
  </si>
  <si>
    <t>2008040</t>
  </si>
  <si>
    <t>"NAVOIY INVEST BAHO" mas`uliyati cheklangan jamiyati</t>
  </si>
  <si>
    <t>2017563</t>
  </si>
  <si>
    <t>AVTOMASTERTOP MCHJ</t>
  </si>
  <si>
    <t>2024636</t>
  </si>
  <si>
    <t>2024665</t>
  </si>
  <si>
    <t>2024711</t>
  </si>
  <si>
    <t>2029345</t>
  </si>
  <si>
    <t>2029347</t>
  </si>
  <si>
    <t>URGANCH UNIVERSAL BAHOLASH М</t>
  </si>
  <si>
    <t>2068507</t>
  </si>
  <si>
    <t>ЯТТ Туробов Хабибулло</t>
  </si>
  <si>
    <t>2081857</t>
  </si>
  <si>
    <t>2081869</t>
  </si>
  <si>
    <t>ООО NAVOIY ARMADA</t>
  </si>
  <si>
    <t>2082506</t>
  </si>
  <si>
    <t>2082560</t>
  </si>
  <si>
    <t>2082659</t>
  </si>
  <si>
    <t>2082776</t>
  </si>
  <si>
    <t>2091578</t>
  </si>
  <si>
    <t>IHLAS ELEKTRIK MCHJ</t>
  </si>
  <si>
    <t>2093993</t>
  </si>
  <si>
    <t>2095404</t>
  </si>
  <si>
    <t>2095701</t>
  </si>
  <si>
    <t>"XUMO ASL TULPORI" xususiy korxonasi</t>
  </si>
  <si>
    <t>2130722</t>
  </si>
  <si>
    <t>КАНЦ-МАРКЕТ ТК</t>
  </si>
  <si>
    <t>2130739</t>
  </si>
  <si>
    <t>2133797</t>
  </si>
  <si>
    <t>"NAVAI SERVICE-777"</t>
  </si>
  <si>
    <t>2140235</t>
  </si>
  <si>
    <t>2156096</t>
  </si>
  <si>
    <t>"XUMO ASL TULPORI" xususiy korxonas</t>
  </si>
  <si>
    <t>2156082</t>
  </si>
  <si>
    <t>241210082316121</t>
  </si>
  <si>
    <t>241210082316135</t>
  </si>
  <si>
    <t>241210082316144</t>
  </si>
  <si>
    <t>241210082316149</t>
  </si>
  <si>
    <t>241210082318397</t>
  </si>
  <si>
    <t>241210082325442</t>
  </si>
  <si>
    <t>241210082338490</t>
  </si>
  <si>
    <t>241210082338440</t>
  </si>
  <si>
    <t>241210082338566</t>
  </si>
  <si>
    <t>241210082345971</t>
  </si>
  <si>
    <t>241210082345974</t>
  </si>
  <si>
    <t>241210082392162</t>
  </si>
  <si>
    <t>241210082408466</t>
  </si>
  <si>
    <t>241210082408477</t>
  </si>
  <si>
    <t>241210082408493</t>
  </si>
  <si>
    <t>241210082409257</t>
  </si>
  <si>
    <t>241210082409280</t>
  </si>
  <si>
    <t>241210082409311</t>
  </si>
  <si>
    <t>241210082409443</t>
  </si>
  <si>
    <t>241210082409581</t>
  </si>
  <si>
    <t>241210082419917</t>
  </si>
  <si>
    <t>241210082422958</t>
  </si>
  <si>
    <t>241210082421192</t>
  </si>
  <si>
    <t>241210082424794</t>
  </si>
  <si>
    <t>241210082466019</t>
  </si>
  <si>
    <t>241210082466076</t>
  </si>
  <si>
    <t>241210082469461</t>
  </si>
  <si>
    <t>241210082476939</t>
  </si>
  <si>
    <t>241210082495958</t>
  </si>
  <si>
    <t>241210082495946</t>
  </si>
  <si>
    <t>Услуга по оценке зданий и сооружений</t>
  </si>
  <si>
    <t>Услуга по экспертизе отчетов об оценке</t>
  </si>
  <si>
    <t>Услуга по ремонту принтеров</t>
  </si>
  <si>
    <t>Смеситель для раковины</t>
  </si>
  <si>
    <t>Смеситель на душ/ванну</t>
  </si>
  <si>
    <t>Замок навесной</t>
  </si>
  <si>
    <t>Услуга по перезарядке огнетушителей</t>
  </si>
  <si>
    <t>Навоий</t>
  </si>
  <si>
    <t>O'LCHOV MAXI SERVIS MCHJ</t>
  </si>
  <si>
    <t>08 January 2024г.</t>
  </si>
  <si>
    <t>11 288 791.04</t>
  </si>
  <si>
    <t>08.01.2024 йилда соат 12:1 да (лот № 241210082316837)</t>
  </si>
  <si>
    <t>ООО DEXQON BARAKA ZIYO MAKON</t>
  </si>
  <si>
    <t>21 February 2024г.</t>
  </si>
  <si>
    <t>521 050.50</t>
  </si>
  <si>
    <t>21.02.2024 йилда соат 9:11 да (лот № 241210082418943)</t>
  </si>
  <si>
    <t>CARAT CONSULT MCHJ</t>
  </si>
  <si>
    <t>04 February 2024г.</t>
  </si>
  <si>
    <t>4 500 000.00</t>
  </si>
  <si>
    <t xml:space="preserve"> 04.02.2024 йилда соат 21:2 да (лот № 241210082379462) </t>
  </si>
  <si>
    <t>AVANTA TRADE МЧЖ</t>
  </si>
  <si>
    <t>05 February 2024г.</t>
  </si>
  <si>
    <t>6 510 000.00</t>
  </si>
  <si>
    <t>05.02.2024 йилда соат 20:32 да (лот № 241210082380633)</t>
  </si>
  <si>
    <t>ООО BROTHERS-PARTNER</t>
  </si>
  <si>
    <t>15 February 2024г.</t>
  </si>
  <si>
    <t>440 000.00</t>
  </si>
  <si>
    <t>15.02.2024 йилда соат 9:40 да (лот № 241210082405608)</t>
  </si>
  <si>
    <t>YATT Karimov Azizjon Raximjon o`g`li</t>
  </si>
  <si>
    <t>25 February 2024г.</t>
  </si>
  <si>
    <t>8 125 000.00</t>
  </si>
  <si>
    <t>23.02.2024 йилда соат 9:33 да (лот № 241210082425638)</t>
  </si>
  <si>
    <t>06 March 2024г.</t>
  </si>
  <si>
    <t>1 800 000.00</t>
  </si>
  <si>
    <t>06.03.2024 йилда соат 10:47 да (лот № 241210082451518)</t>
  </si>
  <si>
    <t>08 March 2024г.</t>
  </si>
  <si>
    <t>3 000 000.00</t>
  </si>
  <si>
    <t>08.03.2024 йилда соат 13:32 да (лот № 241210082459001)</t>
  </si>
  <si>
    <t>1 099 000.00</t>
  </si>
  <si>
    <t>08.03.2024 йилда соат 14:48 да (лот № 241210082459301)</t>
  </si>
  <si>
    <t>25 March 2024г.</t>
  </si>
  <si>
    <t>3 700 000.00</t>
  </si>
  <si>
    <t>25.03.2024 йилда соат 17:39 да (лот № 241210082491169)</t>
  </si>
  <si>
    <t>26 March 2024г.</t>
  </si>
  <si>
    <t>586 666.00</t>
  </si>
  <si>
    <t>26.03.2024 йилда соат 13:15 да (лот № 241210082498511)</t>
  </si>
  <si>
    <t>798 000.00</t>
  </si>
  <si>
    <t>26.03.2024 йилда соат 13:16 да (лот № 241210082498530)</t>
  </si>
  <si>
    <t>733 392.00</t>
  </si>
  <si>
    <t>26.03.2024 йилда соат 13:28 да (лот № 241210082498492)</t>
  </si>
  <si>
    <t>Услуга по техническому обслуживанию
приборов учета водомеров</t>
  </si>
  <si>
    <t>Услуга по оценке
активов</t>
  </si>
  <si>
    <t>Бумага для офисной
техники белая</t>
  </si>
  <si>
    <t>Услуга по техническому
обслуживанию банкоматов</t>
  </si>
  <si>
    <t>Вода питьевая
упакованная</t>
  </si>
  <si>
    <t>Услуга по ремонту счетно
денежной машинки</t>
  </si>
  <si>
    <t>Масло
моторное</t>
  </si>
  <si>
    <t>Масло
гидравлическое</t>
  </si>
  <si>
    <t>Яшнобод</t>
  </si>
  <si>
    <t>OQTEPA MATBAA MCHJ</t>
  </si>
  <si>
    <t>07 February 2024г</t>
  </si>
  <si>
    <t>732 000.00</t>
  </si>
  <si>
    <t>07.02.2024 йилда соат 16:52 да (лот № 241210082383609)</t>
  </si>
  <si>
    <t>1 485 000.00</t>
  </si>
  <si>
    <t>07.02.2024 йилда соат 16:52 да (лот № 241210082383620)</t>
  </si>
  <si>
    <t>439 000.00</t>
  </si>
  <si>
    <t>07.02.2024 йилда соат 16:52 да (лот № 241210082383625)</t>
  </si>
  <si>
    <t>1 350 000.00</t>
  </si>
  <si>
    <t>07.02.2024 йилда соат 16:55 да (лот № 241210082383649)</t>
  </si>
  <si>
    <t>09 February 2024г</t>
  </si>
  <si>
    <t>7 250 000.00</t>
  </si>
  <si>
    <t>09.02.2024 йилда соат 11:25 да (лот № 241210082389140)</t>
  </si>
  <si>
    <t>Полиграфические
услуги</t>
  </si>
  <si>
    <t>Кассовая книга
валютная</t>
  </si>
  <si>
    <t>Книга учета
операций по счету</t>
  </si>
  <si>
    <t>Изделия для иллюминационного
оформления</t>
  </si>
  <si>
    <t>14 fevral 2024г.</t>
  </si>
  <si>
    <t>14.02.2024 йилда соат 11:28 да (лот № 24121007244486)</t>
  </si>
  <si>
    <t>14.02.2024 йилда соат 11:28 да (лот № 24121007244519)</t>
  </si>
  <si>
    <t>15 fevral 2024г</t>
  </si>
  <si>
    <t>15.02.2024 йилда соат 11:28 да (лот № 24121007244752)</t>
  </si>
  <si>
    <t>16 fevral 2024г</t>
  </si>
  <si>
    <t>16.02.2024 йилда соат 10:58 да (лот № 24121007244953)</t>
  </si>
  <si>
    <t>16.02.2024 йилда соат 10:38 да (лот № 24121007244952)</t>
  </si>
  <si>
    <t>YTT Allayev Azizmurot Shomuratovich</t>
  </si>
  <si>
    <t>32308736670012.</t>
  </si>
  <si>
    <t>15 mart 2024г</t>
  </si>
  <si>
    <t>15.03.2024 йилда соат 10:58 да (лот № 24121007249545)</t>
  </si>
  <si>
    <t>15.03.2024 йилда соат 11:9 да (лот № 24121007249547)</t>
  </si>
  <si>
    <t>19 mart 2024г</t>
  </si>
  <si>
    <t>19.03.2024 йилда соат 12:58 да (лот № 24121007250759)</t>
  </si>
  <si>
    <t>19.03.2024 йилда соат 12:58 да (лот № 24121007250751)</t>
  </si>
  <si>
    <t>19 mart 2024г.</t>
  </si>
  <si>
    <t>19.03.2024 йилда соат 12:58 да (лот № 24121007250763)</t>
  </si>
  <si>
    <t>20 mart 2024г.</t>
  </si>
  <si>
    <t>20.03.2024 йилда соат 10:38 да (лот № 24121007250803)</t>
  </si>
  <si>
    <t>19.03.2024 йилда соат 13:8 да (лот № 24121007250753)</t>
  </si>
  <si>
    <t>20.03.2024 йилда соат 10:28 да (лот № 24121007250804)</t>
  </si>
  <si>
    <t>20.03.2024 йилда соат 10:38 да (лот № 24121007250807)</t>
  </si>
  <si>
    <t>27 mart 2024г</t>
  </si>
  <si>
    <t>27.03.2024 йилда соат 12:28 да (лот № 24121007252112)</t>
  </si>
  <si>
    <t>Стакан
бумажный</t>
  </si>
  <si>
    <t>Полиэтиленовые
пакеты</t>
  </si>
  <si>
    <t>Хоз товар</t>
  </si>
  <si>
    <t>Концтовар</t>
  </si>
  <si>
    <t>Подушка</t>
  </si>
  <si>
    <t>Авто запчасть</t>
  </si>
  <si>
    <t>Жидкость
охлаждающая
(антифриз)</t>
  </si>
  <si>
    <t>Рессора
коренная</t>
  </si>
  <si>
    <t>Датчик давления
топлива</t>
  </si>
  <si>
    <t>Жами рес</t>
  </si>
  <si>
    <t>ООО "Carat Consult"</t>
  </si>
  <si>
    <t>303573091</t>
  </si>
  <si>
    <t>2064188</t>
  </si>
  <si>
    <t>08.02.2024 15:36:15</t>
  </si>
  <si>
    <t>241210082386748</t>
  </si>
  <si>
    <t>ООО "Реал Принт"</t>
  </si>
  <si>
    <t>207079302</t>
  </si>
  <si>
    <t>2082943</t>
  </si>
  <si>
    <t>16.02.2024 11:48:12</t>
  </si>
  <si>
    <t>241210082409795</t>
  </si>
  <si>
    <t>Узбекистан</t>
  </si>
  <si>
    <t>43112995540025</t>
  </si>
  <si>
    <t>2092151</t>
  </si>
  <si>
    <t>21.02.2024 14:57:03</t>
  </si>
  <si>
    <t>241210082420641</t>
  </si>
  <si>
    <t>Transparent quality Trade OOO</t>
  </si>
  <si>
    <t>201000294</t>
  </si>
  <si>
    <t>2089531</t>
  </si>
  <si>
    <t>19.02.2024 10:32:18</t>
  </si>
  <si>
    <t>241210082415731</t>
  </si>
  <si>
    <t>Китай</t>
  </si>
  <si>
    <t>2092150</t>
  </si>
  <si>
    <t>241210082420639</t>
  </si>
  <si>
    <t>XK «Asia Online»</t>
  </si>
  <si>
    <t>2076014</t>
  </si>
  <si>
    <t>12.02.2024 17:32:12</t>
  </si>
  <si>
    <t>241210082395911</t>
  </si>
  <si>
    <t>EXTRA TRANS PLUS МЧЖ</t>
  </si>
  <si>
    <t>303058272</t>
  </si>
  <si>
    <t>2076723</t>
  </si>
  <si>
    <t>14.02.2024 10:10:10</t>
  </si>
  <si>
    <t>241210082402374</t>
  </si>
  <si>
    <t>Растр Плюс Принт МЧЖ</t>
  </si>
  <si>
    <t>305492460</t>
  </si>
  <si>
    <t>2089526</t>
  </si>
  <si>
    <t>19.02.2024 10:31:39</t>
  </si>
  <si>
    <t>241210082415766</t>
  </si>
  <si>
    <t>ООО "GOLD ECO WATER"</t>
  </si>
  <si>
    <t>310968618</t>
  </si>
  <si>
    <t>2072115</t>
  </si>
  <si>
    <t>11.02.2024 11:03:08</t>
  </si>
  <si>
    <t>241210082397287</t>
  </si>
  <si>
    <t>JIZZAX MAXSUS TAMINOT</t>
  </si>
  <si>
    <t>2091351</t>
  </si>
  <si>
    <t>21.02.2024 11:12:32</t>
  </si>
  <si>
    <t>241210082419626</t>
  </si>
  <si>
    <t>Жиззах Принт МЧЖ</t>
  </si>
  <si>
    <t>2087547</t>
  </si>
  <si>
    <t>18.02.2024 11:37:14</t>
  </si>
  <si>
    <t>241210082415628</t>
  </si>
  <si>
    <t>2092255</t>
  </si>
  <si>
    <t>21.02.2024 15:26:27</t>
  </si>
  <si>
    <t>241210082420771</t>
  </si>
  <si>
    <t>Rastr Plyus Print MCHJ</t>
  </si>
  <si>
    <t>2089527</t>
  </si>
  <si>
    <t>19.02.2024 10:31:46</t>
  </si>
  <si>
    <t>241210082415752</t>
  </si>
  <si>
    <t>2089529</t>
  </si>
  <si>
    <t>19.02.2024 10:32:04</t>
  </si>
  <si>
    <t>241210082415741</t>
  </si>
  <si>
    <t>2092126</t>
  </si>
  <si>
    <t>21.02.2024 14:56:46</t>
  </si>
  <si>
    <t>241210082420601</t>
  </si>
  <si>
    <t>ООО Нишон гроуп</t>
  </si>
  <si>
    <t>2087549</t>
  </si>
  <si>
    <t>18.02.2024 11:51:26</t>
  </si>
  <si>
    <t>241210082415639</t>
  </si>
  <si>
    <t>2087557</t>
  </si>
  <si>
    <t>18.02.2024 11:51:31</t>
  </si>
  <si>
    <t>241210082415649</t>
  </si>
  <si>
    <t>TRANSPARENT QUALITY TRADE</t>
  </si>
  <si>
    <t>2087566</t>
  </si>
  <si>
    <t>18.02.2024 11:51:37</t>
  </si>
  <si>
    <t>241210082415660</t>
  </si>
  <si>
    <t>Узбекистон</t>
  </si>
  <si>
    <t>2091371</t>
  </si>
  <si>
    <t>21.02.2024 11:26:38</t>
  </si>
  <si>
    <t>241210082419654</t>
  </si>
  <si>
    <t>MARJONA SAVDO PLUS MCHJ</t>
  </si>
  <si>
    <t>309352458</t>
  </si>
  <si>
    <t>2087658</t>
  </si>
  <si>
    <t>18.02.2024 12:07:14</t>
  </si>
  <si>
    <t>241210082415797</t>
  </si>
  <si>
    <t>2087649</t>
  </si>
  <si>
    <t>18.02.2024 12:07:08</t>
  </si>
  <si>
    <t>241210082415788</t>
  </si>
  <si>
    <t>TITAN OOO</t>
  </si>
  <si>
    <t>2092139</t>
  </si>
  <si>
    <t>21.02.2024 14:56:55</t>
  </si>
  <si>
    <t>241210082420625</t>
  </si>
  <si>
    <t>2089530</t>
  </si>
  <si>
    <t>19.02.2024 10:32:10</t>
  </si>
  <si>
    <t>241210082415735</t>
  </si>
  <si>
    <t>ONLINE VERSAL BIRJA MCHJ</t>
  </si>
  <si>
    <t>2092168</t>
  </si>
  <si>
    <t>21.02.2024 14:57:20</t>
  </si>
  <si>
    <t>241210082420656</t>
  </si>
  <si>
    <t>306365902</t>
  </si>
  <si>
    <t>2091360</t>
  </si>
  <si>
    <t>21.02.2024 11:26:30</t>
  </si>
  <si>
    <t>241210082419643</t>
  </si>
  <si>
    <t>Magic Plast Invest OOO</t>
  </si>
  <si>
    <t>2087593</t>
  </si>
  <si>
    <t>18.02.2024 11:51:54</t>
  </si>
  <si>
    <t>241210082415713</t>
  </si>
  <si>
    <t>УЗБЕКИСТАН</t>
  </si>
  <si>
    <t>2091370</t>
  </si>
  <si>
    <t>21.02.2024 11:26:37</t>
  </si>
  <si>
    <t>241210082419648</t>
  </si>
  <si>
    <t>308260984</t>
  </si>
  <si>
    <t>2092167</t>
  </si>
  <si>
    <t>241210082420655</t>
  </si>
  <si>
    <t>Услуга по оценке активов</t>
  </si>
  <si>
    <t>Клише</t>
  </si>
  <si>
    <t>Книги печатные</t>
  </si>
  <si>
    <t>Бумага немелованная для печати</t>
  </si>
  <si>
    <t>Канцелярская книга</t>
  </si>
  <si>
    <t>Сургуч</t>
  </si>
  <si>
    <t>Жиззах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</si>
</sst>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  <numFmt numFmtId="167" formatCode="#,##0.0"/>
    <numFmt numFmtId="168" formatCode="_-* #,##0_р_._-;\-* #,##0_р_._-;_-* &quot;-&quot;??_р_._-;_-@_-"/>
    <numFmt numFmtId="169" formatCode="[$-F800]dddd\,\ mmmm\ dd\,\ yyyy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  <font>
      <b/>
      <sz val="20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Open Sans"/>
      <family val="2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i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FDFF"/>
        <bgColor rgb="FF000000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  <xf numFmtId="0" fontId="45" fillId="0" borderId="0"/>
  </cellStyleXfs>
  <cellXfs count="15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167" fontId="8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vertical="center"/>
    </xf>
    <xf numFmtId="0" fontId="6" fillId="0" borderId="0" xfId="1" applyNumberFormat="1" applyFont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12" fillId="0" borderId="0" xfId="0" applyFont="1"/>
    <xf numFmtId="0" fontId="11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164" fontId="13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168" fontId="5" fillId="0" borderId="0" xfId="0" applyNumberFormat="1" applyFont="1" applyAlignment="1">
      <alignment horizontal="center" vertical="center"/>
    </xf>
    <xf numFmtId="3" fontId="4" fillId="0" borderId="1" xfId="2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8" fillId="0" borderId="0" xfId="0" applyFont="1"/>
    <xf numFmtId="0" fontId="9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168" fontId="25" fillId="0" borderId="1" xfId="1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9" fillId="0" borderId="0" xfId="0" applyFont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2" fillId="0" borderId="0" xfId="0" applyFont="1"/>
    <xf numFmtId="49" fontId="8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/>
    <xf numFmtId="0" fontId="8" fillId="3" borderId="0" xfId="0" applyFont="1" applyFill="1"/>
    <xf numFmtId="0" fontId="26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8" fontId="8" fillId="0" borderId="0" xfId="0" applyNumberFormat="1" applyFont="1"/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35" fillId="0" borderId="0" xfId="0" applyNumberFormat="1" applyFont="1"/>
    <xf numFmtId="0" fontId="35" fillId="0" borderId="0" xfId="0" applyFont="1"/>
    <xf numFmtId="0" fontId="36" fillId="0" borderId="0" xfId="0" applyFont="1"/>
    <xf numFmtId="0" fontId="31" fillId="0" borderId="0" xfId="0" applyFont="1" applyAlignment="1">
      <alignment horizontal="center" vertical="center"/>
    </xf>
    <xf numFmtId="167" fontId="39" fillId="0" borderId="0" xfId="0" applyNumberFormat="1" applyFont="1"/>
    <xf numFmtId="0" fontId="39" fillId="0" borderId="0" xfId="0" applyFont="1"/>
    <xf numFmtId="0" fontId="40" fillId="0" borderId="1" xfId="0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168" fontId="40" fillId="0" borderId="1" xfId="1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>
      <alignment horizontal="center" vertical="center" wrapText="1"/>
    </xf>
    <xf numFmtId="165" fontId="8" fillId="0" borderId="0" xfId="1" applyFont="1"/>
    <xf numFmtId="168" fontId="41" fillId="0" borderId="1" xfId="1" applyNumberFormat="1" applyFont="1" applyBorder="1" applyAlignment="1">
      <alignment horizontal="center" vertical="center" wrapText="1"/>
    </xf>
    <xf numFmtId="0" fontId="29" fillId="0" borderId="1" xfId="0" applyFont="1" applyBorder="1"/>
    <xf numFmtId="168" fontId="29" fillId="0" borderId="1" xfId="1" applyNumberFormat="1" applyFont="1" applyBorder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168" fontId="0" fillId="0" borderId="0" xfId="0" applyNumberFormat="1" applyBorder="1"/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43" fillId="4" borderId="1" xfId="0" applyFont="1" applyFill="1" applyBorder="1" applyAlignment="1">
      <alignment horizontal="center" vertical="center" wrapText="1"/>
    </xf>
    <xf numFmtId="1" fontId="44" fillId="5" borderId="1" xfId="0" applyNumberFormat="1" applyFont="1" applyFill="1" applyBorder="1" applyAlignment="1">
      <alignment horizontal="center" vertical="center" wrapText="1"/>
    </xf>
    <xf numFmtId="169" fontId="25" fillId="0" borderId="1" xfId="0" applyNumberFormat="1" applyFont="1" applyBorder="1" applyAlignment="1">
      <alignment horizontal="center" vertical="center" wrapText="1"/>
    </xf>
    <xf numFmtId="169" fontId="8" fillId="0" borderId="0" xfId="0" applyNumberFormat="1" applyFont="1"/>
    <xf numFmtId="169" fontId="5" fillId="0" borderId="0" xfId="0" applyNumberFormat="1" applyFont="1" applyAlignment="1">
      <alignment horizontal="center" wrapText="1"/>
    </xf>
    <xf numFmtId="169" fontId="22" fillId="0" borderId="1" xfId="0" applyNumberFormat="1" applyFont="1" applyBorder="1" applyAlignment="1">
      <alignment horizontal="center" vertical="center" wrapText="1"/>
    </xf>
    <xf numFmtId="169" fontId="42" fillId="2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/>
    <xf numFmtId="168" fontId="46" fillId="0" borderId="0" xfId="0" applyNumberFormat="1" applyFont="1"/>
    <xf numFmtId="168" fontId="46" fillId="3" borderId="0" xfId="0" applyNumberFormat="1" applyFont="1" applyFill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3" fillId="0" borderId="1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6" fillId="0" borderId="1" xfId="2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wrapText="1"/>
    </xf>
    <xf numFmtId="0" fontId="29" fillId="0" borderId="2" xfId="0" applyFont="1" applyBorder="1" applyAlignment="1">
      <alignment horizontal="center" wrapText="1"/>
    </xf>
    <xf numFmtId="0" fontId="28" fillId="3" borderId="1" xfId="0" applyFont="1" applyFill="1" applyBorder="1" applyAlignment="1">
      <alignment horizontal="center" vertical="center"/>
    </xf>
    <xf numFmtId="167" fontId="8" fillId="0" borderId="0" xfId="0" applyNumberFormat="1" applyFont="1" applyBorder="1"/>
    <xf numFmtId="168" fontId="29" fillId="0" borderId="0" xfId="1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49" fontId="48" fillId="0" borderId="0" xfId="0" applyNumberFormat="1" applyFont="1"/>
    <xf numFmtId="169" fontId="48" fillId="0" borderId="0" xfId="0" applyNumberFormat="1" applyFont="1"/>
    <xf numFmtId="0" fontId="47" fillId="0" borderId="5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8" fillId="0" borderId="0" xfId="0" applyFont="1"/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top"/>
    </xf>
    <xf numFmtId="0" fontId="47" fillId="0" borderId="0" xfId="0" applyFont="1" applyAlignment="1">
      <alignment vertical="top"/>
    </xf>
    <xf numFmtId="0" fontId="47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top"/>
    </xf>
  </cellXfs>
  <cellStyles count="5">
    <cellStyle name="Normal" xfId="3" xr:uid="{F329133B-87C1-44EB-898C-581E5DE94516}"/>
    <cellStyle name="Обычный" xfId="0" builtinId="0"/>
    <cellStyle name="Обычный 2" xfId="4" xr:uid="{D6B1F3AD-FC72-4B2A-B1D2-DE17E21D913A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tender.uzex.uz/lot/688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8"/>
  <sheetViews>
    <sheetView tabSelected="1" view="pageBreakPreview" zoomScaleNormal="100" zoomScaleSheetLayoutView="100" workbookViewId="0">
      <selection activeCell="D9" sqref="D9"/>
    </sheetView>
  </sheetViews>
  <sheetFormatPr defaultRowHeight="14.25" x14ac:dyDescent="0.2"/>
  <cols>
    <col min="1" max="1" width="0.85546875" style="3" customWidth="1"/>
    <col min="2" max="2" width="4.28515625" style="3" customWidth="1"/>
    <col min="3" max="3" width="19.5703125" style="3" customWidth="1"/>
    <col min="4" max="4" width="10" style="3" customWidth="1"/>
    <col min="5" max="5" width="19.7109375" style="3" customWidth="1"/>
    <col min="6" max="6" width="10" style="3" customWidth="1"/>
    <col min="7" max="7" width="19.7109375" style="3" customWidth="1"/>
    <col min="8" max="8" width="10" style="3" customWidth="1"/>
    <col min="9" max="9" width="19.7109375" style="3" customWidth="1"/>
    <col min="10" max="10" width="10" style="3" customWidth="1"/>
    <col min="11" max="11" width="19.7109375" style="3" customWidth="1"/>
    <col min="12" max="12" width="10" style="3" customWidth="1"/>
    <col min="13" max="13" width="19.7109375" style="3" customWidth="1"/>
    <col min="14" max="14" width="0.85546875" style="3" customWidth="1"/>
    <col min="15" max="16384" width="9.140625" style="3"/>
  </cols>
  <sheetData>
    <row r="1" spans="2:13" ht="34.5" customHeight="1" x14ac:dyDescent="0.2">
      <c r="L1" s="106" t="s">
        <v>33</v>
      </c>
      <c r="M1" s="106"/>
    </row>
    <row r="2" spans="2:13" ht="63.75" customHeight="1" x14ac:dyDescent="0.2">
      <c r="B2" s="108" t="s">
        <v>249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4" spans="2:13" ht="15.75" customHeight="1" x14ac:dyDescent="0.2">
      <c r="L4" s="109" t="s">
        <v>42</v>
      </c>
      <c r="M4" s="109"/>
    </row>
    <row r="5" spans="2:13" ht="27.75" customHeight="1" x14ac:dyDescent="0.2">
      <c r="B5" s="119" t="s">
        <v>0</v>
      </c>
      <c r="C5" s="110" t="s">
        <v>34</v>
      </c>
      <c r="D5" s="111" t="s">
        <v>35</v>
      </c>
      <c r="E5" s="112"/>
      <c r="F5" s="117" t="s">
        <v>36</v>
      </c>
      <c r="G5" s="117"/>
      <c r="H5" s="117"/>
      <c r="I5" s="117"/>
      <c r="J5" s="117"/>
      <c r="K5" s="117"/>
      <c r="L5" s="117"/>
      <c r="M5" s="117"/>
    </row>
    <row r="6" spans="2:13" ht="30" customHeight="1" x14ac:dyDescent="0.2">
      <c r="B6" s="120"/>
      <c r="C6" s="110"/>
      <c r="D6" s="113"/>
      <c r="E6" s="114"/>
      <c r="F6" s="110" t="s">
        <v>37</v>
      </c>
      <c r="G6" s="110"/>
      <c r="H6" s="110"/>
      <c r="I6" s="110"/>
      <c r="J6" s="110" t="s">
        <v>38</v>
      </c>
      <c r="K6" s="110"/>
      <c r="L6" s="110"/>
      <c r="M6" s="110"/>
    </row>
    <row r="7" spans="2:13" ht="34.5" customHeight="1" x14ac:dyDescent="0.2">
      <c r="B7" s="120"/>
      <c r="C7" s="110"/>
      <c r="D7" s="115"/>
      <c r="E7" s="116"/>
      <c r="F7" s="118" t="s">
        <v>39</v>
      </c>
      <c r="G7" s="118" t="s">
        <v>40</v>
      </c>
      <c r="H7" s="107" t="s">
        <v>41</v>
      </c>
      <c r="I7" s="107"/>
      <c r="J7" s="118" t="s">
        <v>39</v>
      </c>
      <c r="K7" s="118" t="s">
        <v>40</v>
      </c>
      <c r="L7" s="107" t="s">
        <v>41</v>
      </c>
      <c r="M7" s="107"/>
    </row>
    <row r="8" spans="2:13" ht="34.5" customHeight="1" x14ac:dyDescent="0.2">
      <c r="B8" s="121"/>
      <c r="C8" s="110"/>
      <c r="D8" s="22" t="s">
        <v>39</v>
      </c>
      <c r="E8" s="22" t="s">
        <v>40</v>
      </c>
      <c r="F8" s="118"/>
      <c r="G8" s="118"/>
      <c r="H8" s="21" t="s">
        <v>39</v>
      </c>
      <c r="I8" s="21" t="s">
        <v>40</v>
      </c>
      <c r="J8" s="118"/>
      <c r="K8" s="118"/>
      <c r="L8" s="21" t="s">
        <v>39</v>
      </c>
      <c r="M8" s="21" t="s">
        <v>40</v>
      </c>
    </row>
    <row r="9" spans="2:13" ht="33" customHeight="1" x14ac:dyDescent="0.2">
      <c r="B9" s="22">
        <v>1</v>
      </c>
      <c r="C9" s="19" t="s">
        <v>99</v>
      </c>
      <c r="D9" s="25">
        <f>+'2-илова'!D11</f>
        <v>811</v>
      </c>
      <c r="E9" s="25">
        <f>+'2-илова'!E11</f>
        <v>16635132181</v>
      </c>
      <c r="F9" s="25" t="s">
        <v>105</v>
      </c>
      <c r="G9" s="25" t="s">
        <v>105</v>
      </c>
      <c r="H9" s="25" t="s">
        <v>105</v>
      </c>
      <c r="I9" s="25" t="s">
        <v>105</v>
      </c>
      <c r="J9" s="25">
        <f>+'2-илова'!D11</f>
        <v>811</v>
      </c>
      <c r="K9" s="25">
        <f>+'2-илова'!E11</f>
        <v>16635132181</v>
      </c>
      <c r="L9" s="25"/>
      <c r="M9" s="25"/>
    </row>
    <row r="10" spans="2:13" ht="21.75" customHeight="1" x14ac:dyDescent="0.2">
      <c r="B10" s="102" t="s">
        <v>44</v>
      </c>
      <c r="C10" s="102"/>
      <c r="D10" s="102"/>
      <c r="E10" s="102"/>
      <c r="F10" s="102"/>
      <c r="G10" s="102"/>
      <c r="H10" s="102"/>
      <c r="I10" s="102"/>
      <c r="K10" s="16"/>
    </row>
    <row r="11" spans="2:13" x14ac:dyDescent="0.2">
      <c r="K11" s="16"/>
    </row>
    <row r="12" spans="2:13" ht="74.25" customHeight="1" x14ac:dyDescent="0.2"/>
    <row r="13" spans="2:13" ht="32.25" customHeight="1" x14ac:dyDescent="0.2">
      <c r="B13" s="105" t="s">
        <v>47</v>
      </c>
      <c r="C13" s="105"/>
      <c r="D13" s="105"/>
      <c r="E13" s="105"/>
      <c r="F13" s="104"/>
      <c r="G13" s="104"/>
      <c r="H13" s="4"/>
      <c r="I13" s="104" t="s">
        <v>48</v>
      </c>
      <c r="J13" s="104"/>
    </row>
    <row r="14" spans="2:13" ht="117.75" customHeight="1" x14ac:dyDescent="0.2">
      <c r="E14" s="4"/>
      <c r="F14" s="103" t="s">
        <v>21</v>
      </c>
      <c r="G14" s="103"/>
      <c r="H14" s="29"/>
      <c r="I14" s="103" t="s">
        <v>20</v>
      </c>
      <c r="J14" s="103"/>
    </row>
    <row r="15" spans="2:13" ht="70.5" customHeight="1" x14ac:dyDescent="0.2"/>
    <row r="16" spans="2:13" x14ac:dyDescent="0.2">
      <c r="C16" s="18" t="s">
        <v>30</v>
      </c>
      <c r="D16" s="20" t="s">
        <v>100</v>
      </c>
    </row>
    <row r="17" spans="3:4" x14ac:dyDescent="0.2">
      <c r="C17" s="18" t="s">
        <v>29</v>
      </c>
      <c r="D17" s="3" t="s">
        <v>49</v>
      </c>
    </row>
    <row r="18" spans="3:4" x14ac:dyDescent="0.2">
      <c r="D18" s="20"/>
    </row>
  </sheetData>
  <mergeCells count="21">
    <mergeCell ref="L1:M1"/>
    <mergeCell ref="L7:M7"/>
    <mergeCell ref="B2:M2"/>
    <mergeCell ref="L4:M4"/>
    <mergeCell ref="C5:C8"/>
    <mergeCell ref="D5:E7"/>
    <mergeCell ref="F5:M5"/>
    <mergeCell ref="F6:I6"/>
    <mergeCell ref="J6:M6"/>
    <mergeCell ref="F7:F8"/>
    <mergeCell ref="G7:G8"/>
    <mergeCell ref="H7:I7"/>
    <mergeCell ref="J7:J8"/>
    <mergeCell ref="K7:K8"/>
    <mergeCell ref="B5:B8"/>
    <mergeCell ref="B10:I10"/>
    <mergeCell ref="F14:G14"/>
    <mergeCell ref="I14:J14"/>
    <mergeCell ref="F13:G13"/>
    <mergeCell ref="I13:J13"/>
    <mergeCell ref="B13:E13"/>
  </mergeCells>
  <printOptions horizontalCentered="1"/>
  <pageMargins left="0" right="0" top="0.59055118110236227" bottom="0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Y32"/>
  <sheetViews>
    <sheetView view="pageBreakPreview" zoomScale="85" zoomScaleNormal="100" zoomScaleSheetLayoutView="85" workbookViewId="0">
      <pane xSplit="5" ySplit="10" topLeftCell="F11" activePane="bottomRight" state="frozen"/>
      <selection pane="topRight" activeCell="F1" sqref="F1"/>
      <selection pane="bottomLeft" activeCell="A9" sqref="A9"/>
      <selection pane="bottomRight" activeCell="H18" sqref="H18"/>
    </sheetView>
  </sheetViews>
  <sheetFormatPr defaultRowHeight="15" x14ac:dyDescent="0.2"/>
  <cols>
    <col min="1" max="1" width="0.85546875" style="3" customWidth="1"/>
    <col min="2" max="2" width="2.85546875" style="3" bestFit="1" customWidth="1"/>
    <col min="3" max="3" width="30.140625" style="6" customWidth="1"/>
    <col min="4" max="4" width="9.7109375" style="3" customWidth="1"/>
    <col min="5" max="5" width="20.140625" style="3" customWidth="1"/>
    <col min="6" max="6" width="9.140625" style="3"/>
    <col min="7" max="7" width="19" style="9" customWidth="1"/>
    <col min="8" max="8" width="11.28515625" style="3" customWidth="1"/>
    <col min="9" max="9" width="19" style="9" customWidth="1"/>
    <col min="10" max="10" width="9.140625" style="3"/>
    <col min="11" max="11" width="19" style="9" customWidth="1"/>
    <col min="12" max="12" width="11.28515625" style="3" customWidth="1"/>
    <col min="13" max="13" width="19" style="9" customWidth="1"/>
    <col min="14" max="14" width="11.28515625" style="3" customWidth="1"/>
    <col min="15" max="15" width="19" style="9" customWidth="1"/>
    <col min="16" max="16" width="11.28515625" style="3" customWidth="1"/>
    <col min="17" max="17" width="19" style="9" customWidth="1"/>
    <col min="18" max="18" width="9.140625" style="3"/>
    <col min="19" max="19" width="19" style="9" customWidth="1"/>
    <col min="20" max="20" width="11.28515625" style="3" customWidth="1"/>
    <col min="21" max="21" width="19" style="9" customWidth="1"/>
    <col min="22" max="22" width="11.28515625" style="3" customWidth="1"/>
    <col min="23" max="23" width="19" style="9" customWidth="1"/>
    <col min="24" max="24" width="11.42578125" style="3" customWidth="1"/>
    <col min="25" max="25" width="19" style="9" customWidth="1"/>
    <col min="26" max="26" width="0.85546875" style="3" customWidth="1"/>
    <col min="27" max="16384" width="9.140625" style="3"/>
  </cols>
  <sheetData>
    <row r="2" spans="2:25" x14ac:dyDescent="0.2">
      <c r="X2" s="106" t="s">
        <v>19</v>
      </c>
      <c r="Y2" s="106"/>
    </row>
    <row r="3" spans="2:25" ht="14.25" x14ac:dyDescent="0.2">
      <c r="B3" s="1"/>
      <c r="C3" s="7"/>
      <c r="D3" s="2"/>
      <c r="E3" s="2"/>
      <c r="F3" s="2"/>
      <c r="G3" s="8"/>
      <c r="H3" s="2"/>
      <c r="I3" s="8"/>
      <c r="J3" s="2"/>
      <c r="K3" s="8"/>
      <c r="L3" s="2"/>
      <c r="M3" s="8"/>
      <c r="N3" s="2"/>
      <c r="O3" s="8"/>
      <c r="P3" s="2"/>
      <c r="Q3" s="8"/>
      <c r="R3" s="2"/>
      <c r="T3" s="2"/>
      <c r="U3" s="8"/>
      <c r="V3" s="2"/>
      <c r="W3" s="8"/>
      <c r="X3" s="2"/>
      <c r="Y3" s="8"/>
    </row>
    <row r="4" spans="2:25" ht="48" customHeight="1" x14ac:dyDescent="0.2">
      <c r="B4" s="128" t="s">
        <v>250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</row>
    <row r="5" spans="2:25" ht="15.75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2:25" ht="15.75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2:25" s="12" customFormat="1" ht="28.5" customHeight="1" x14ac:dyDescent="0.25">
      <c r="B7" s="1"/>
      <c r="C7" s="7"/>
      <c r="D7" s="2"/>
      <c r="E7" s="2"/>
      <c r="F7" s="2"/>
      <c r="G7" s="8"/>
      <c r="H7" s="2"/>
      <c r="I7" s="8"/>
      <c r="J7" s="2"/>
      <c r="K7" s="8"/>
      <c r="L7" s="2"/>
      <c r="M7" s="8"/>
      <c r="N7" s="2"/>
      <c r="O7" s="8"/>
      <c r="P7" s="2"/>
      <c r="Q7" s="8"/>
      <c r="R7" s="2"/>
      <c r="S7" s="8"/>
      <c r="T7" s="2"/>
      <c r="U7" s="8"/>
      <c r="V7" s="2"/>
      <c r="W7" s="8"/>
      <c r="X7" s="106" t="s">
        <v>42</v>
      </c>
      <c r="Y7" s="106"/>
    </row>
    <row r="8" spans="2:25" ht="15" customHeight="1" x14ac:dyDescent="0.2">
      <c r="B8" s="129" t="s">
        <v>0</v>
      </c>
      <c r="C8" s="127" t="s">
        <v>28</v>
      </c>
      <c r="D8" s="123" t="s">
        <v>32</v>
      </c>
      <c r="E8" s="123"/>
      <c r="F8" s="130" t="s">
        <v>1</v>
      </c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</row>
    <row r="9" spans="2:25" ht="80.25" customHeight="1" x14ac:dyDescent="0.2">
      <c r="B9" s="129"/>
      <c r="C9" s="127"/>
      <c r="D9" s="123"/>
      <c r="E9" s="123"/>
      <c r="F9" s="123" t="s">
        <v>2</v>
      </c>
      <c r="G9" s="123"/>
      <c r="H9" s="123" t="s">
        <v>25</v>
      </c>
      <c r="I9" s="123"/>
      <c r="J9" s="123" t="s">
        <v>3</v>
      </c>
      <c r="K9" s="123"/>
      <c r="L9" s="123" t="s">
        <v>101</v>
      </c>
      <c r="M9" s="123"/>
      <c r="N9" s="123" t="s">
        <v>102</v>
      </c>
      <c r="O9" s="123"/>
      <c r="P9" s="123" t="s">
        <v>103</v>
      </c>
      <c r="Q9" s="123"/>
      <c r="R9" s="123" t="s">
        <v>6</v>
      </c>
      <c r="S9" s="123"/>
      <c r="T9" s="123" t="s">
        <v>4</v>
      </c>
      <c r="U9" s="123"/>
      <c r="V9" s="123" t="s">
        <v>5</v>
      </c>
      <c r="W9" s="123"/>
      <c r="X9" s="123" t="s">
        <v>10</v>
      </c>
      <c r="Y9" s="123"/>
    </row>
    <row r="10" spans="2:25" ht="21.75" customHeight="1" x14ac:dyDescent="0.2">
      <c r="B10" s="129"/>
      <c r="C10" s="127"/>
      <c r="D10" s="31" t="s">
        <v>7</v>
      </c>
      <c r="E10" s="31" t="s">
        <v>8</v>
      </c>
      <c r="F10" s="31" t="s">
        <v>7</v>
      </c>
      <c r="G10" s="32" t="s">
        <v>8</v>
      </c>
      <c r="H10" s="31" t="s">
        <v>7</v>
      </c>
      <c r="I10" s="32" t="s">
        <v>8</v>
      </c>
      <c r="J10" s="31" t="s">
        <v>7</v>
      </c>
      <c r="K10" s="32" t="s">
        <v>8</v>
      </c>
      <c r="L10" s="31" t="s">
        <v>7</v>
      </c>
      <c r="M10" s="32" t="s">
        <v>8</v>
      </c>
      <c r="N10" s="31" t="s">
        <v>7</v>
      </c>
      <c r="O10" s="32" t="s">
        <v>8</v>
      </c>
      <c r="P10" s="31" t="s">
        <v>7</v>
      </c>
      <c r="Q10" s="32" t="s">
        <v>8</v>
      </c>
      <c r="R10" s="31" t="s">
        <v>7</v>
      </c>
      <c r="S10" s="32" t="s">
        <v>8</v>
      </c>
      <c r="T10" s="31" t="s">
        <v>7</v>
      </c>
      <c r="U10" s="32" t="s">
        <v>8</v>
      </c>
      <c r="V10" s="31" t="s">
        <v>7</v>
      </c>
      <c r="W10" s="32" t="s">
        <v>8</v>
      </c>
      <c r="X10" s="31" t="s">
        <v>7</v>
      </c>
      <c r="Y10" s="32" t="s">
        <v>8</v>
      </c>
    </row>
    <row r="11" spans="2:25" ht="36.75" customHeight="1" x14ac:dyDescent="0.2">
      <c r="B11" s="33">
        <v>1</v>
      </c>
      <c r="C11" s="34" t="s">
        <v>99</v>
      </c>
      <c r="D11" s="35">
        <f>+F11+H11+J11+L11+R11+T11+V11+X11+N11+P11</f>
        <v>811</v>
      </c>
      <c r="E11" s="35">
        <f>+G11+I11+K11+M11+S11+U11+W11+Y11+O11+Q11</f>
        <v>16635132181</v>
      </c>
      <c r="F11" s="36">
        <v>607</v>
      </c>
      <c r="G11" s="37">
        <v>4213342085</v>
      </c>
      <c r="H11" s="36">
        <v>120</v>
      </c>
      <c r="I11" s="37">
        <v>666413861</v>
      </c>
      <c r="J11" s="36">
        <v>15</v>
      </c>
      <c r="K11" s="37">
        <v>26153322</v>
      </c>
      <c r="L11" s="36"/>
      <c r="M11" s="37"/>
      <c r="N11" s="38"/>
      <c r="O11" s="37"/>
      <c r="P11" s="38"/>
      <c r="Q11" s="37"/>
      <c r="R11" s="36">
        <v>3</v>
      </c>
      <c r="S11" s="37">
        <v>6797124000</v>
      </c>
      <c r="T11" s="38"/>
      <c r="U11" s="81"/>
      <c r="V11" s="36">
        <v>18</v>
      </c>
      <c r="W11" s="37">
        <v>3874172565</v>
      </c>
      <c r="X11" s="36">
        <v>48</v>
      </c>
      <c r="Y11" s="37">
        <v>1057926348</v>
      </c>
    </row>
    <row r="12" spans="2:25" ht="36.75" customHeight="1" x14ac:dyDescent="0.2">
      <c r="B12" s="39"/>
      <c r="C12" s="40" t="s">
        <v>9</v>
      </c>
      <c r="D12" s="35">
        <f t="shared" ref="D12:Y12" si="0">+SUM(D11:D11)</f>
        <v>811</v>
      </c>
      <c r="E12" s="41">
        <f t="shared" si="0"/>
        <v>16635132181</v>
      </c>
      <c r="F12" s="35">
        <f t="shared" si="0"/>
        <v>607</v>
      </c>
      <c r="G12" s="41">
        <f t="shared" si="0"/>
        <v>4213342085</v>
      </c>
      <c r="H12" s="35">
        <f t="shared" si="0"/>
        <v>120</v>
      </c>
      <c r="I12" s="41">
        <f t="shared" si="0"/>
        <v>666413861</v>
      </c>
      <c r="J12" s="35">
        <f t="shared" si="0"/>
        <v>15</v>
      </c>
      <c r="K12" s="41">
        <f t="shared" si="0"/>
        <v>26153322</v>
      </c>
      <c r="L12" s="35">
        <f t="shared" si="0"/>
        <v>0</v>
      </c>
      <c r="M12" s="41">
        <f t="shared" si="0"/>
        <v>0</v>
      </c>
      <c r="N12" s="35">
        <f t="shared" si="0"/>
        <v>0</v>
      </c>
      <c r="O12" s="41">
        <f t="shared" si="0"/>
        <v>0</v>
      </c>
      <c r="P12" s="35">
        <f t="shared" si="0"/>
        <v>0</v>
      </c>
      <c r="Q12" s="41">
        <f t="shared" si="0"/>
        <v>0</v>
      </c>
      <c r="R12" s="35">
        <f t="shared" si="0"/>
        <v>3</v>
      </c>
      <c r="S12" s="41">
        <f t="shared" si="0"/>
        <v>6797124000</v>
      </c>
      <c r="T12" s="35">
        <f t="shared" si="0"/>
        <v>0</v>
      </c>
      <c r="U12" s="41">
        <f t="shared" si="0"/>
        <v>0</v>
      </c>
      <c r="V12" s="35">
        <f t="shared" si="0"/>
        <v>18</v>
      </c>
      <c r="W12" s="41">
        <f t="shared" si="0"/>
        <v>3874172565</v>
      </c>
      <c r="X12" s="35">
        <f t="shared" si="0"/>
        <v>48</v>
      </c>
      <c r="Y12" s="41">
        <f t="shared" si="0"/>
        <v>1057926348</v>
      </c>
    </row>
    <row r="13" spans="2:25" ht="24.75" customHeight="1" x14ac:dyDescent="0.2">
      <c r="B13" s="13"/>
      <c r="C13" s="126"/>
      <c r="D13" s="126"/>
      <c r="E13" s="126"/>
      <c r="F13" s="14"/>
      <c r="G13" s="15"/>
      <c r="H13" s="14"/>
      <c r="I13" s="15"/>
      <c r="J13" s="14"/>
      <c r="K13" s="15"/>
      <c r="L13" s="14"/>
      <c r="M13" s="15"/>
      <c r="N13" s="14"/>
      <c r="O13" s="15"/>
      <c r="P13" s="14"/>
      <c r="Q13" s="15"/>
      <c r="R13" s="14"/>
      <c r="S13" s="15"/>
      <c r="T13" s="14"/>
      <c r="U13" s="15"/>
      <c r="V13" s="14"/>
      <c r="W13" s="15"/>
      <c r="X13" s="14"/>
      <c r="Y13" s="15"/>
    </row>
    <row r="14" spans="2:25" ht="15.75" x14ac:dyDescent="0.2">
      <c r="B14" s="1"/>
      <c r="C14" s="7"/>
      <c r="E14" s="17"/>
      <c r="G14" s="87"/>
      <c r="H14" s="87"/>
      <c r="I14" s="87"/>
      <c r="J14" s="87"/>
      <c r="K14" s="87"/>
      <c r="L14" s="24"/>
      <c r="M14" s="8"/>
      <c r="N14" s="2"/>
      <c r="O14" s="8"/>
      <c r="P14" s="2"/>
      <c r="Q14" s="8"/>
      <c r="R14" s="2"/>
      <c r="S14" s="8"/>
      <c r="T14" s="2"/>
      <c r="U14" s="8"/>
      <c r="V14" s="2"/>
      <c r="W14" s="8"/>
      <c r="X14" s="2"/>
      <c r="Y14" s="8"/>
    </row>
    <row r="15" spans="2:25" x14ac:dyDescent="0.2">
      <c r="E15" s="9"/>
      <c r="F15" s="9"/>
      <c r="H15" s="9"/>
      <c r="J15" s="9"/>
    </row>
    <row r="16" spans="2:25" x14ac:dyDescent="0.2">
      <c r="E16" s="9"/>
      <c r="F16" s="9"/>
      <c r="H16" s="9"/>
      <c r="J16" s="9"/>
    </row>
    <row r="17" spans="3:18" x14ac:dyDescent="0.2">
      <c r="E17" s="9"/>
      <c r="F17" s="9"/>
      <c r="H17" s="9"/>
      <c r="J17" s="9"/>
    </row>
    <row r="18" spans="3:18" x14ac:dyDescent="0.2">
      <c r="E18" s="9"/>
      <c r="F18" s="9"/>
      <c r="H18" s="9"/>
      <c r="J18" s="9"/>
    </row>
    <row r="19" spans="3:18" ht="15.75" x14ac:dyDescent="0.2">
      <c r="E19" s="9"/>
      <c r="F19" s="9"/>
      <c r="G19" s="142"/>
      <c r="H19" s="143"/>
      <c r="I19" s="143"/>
      <c r="J19" s="9"/>
    </row>
    <row r="20" spans="3:18" x14ac:dyDescent="0.2">
      <c r="E20" s="9"/>
      <c r="F20" s="9"/>
      <c r="H20" s="9"/>
      <c r="J20" s="9"/>
    </row>
    <row r="21" spans="3:18" x14ac:dyDescent="0.2">
      <c r="E21" s="9"/>
      <c r="F21" s="9"/>
      <c r="H21" s="9"/>
      <c r="J21" s="9"/>
    </row>
    <row r="22" spans="3:18" x14ac:dyDescent="0.2">
      <c r="E22" s="9"/>
      <c r="F22" s="9"/>
      <c r="H22" s="9"/>
      <c r="J22" s="9"/>
    </row>
    <row r="23" spans="3:18" x14ac:dyDescent="0.2">
      <c r="E23" s="9"/>
      <c r="F23" s="9"/>
      <c r="H23" s="9"/>
      <c r="J23" s="9"/>
      <c r="R23" s="66"/>
    </row>
    <row r="24" spans="3:18" x14ac:dyDescent="0.2">
      <c r="E24" s="9"/>
      <c r="F24" s="9"/>
      <c r="H24" s="9"/>
      <c r="J24" s="9"/>
    </row>
    <row r="25" spans="3:18" x14ac:dyDescent="0.2">
      <c r="E25" s="9"/>
      <c r="F25" s="9"/>
      <c r="H25" s="9"/>
      <c r="J25" s="9"/>
    </row>
    <row r="26" spans="3:18" x14ac:dyDescent="0.25">
      <c r="G26" s="88"/>
      <c r="H26" s="89"/>
      <c r="I26" s="89"/>
      <c r="J26" s="89"/>
      <c r="K26" s="89"/>
    </row>
    <row r="27" spans="3:18" ht="23.25" x14ac:dyDescent="0.35">
      <c r="C27" s="122" t="s">
        <v>47</v>
      </c>
      <c r="D27" s="122"/>
      <c r="E27" s="122"/>
      <c r="F27" s="122"/>
      <c r="G27" s="75"/>
      <c r="H27" s="76"/>
      <c r="I27" s="124"/>
      <c r="J27" s="124"/>
      <c r="K27" s="124"/>
      <c r="L27" s="76"/>
      <c r="M27" s="75"/>
      <c r="N27" s="124" t="s">
        <v>48</v>
      </c>
      <c r="O27" s="124"/>
      <c r="P27" s="124"/>
      <c r="Q27" s="124"/>
      <c r="R27" s="30"/>
    </row>
    <row r="28" spans="3:18" ht="371.25" customHeight="1" x14ac:dyDescent="0.2">
      <c r="C28" s="28"/>
      <c r="D28" s="28"/>
      <c r="E28" s="28"/>
      <c r="F28" s="27"/>
      <c r="I28" s="125" t="s">
        <v>21</v>
      </c>
      <c r="J28" s="125"/>
      <c r="K28" s="125"/>
      <c r="N28" s="125" t="s">
        <v>20</v>
      </c>
      <c r="O28" s="125"/>
      <c r="P28" s="125"/>
      <c r="Q28" s="125"/>
    </row>
    <row r="29" spans="3:18" ht="409.5" customHeight="1" x14ac:dyDescent="0.2">
      <c r="C29" s="3"/>
      <c r="G29" s="3"/>
      <c r="I29" s="3"/>
      <c r="K29" s="3"/>
      <c r="M29" s="3"/>
    </row>
    <row r="30" spans="3:18" ht="14.25" x14ac:dyDescent="0.2">
      <c r="C30" s="18" t="s">
        <v>30</v>
      </c>
      <c r="D30" s="20" t="s">
        <v>100</v>
      </c>
      <c r="G30" s="3"/>
      <c r="I30" s="3"/>
      <c r="K30" s="3"/>
      <c r="M30" s="3"/>
    </row>
    <row r="31" spans="3:18" ht="14.25" x14ac:dyDescent="0.2">
      <c r="C31" s="18" t="s">
        <v>29</v>
      </c>
      <c r="D31" s="3" t="s">
        <v>49</v>
      </c>
      <c r="G31" s="3"/>
      <c r="I31" s="3"/>
      <c r="K31" s="3"/>
      <c r="M31" s="3"/>
    </row>
    <row r="32" spans="3:18" ht="14.25" x14ac:dyDescent="0.2">
      <c r="C32" s="3"/>
      <c r="E32" s="20"/>
      <c r="G32" s="3"/>
      <c r="I32" s="3"/>
      <c r="K32" s="3"/>
      <c r="M32" s="3"/>
    </row>
  </sheetData>
  <mergeCells count="23">
    <mergeCell ref="X2:Y2"/>
    <mergeCell ref="X7:Y7"/>
    <mergeCell ref="R9:S9"/>
    <mergeCell ref="T9:U9"/>
    <mergeCell ref="V9:W9"/>
    <mergeCell ref="X9:Y9"/>
    <mergeCell ref="B4:Y4"/>
    <mergeCell ref="B8:B10"/>
    <mergeCell ref="F9:G9"/>
    <mergeCell ref="H9:I9"/>
    <mergeCell ref="J9:K9"/>
    <mergeCell ref="L9:M9"/>
    <mergeCell ref="F8:Y8"/>
    <mergeCell ref="C27:F27"/>
    <mergeCell ref="N9:O9"/>
    <mergeCell ref="P9:Q9"/>
    <mergeCell ref="I27:K27"/>
    <mergeCell ref="I28:K28"/>
    <mergeCell ref="N27:Q27"/>
    <mergeCell ref="N28:Q28"/>
    <mergeCell ref="C13:E13"/>
    <mergeCell ref="D8:E9"/>
    <mergeCell ref="C8:C10"/>
  </mergeCells>
  <printOptions horizontalCentered="1"/>
  <pageMargins left="0" right="0" top="0.59055118110236227" bottom="0.19685039370078741" header="0" footer="0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Q215"/>
  <sheetViews>
    <sheetView view="pageBreakPreview" topLeftCell="A196" zoomScale="75" zoomScaleNormal="70" zoomScaleSheetLayoutView="75" workbookViewId="0">
      <selection activeCell="E213" sqref="E213"/>
    </sheetView>
  </sheetViews>
  <sheetFormatPr defaultRowHeight="15" x14ac:dyDescent="0.2"/>
  <cols>
    <col min="1" max="1" width="0.85546875" style="3" customWidth="1"/>
    <col min="2" max="2" width="4.7109375" style="3" customWidth="1"/>
    <col min="3" max="3" width="17.85546875" style="3" customWidth="1"/>
    <col min="4" max="4" width="17.140625" style="3" customWidth="1"/>
    <col min="5" max="5" width="36.7109375" style="53" customWidth="1"/>
    <col min="6" max="6" width="22.28515625" style="3" customWidth="1"/>
    <col min="7" max="7" width="13.5703125" style="59" customWidth="1"/>
    <col min="8" max="8" width="14.28515625" style="3" bestFit="1" customWidth="1"/>
    <col min="9" max="9" width="27.7109375" style="3" customWidth="1"/>
    <col min="10" max="10" width="8.140625" style="3" customWidth="1"/>
    <col min="11" max="11" width="21.5703125" style="3" customWidth="1"/>
    <col min="12" max="12" width="23.140625" style="3" customWidth="1"/>
    <col min="13" max="13" width="15" style="3" customWidth="1"/>
    <col min="14" max="14" width="17.42578125" style="3" customWidth="1"/>
    <col min="15" max="15" width="54" style="23" customWidth="1"/>
    <col min="16" max="16" width="23.5703125" style="5" customWidth="1"/>
    <col min="17" max="17" width="18.28515625" style="3" customWidth="1"/>
    <col min="18" max="18" width="12.5703125" style="3" customWidth="1"/>
    <col min="19" max="16384" width="9.140625" style="3"/>
  </cols>
  <sheetData>
    <row r="2" spans="2:17" x14ac:dyDescent="0.2">
      <c r="P2" s="134" t="s">
        <v>43</v>
      </c>
      <c r="Q2" s="134"/>
    </row>
    <row r="3" spans="2:17" ht="67.5" customHeight="1" x14ac:dyDescent="0.2">
      <c r="B3" s="135" t="s">
        <v>250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2:17" ht="15.75" x14ac:dyDescent="0.25">
      <c r="B4" s="11"/>
      <c r="C4" s="11"/>
      <c r="D4" s="11"/>
      <c r="E4" s="54"/>
      <c r="F4" s="11"/>
      <c r="G4" s="60"/>
      <c r="H4" s="11"/>
      <c r="I4" s="11"/>
      <c r="J4" s="11"/>
      <c r="K4" s="11"/>
      <c r="L4" s="11"/>
      <c r="M4" s="11"/>
      <c r="N4" s="11"/>
      <c r="O4" s="11"/>
      <c r="P4" s="11"/>
    </row>
    <row r="5" spans="2:17" ht="15.75" x14ac:dyDescent="0.25">
      <c r="B5" s="11"/>
      <c r="C5" s="11"/>
      <c r="D5" s="11"/>
      <c r="E5" s="54"/>
      <c r="F5" s="11"/>
      <c r="G5" s="60"/>
      <c r="H5" s="11"/>
      <c r="I5" s="11"/>
      <c r="J5" s="11"/>
      <c r="K5" s="11"/>
      <c r="L5" s="11"/>
      <c r="M5" s="11"/>
      <c r="N5" s="11"/>
      <c r="O5" s="11"/>
      <c r="P5" s="11"/>
    </row>
    <row r="6" spans="2:17" ht="29.25" customHeight="1" x14ac:dyDescent="0.2">
      <c r="O6" s="133" t="s">
        <v>42</v>
      </c>
      <c r="P6" s="133"/>
      <c r="Q6" s="133"/>
    </row>
    <row r="7" spans="2:17" ht="132" customHeight="1" x14ac:dyDescent="0.2">
      <c r="B7" s="67" t="s">
        <v>0</v>
      </c>
      <c r="C7" s="67" t="s">
        <v>24</v>
      </c>
      <c r="D7" s="67" t="s">
        <v>45</v>
      </c>
      <c r="E7" s="67" t="s">
        <v>11</v>
      </c>
      <c r="F7" s="67" t="s">
        <v>15</v>
      </c>
      <c r="G7" s="68" t="s">
        <v>12</v>
      </c>
      <c r="H7" s="67" t="s">
        <v>13</v>
      </c>
      <c r="I7" s="67" t="s">
        <v>14</v>
      </c>
      <c r="J7" s="67" t="s">
        <v>16</v>
      </c>
      <c r="K7" s="67" t="s">
        <v>46</v>
      </c>
      <c r="L7" s="67" t="s">
        <v>23</v>
      </c>
      <c r="M7" s="67" t="s">
        <v>17</v>
      </c>
      <c r="N7" s="67" t="s">
        <v>104</v>
      </c>
      <c r="O7" s="67" t="s">
        <v>22</v>
      </c>
      <c r="P7" s="69" t="s">
        <v>27</v>
      </c>
      <c r="Q7" s="69" t="s">
        <v>78</v>
      </c>
    </row>
    <row r="8" spans="2:17" ht="47.25" x14ac:dyDescent="0.2">
      <c r="B8" s="70">
        <v>1</v>
      </c>
      <c r="C8" s="50" t="s">
        <v>31</v>
      </c>
      <c r="D8" s="64" t="s">
        <v>50</v>
      </c>
      <c r="E8" s="77" t="s">
        <v>190</v>
      </c>
      <c r="F8" s="78">
        <v>310873483</v>
      </c>
      <c r="G8" s="79" t="s">
        <v>1073</v>
      </c>
      <c r="H8" s="80">
        <v>45301</v>
      </c>
      <c r="I8" s="81">
        <v>399500000</v>
      </c>
      <c r="J8" s="77" t="s">
        <v>18</v>
      </c>
      <c r="K8" s="81">
        <v>399500000</v>
      </c>
      <c r="L8" s="82">
        <v>23120012328368</v>
      </c>
      <c r="M8" s="77" t="s">
        <v>53</v>
      </c>
      <c r="N8" s="77" t="s">
        <v>185</v>
      </c>
      <c r="O8" s="77" t="s">
        <v>1074</v>
      </c>
      <c r="P8" s="77" t="s">
        <v>26</v>
      </c>
      <c r="Q8" s="77" t="s">
        <v>119</v>
      </c>
    </row>
    <row r="9" spans="2:17" ht="47.25" x14ac:dyDescent="0.2">
      <c r="B9" s="70">
        <v>2</v>
      </c>
      <c r="C9" s="50" t="s">
        <v>31</v>
      </c>
      <c r="D9" s="64" t="s">
        <v>50</v>
      </c>
      <c r="E9" s="77" t="s">
        <v>1075</v>
      </c>
      <c r="F9" s="78">
        <v>308072689</v>
      </c>
      <c r="G9" s="79" t="s">
        <v>1077</v>
      </c>
      <c r="H9" s="80">
        <v>45350</v>
      </c>
      <c r="I9" s="81">
        <v>6298623999.9899998</v>
      </c>
      <c r="J9" s="77" t="s">
        <v>18</v>
      </c>
      <c r="K9" s="81">
        <f>+I9*50%</f>
        <v>3149311999.9949999</v>
      </c>
      <c r="L9" s="82">
        <v>24120012340549</v>
      </c>
      <c r="M9" s="77" t="s">
        <v>53</v>
      </c>
      <c r="N9" s="77" t="s">
        <v>185</v>
      </c>
      <c r="O9" s="77" t="s">
        <v>1076</v>
      </c>
      <c r="P9" s="77" t="s">
        <v>26</v>
      </c>
      <c r="Q9" s="77" t="s">
        <v>119</v>
      </c>
    </row>
    <row r="10" spans="2:17" ht="110.25" x14ac:dyDescent="0.2">
      <c r="B10" s="70">
        <v>3</v>
      </c>
      <c r="C10" s="50" t="s">
        <v>31</v>
      </c>
      <c r="D10" s="64" t="s">
        <v>50</v>
      </c>
      <c r="E10" s="77" t="s">
        <v>1079</v>
      </c>
      <c r="F10" s="78">
        <v>201961469</v>
      </c>
      <c r="G10" s="79" t="s">
        <v>1080</v>
      </c>
      <c r="H10" s="80">
        <v>45357</v>
      </c>
      <c r="I10" s="81">
        <v>99000000</v>
      </c>
      <c r="J10" s="77" t="s">
        <v>18</v>
      </c>
      <c r="K10" s="81">
        <v>99000000</v>
      </c>
      <c r="L10" s="82">
        <v>24120012342860</v>
      </c>
      <c r="M10" s="77" t="s">
        <v>53</v>
      </c>
      <c r="N10" s="77" t="s">
        <v>185</v>
      </c>
      <c r="O10" s="77" t="s">
        <v>1078</v>
      </c>
      <c r="P10" s="77" t="s">
        <v>26</v>
      </c>
      <c r="Q10" s="77" t="s">
        <v>119</v>
      </c>
    </row>
    <row r="11" spans="2:17" ht="63" x14ac:dyDescent="0.2">
      <c r="B11" s="70">
        <v>4</v>
      </c>
      <c r="C11" s="50" t="s">
        <v>31</v>
      </c>
      <c r="D11" s="64" t="s">
        <v>50</v>
      </c>
      <c r="E11" s="77" t="s">
        <v>1081</v>
      </c>
      <c r="F11" s="78">
        <v>201123308</v>
      </c>
      <c r="G11" s="79" t="s">
        <v>1082</v>
      </c>
      <c r="H11" s="80">
        <v>45308</v>
      </c>
      <c r="I11" s="81">
        <v>28703808</v>
      </c>
      <c r="J11" s="77" t="s">
        <v>18</v>
      </c>
      <c r="K11" s="81">
        <v>28703808</v>
      </c>
      <c r="L11" s="82">
        <v>241200362479415</v>
      </c>
      <c r="M11" s="77" t="s">
        <v>54</v>
      </c>
      <c r="N11" s="44" t="s">
        <v>51</v>
      </c>
      <c r="O11" s="77" t="s">
        <v>1083</v>
      </c>
      <c r="P11" s="77" t="s">
        <v>26</v>
      </c>
      <c r="Q11" s="77" t="s">
        <v>119</v>
      </c>
    </row>
    <row r="12" spans="2:17" ht="47.25" x14ac:dyDescent="0.2">
      <c r="B12" s="70">
        <v>5</v>
      </c>
      <c r="C12" s="50" t="s">
        <v>31</v>
      </c>
      <c r="D12" s="64" t="s">
        <v>50</v>
      </c>
      <c r="E12" s="77" t="s">
        <v>1086</v>
      </c>
      <c r="F12" s="78">
        <v>201897491</v>
      </c>
      <c r="G12" s="79" t="s">
        <v>1085</v>
      </c>
      <c r="H12" s="80">
        <v>45301</v>
      </c>
      <c r="I12" s="81">
        <v>52800000</v>
      </c>
      <c r="J12" s="77" t="s">
        <v>18</v>
      </c>
      <c r="K12" s="81">
        <v>52800000</v>
      </c>
      <c r="L12" s="82">
        <v>241200362440126</v>
      </c>
      <c r="M12" s="77" t="s">
        <v>54</v>
      </c>
      <c r="N12" s="44" t="s">
        <v>51</v>
      </c>
      <c r="O12" s="77" t="s">
        <v>1084</v>
      </c>
      <c r="P12" s="77" t="s">
        <v>26</v>
      </c>
      <c r="Q12" s="77" t="s">
        <v>119</v>
      </c>
    </row>
    <row r="13" spans="2:17" ht="31.5" x14ac:dyDescent="0.2">
      <c r="B13" s="70">
        <v>6</v>
      </c>
      <c r="C13" s="50" t="s">
        <v>31</v>
      </c>
      <c r="D13" s="64" t="s">
        <v>50</v>
      </c>
      <c r="E13" s="77" t="s">
        <v>1089</v>
      </c>
      <c r="F13" s="78">
        <v>304885637</v>
      </c>
      <c r="G13" s="79" t="s">
        <v>1088</v>
      </c>
      <c r="H13" s="80">
        <v>45302</v>
      </c>
      <c r="I13" s="81">
        <v>110880000</v>
      </c>
      <c r="J13" s="77" t="s">
        <v>18</v>
      </c>
      <c r="K13" s="81">
        <v>110880000</v>
      </c>
      <c r="L13" s="82">
        <v>241200322440174</v>
      </c>
      <c r="M13" s="77" t="s">
        <v>54</v>
      </c>
      <c r="N13" s="44" t="s">
        <v>51</v>
      </c>
      <c r="O13" s="77" t="s">
        <v>1087</v>
      </c>
      <c r="P13" s="77" t="s">
        <v>26</v>
      </c>
      <c r="Q13" s="77" t="s">
        <v>119</v>
      </c>
    </row>
    <row r="14" spans="2:17" ht="47.25" x14ac:dyDescent="0.2">
      <c r="B14" s="70">
        <v>7</v>
      </c>
      <c r="C14" s="50" t="s">
        <v>31</v>
      </c>
      <c r="D14" s="64" t="s">
        <v>50</v>
      </c>
      <c r="E14" s="77" t="s">
        <v>1092</v>
      </c>
      <c r="F14" s="78">
        <v>307123592</v>
      </c>
      <c r="G14" s="79" t="s">
        <v>1091</v>
      </c>
      <c r="H14" s="80">
        <v>45300</v>
      </c>
      <c r="I14" s="81">
        <v>4200000</v>
      </c>
      <c r="J14" s="77" t="s">
        <v>18</v>
      </c>
      <c r="K14" s="81">
        <v>4200000</v>
      </c>
      <c r="L14" s="82">
        <v>241200232447136</v>
      </c>
      <c r="M14" s="77" t="s">
        <v>54</v>
      </c>
      <c r="N14" s="44" t="s">
        <v>51</v>
      </c>
      <c r="O14" s="77" t="s">
        <v>1090</v>
      </c>
      <c r="P14" s="77" t="s">
        <v>26</v>
      </c>
      <c r="Q14" s="77" t="s">
        <v>119</v>
      </c>
    </row>
    <row r="15" spans="2:17" ht="47.25" x14ac:dyDescent="0.2">
      <c r="B15" s="70">
        <v>8</v>
      </c>
      <c r="C15" s="50" t="s">
        <v>31</v>
      </c>
      <c r="D15" s="64" t="s">
        <v>50</v>
      </c>
      <c r="E15" s="77" t="s">
        <v>1095</v>
      </c>
      <c r="F15" s="78">
        <v>309783095</v>
      </c>
      <c r="G15" s="79" t="s">
        <v>1094</v>
      </c>
      <c r="H15" s="80">
        <v>45301</v>
      </c>
      <c r="I15" s="81">
        <v>280000</v>
      </c>
      <c r="J15" s="77" t="s">
        <v>18</v>
      </c>
      <c r="K15" s="81">
        <v>280000</v>
      </c>
      <c r="L15" s="82">
        <v>241200232447301</v>
      </c>
      <c r="M15" s="77" t="s">
        <v>54</v>
      </c>
      <c r="N15" s="44" t="s">
        <v>51</v>
      </c>
      <c r="O15" s="77" t="s">
        <v>1093</v>
      </c>
      <c r="P15" s="77" t="s">
        <v>26</v>
      </c>
      <c r="Q15" s="77" t="s">
        <v>119</v>
      </c>
    </row>
    <row r="16" spans="2:17" ht="31.5" x14ac:dyDescent="0.2">
      <c r="B16" s="70">
        <v>9</v>
      </c>
      <c r="C16" s="50" t="s">
        <v>31</v>
      </c>
      <c r="D16" s="64" t="s">
        <v>50</v>
      </c>
      <c r="E16" s="77" t="s">
        <v>1098</v>
      </c>
      <c r="F16" s="78">
        <v>306605769</v>
      </c>
      <c r="G16" s="79" t="s">
        <v>1097</v>
      </c>
      <c r="H16" s="80">
        <v>45202</v>
      </c>
      <c r="I16" s="81">
        <v>615000</v>
      </c>
      <c r="J16" s="77" t="s">
        <v>18</v>
      </c>
      <c r="K16" s="81">
        <v>615000</v>
      </c>
      <c r="L16" s="82">
        <v>241200102455934</v>
      </c>
      <c r="M16" s="77" t="s">
        <v>126</v>
      </c>
      <c r="N16" s="44" t="s">
        <v>51</v>
      </c>
      <c r="O16" s="77" t="s">
        <v>1096</v>
      </c>
      <c r="P16" s="77" t="s">
        <v>126</v>
      </c>
      <c r="Q16" s="77" t="s">
        <v>119</v>
      </c>
    </row>
    <row r="17" spans="2:17" ht="47.25" x14ac:dyDescent="0.2">
      <c r="B17" s="70">
        <v>10</v>
      </c>
      <c r="C17" s="50" t="s">
        <v>31</v>
      </c>
      <c r="D17" s="64" t="s">
        <v>50</v>
      </c>
      <c r="E17" s="77" t="s">
        <v>1101</v>
      </c>
      <c r="F17" s="78">
        <v>206832560</v>
      </c>
      <c r="G17" s="79" t="s">
        <v>1100</v>
      </c>
      <c r="H17" s="80">
        <v>45302</v>
      </c>
      <c r="I17" s="81">
        <v>26488550</v>
      </c>
      <c r="J17" s="77" t="s">
        <v>18</v>
      </c>
      <c r="K17" s="81">
        <v>26488550</v>
      </c>
      <c r="L17" s="82">
        <v>241200252461483</v>
      </c>
      <c r="M17" s="77" t="s">
        <v>54</v>
      </c>
      <c r="N17" s="44" t="s">
        <v>51</v>
      </c>
      <c r="O17" s="77" t="s">
        <v>1099</v>
      </c>
      <c r="P17" s="77" t="s">
        <v>26</v>
      </c>
      <c r="Q17" s="77" t="s">
        <v>119</v>
      </c>
    </row>
    <row r="18" spans="2:17" s="63" customFormat="1" ht="31.5" x14ac:dyDescent="0.2">
      <c r="B18" s="70">
        <v>11</v>
      </c>
      <c r="C18" s="50" t="s">
        <v>31</v>
      </c>
      <c r="D18" s="64" t="s">
        <v>50</v>
      </c>
      <c r="E18" s="77" t="s">
        <v>1104</v>
      </c>
      <c r="F18" s="78">
        <v>306350099</v>
      </c>
      <c r="G18" s="79" t="s">
        <v>1103</v>
      </c>
      <c r="H18" s="80">
        <v>45296</v>
      </c>
      <c r="I18" s="81">
        <v>567000000</v>
      </c>
      <c r="J18" s="77" t="s">
        <v>18</v>
      </c>
      <c r="K18" s="81">
        <v>567000000</v>
      </c>
      <c r="L18" s="82">
        <v>241200102462529</v>
      </c>
      <c r="M18" s="77" t="s">
        <v>126</v>
      </c>
      <c r="N18" s="44" t="s">
        <v>51</v>
      </c>
      <c r="O18" s="77" t="s">
        <v>1102</v>
      </c>
      <c r="P18" s="77" t="s">
        <v>126</v>
      </c>
      <c r="Q18" s="77" t="s">
        <v>119</v>
      </c>
    </row>
    <row r="19" spans="2:17" ht="47.25" x14ac:dyDescent="0.2">
      <c r="B19" s="70">
        <v>12</v>
      </c>
      <c r="C19" s="50" t="s">
        <v>31</v>
      </c>
      <c r="D19" s="64" t="s">
        <v>50</v>
      </c>
      <c r="E19" s="77" t="s">
        <v>1107</v>
      </c>
      <c r="F19" s="78">
        <v>305907639</v>
      </c>
      <c r="G19" s="79" t="s">
        <v>1106</v>
      </c>
      <c r="H19" s="80">
        <v>45308</v>
      </c>
      <c r="I19" s="81">
        <v>8302980</v>
      </c>
      <c r="J19" s="77" t="s">
        <v>18</v>
      </c>
      <c r="K19" s="81">
        <v>8302980</v>
      </c>
      <c r="L19" s="82">
        <v>241200102465358</v>
      </c>
      <c r="M19" s="77" t="s">
        <v>126</v>
      </c>
      <c r="N19" s="44" t="s">
        <v>51</v>
      </c>
      <c r="O19" s="77" t="s">
        <v>1105</v>
      </c>
      <c r="P19" s="77" t="s">
        <v>126</v>
      </c>
      <c r="Q19" s="77" t="s">
        <v>119</v>
      </c>
    </row>
    <row r="20" spans="2:17" ht="31.5" x14ac:dyDescent="0.2">
      <c r="B20" s="70">
        <v>13</v>
      </c>
      <c r="C20" s="50" t="s">
        <v>31</v>
      </c>
      <c r="D20" s="64" t="s">
        <v>50</v>
      </c>
      <c r="E20" s="77" t="s">
        <v>1110</v>
      </c>
      <c r="F20" s="78">
        <v>302318503</v>
      </c>
      <c r="G20" s="79" t="s">
        <v>1109</v>
      </c>
      <c r="H20" s="80">
        <v>45278</v>
      </c>
      <c r="I20" s="81">
        <v>90462240</v>
      </c>
      <c r="J20" s="77" t="s">
        <v>18</v>
      </c>
      <c r="K20" s="81">
        <v>90462240</v>
      </c>
      <c r="L20" s="82">
        <v>241200252479307</v>
      </c>
      <c r="M20" s="77" t="s">
        <v>54</v>
      </c>
      <c r="N20" s="44" t="s">
        <v>51</v>
      </c>
      <c r="O20" s="77" t="s">
        <v>1108</v>
      </c>
      <c r="P20" s="77" t="s">
        <v>26</v>
      </c>
      <c r="Q20" s="77" t="s">
        <v>119</v>
      </c>
    </row>
    <row r="21" spans="2:17" ht="63" x14ac:dyDescent="0.2">
      <c r="B21" s="70">
        <v>14</v>
      </c>
      <c r="C21" s="50" t="s">
        <v>31</v>
      </c>
      <c r="D21" s="64" t="s">
        <v>50</v>
      </c>
      <c r="E21" s="77" t="s">
        <v>1081</v>
      </c>
      <c r="F21" s="78">
        <v>201123308</v>
      </c>
      <c r="G21" s="79" t="s">
        <v>1111</v>
      </c>
      <c r="H21" s="80">
        <v>45308</v>
      </c>
      <c r="I21" s="81">
        <v>28703808</v>
      </c>
      <c r="J21" s="77" t="s">
        <v>18</v>
      </c>
      <c r="K21" s="81">
        <v>28703808</v>
      </c>
      <c r="L21" s="82">
        <v>241200362479415</v>
      </c>
      <c r="M21" s="77" t="s">
        <v>54</v>
      </c>
      <c r="N21" s="44" t="s">
        <v>51</v>
      </c>
      <c r="O21" s="77" t="s">
        <v>1083</v>
      </c>
      <c r="P21" s="77" t="s">
        <v>26</v>
      </c>
      <c r="Q21" s="77" t="s">
        <v>119</v>
      </c>
    </row>
    <row r="22" spans="2:17" ht="47.25" x14ac:dyDescent="0.2">
      <c r="B22" s="70">
        <v>15</v>
      </c>
      <c r="C22" s="50" t="s">
        <v>31</v>
      </c>
      <c r="D22" s="64" t="s">
        <v>50</v>
      </c>
      <c r="E22" s="77" t="s">
        <v>1107</v>
      </c>
      <c r="F22" s="78">
        <v>305907639</v>
      </c>
      <c r="G22" s="79" t="s">
        <v>1113</v>
      </c>
      <c r="H22" s="80">
        <v>45310</v>
      </c>
      <c r="I22" s="81">
        <v>8896050</v>
      </c>
      <c r="J22" s="77" t="s">
        <v>18</v>
      </c>
      <c r="K22" s="81">
        <v>8896050</v>
      </c>
      <c r="L22" s="82">
        <v>241200102479485</v>
      </c>
      <c r="M22" s="77" t="s">
        <v>126</v>
      </c>
      <c r="N22" s="44" t="s">
        <v>51</v>
      </c>
      <c r="O22" s="77" t="s">
        <v>1112</v>
      </c>
      <c r="P22" s="77" t="s">
        <v>126</v>
      </c>
      <c r="Q22" s="77" t="s">
        <v>119</v>
      </c>
    </row>
    <row r="23" spans="2:17" ht="47.25" x14ac:dyDescent="0.2">
      <c r="B23" s="70">
        <v>16</v>
      </c>
      <c r="C23" s="50" t="s">
        <v>31</v>
      </c>
      <c r="D23" s="64" t="s">
        <v>50</v>
      </c>
      <c r="E23" s="77" t="s">
        <v>1116</v>
      </c>
      <c r="F23" s="78">
        <v>207178693</v>
      </c>
      <c r="G23" s="79" t="s">
        <v>1115</v>
      </c>
      <c r="H23" s="80">
        <v>45310</v>
      </c>
      <c r="I23" s="81">
        <v>10000000</v>
      </c>
      <c r="J23" s="77" t="s">
        <v>18</v>
      </c>
      <c r="K23" s="81">
        <v>10000000</v>
      </c>
      <c r="L23" s="82">
        <v>241200322502078</v>
      </c>
      <c r="M23" s="77" t="s">
        <v>54</v>
      </c>
      <c r="N23" s="44" t="s">
        <v>51</v>
      </c>
      <c r="O23" s="77" t="s">
        <v>1114</v>
      </c>
      <c r="P23" s="77" t="s">
        <v>26</v>
      </c>
      <c r="Q23" s="77" t="s">
        <v>119</v>
      </c>
    </row>
    <row r="24" spans="2:17" ht="31.5" x14ac:dyDescent="0.2">
      <c r="B24" s="70">
        <v>17</v>
      </c>
      <c r="C24" s="50" t="s">
        <v>31</v>
      </c>
      <c r="D24" s="64" t="s">
        <v>50</v>
      </c>
      <c r="E24" s="77" t="s">
        <v>1098</v>
      </c>
      <c r="F24" s="78">
        <v>306605769</v>
      </c>
      <c r="G24" s="79" t="s">
        <v>1118</v>
      </c>
      <c r="H24" s="80">
        <v>45310</v>
      </c>
      <c r="I24" s="81">
        <v>17250000</v>
      </c>
      <c r="J24" s="77" t="s">
        <v>18</v>
      </c>
      <c r="K24" s="81">
        <v>17250000</v>
      </c>
      <c r="L24" s="82">
        <v>241200102502103</v>
      </c>
      <c r="M24" s="77" t="s">
        <v>126</v>
      </c>
      <c r="N24" s="44" t="s">
        <v>51</v>
      </c>
      <c r="O24" s="77" t="s">
        <v>1117</v>
      </c>
      <c r="P24" s="77" t="s">
        <v>126</v>
      </c>
      <c r="Q24" s="77" t="s">
        <v>119</v>
      </c>
    </row>
    <row r="25" spans="2:17" ht="47.25" x14ac:dyDescent="0.2">
      <c r="B25" s="70">
        <v>18</v>
      </c>
      <c r="C25" s="50" t="s">
        <v>31</v>
      </c>
      <c r="D25" s="64" t="s">
        <v>50</v>
      </c>
      <c r="E25" s="77" t="s">
        <v>1121</v>
      </c>
      <c r="F25" s="78">
        <v>200547444</v>
      </c>
      <c r="G25" s="79" t="s">
        <v>1120</v>
      </c>
      <c r="H25" s="80">
        <v>45141</v>
      </c>
      <c r="I25" s="81">
        <v>60000000</v>
      </c>
      <c r="J25" s="77" t="s">
        <v>18</v>
      </c>
      <c r="K25" s="81">
        <v>60000000</v>
      </c>
      <c r="L25" s="82">
        <v>241200322583403</v>
      </c>
      <c r="M25" s="77" t="s">
        <v>54</v>
      </c>
      <c r="N25" s="44" t="s">
        <v>51</v>
      </c>
      <c r="O25" s="77" t="s">
        <v>1119</v>
      </c>
      <c r="P25" s="77" t="s">
        <v>26</v>
      </c>
      <c r="Q25" s="77" t="s">
        <v>119</v>
      </c>
    </row>
    <row r="26" spans="2:17" ht="47.25" x14ac:dyDescent="0.2">
      <c r="B26" s="70">
        <v>19</v>
      </c>
      <c r="C26" s="50" t="s">
        <v>31</v>
      </c>
      <c r="D26" s="64" t="s">
        <v>50</v>
      </c>
      <c r="E26" s="77" t="s">
        <v>1089</v>
      </c>
      <c r="F26" s="78">
        <v>304885637</v>
      </c>
      <c r="G26" s="79" t="s">
        <v>1123</v>
      </c>
      <c r="H26" s="80">
        <v>45343</v>
      </c>
      <c r="I26" s="81">
        <v>100000000</v>
      </c>
      <c r="J26" s="77" t="s">
        <v>18</v>
      </c>
      <c r="K26" s="81">
        <v>100000000</v>
      </c>
      <c r="L26" s="82">
        <v>241200322595039</v>
      </c>
      <c r="M26" s="77" t="s">
        <v>54</v>
      </c>
      <c r="N26" s="44" t="s">
        <v>51</v>
      </c>
      <c r="O26" s="77" t="s">
        <v>1122</v>
      </c>
      <c r="P26" s="77" t="s">
        <v>26</v>
      </c>
      <c r="Q26" s="77" t="s">
        <v>119</v>
      </c>
    </row>
    <row r="27" spans="2:17" ht="47.25" x14ac:dyDescent="0.2">
      <c r="B27" s="70">
        <v>20</v>
      </c>
      <c r="C27" s="50" t="s">
        <v>31</v>
      </c>
      <c r="D27" s="64" t="s">
        <v>50</v>
      </c>
      <c r="E27" s="77" t="s">
        <v>1126</v>
      </c>
      <c r="F27" s="78">
        <v>307985906</v>
      </c>
      <c r="G27" s="79" t="s">
        <v>1125</v>
      </c>
      <c r="H27" s="80">
        <v>45342</v>
      </c>
      <c r="I27" s="81">
        <v>73920000</v>
      </c>
      <c r="J27" s="77" t="s">
        <v>18</v>
      </c>
      <c r="K27" s="81">
        <v>73920000</v>
      </c>
      <c r="L27" s="82">
        <v>241200322625170</v>
      </c>
      <c r="M27" s="77" t="s">
        <v>54</v>
      </c>
      <c r="N27" s="44" t="s">
        <v>51</v>
      </c>
      <c r="O27" s="77" t="s">
        <v>1124</v>
      </c>
      <c r="P27" s="77" t="s">
        <v>26</v>
      </c>
      <c r="Q27" s="77" t="s">
        <v>119</v>
      </c>
    </row>
    <row r="28" spans="2:17" ht="94.5" x14ac:dyDescent="0.2">
      <c r="B28" s="70">
        <v>21</v>
      </c>
      <c r="C28" s="50" t="s">
        <v>31</v>
      </c>
      <c r="D28" s="64" t="s">
        <v>50</v>
      </c>
      <c r="E28" s="77" t="s">
        <v>1129</v>
      </c>
      <c r="F28" s="78">
        <v>310831432</v>
      </c>
      <c r="G28" s="79" t="s">
        <v>1128</v>
      </c>
      <c r="H28" s="80">
        <v>45329</v>
      </c>
      <c r="I28" s="81">
        <v>2340000</v>
      </c>
      <c r="J28" s="77" t="s">
        <v>18</v>
      </c>
      <c r="K28" s="81">
        <v>2340000</v>
      </c>
      <c r="L28" s="82">
        <v>241200252634378</v>
      </c>
      <c r="M28" s="77" t="s">
        <v>54</v>
      </c>
      <c r="N28" s="44" t="s">
        <v>51</v>
      </c>
      <c r="O28" s="77" t="s">
        <v>1127</v>
      </c>
      <c r="P28" s="77" t="s">
        <v>26</v>
      </c>
      <c r="Q28" s="77" t="s">
        <v>119</v>
      </c>
    </row>
    <row r="29" spans="2:17" ht="94.5" x14ac:dyDescent="0.2">
      <c r="B29" s="70">
        <v>22</v>
      </c>
      <c r="C29" s="50" t="s">
        <v>31</v>
      </c>
      <c r="D29" s="64" t="s">
        <v>50</v>
      </c>
      <c r="E29" s="77" t="s">
        <v>1130</v>
      </c>
      <c r="F29" s="78">
        <v>310831432</v>
      </c>
      <c r="G29" s="79" t="s">
        <v>1131</v>
      </c>
      <c r="H29" s="80">
        <v>45329</v>
      </c>
      <c r="I29" s="81">
        <v>2340000</v>
      </c>
      <c r="J29" s="77" t="s">
        <v>18</v>
      </c>
      <c r="K29" s="81">
        <v>2340000</v>
      </c>
      <c r="L29" s="82">
        <v>241200252634393</v>
      </c>
      <c r="M29" s="77" t="s">
        <v>54</v>
      </c>
      <c r="N29" s="44" t="s">
        <v>51</v>
      </c>
      <c r="O29" s="77" t="s">
        <v>1127</v>
      </c>
      <c r="P29" s="77" t="s">
        <v>26</v>
      </c>
      <c r="Q29" s="77" t="s">
        <v>119</v>
      </c>
    </row>
    <row r="30" spans="2:17" ht="31.5" x14ac:dyDescent="0.2">
      <c r="B30" s="70">
        <v>23</v>
      </c>
      <c r="C30" s="50" t="s">
        <v>31</v>
      </c>
      <c r="D30" s="64" t="s">
        <v>50</v>
      </c>
      <c r="E30" s="77" t="s">
        <v>1135</v>
      </c>
      <c r="F30" s="78">
        <v>305710670</v>
      </c>
      <c r="G30" s="79" t="s">
        <v>1134</v>
      </c>
      <c r="H30" s="80">
        <v>45357</v>
      </c>
      <c r="I30" s="81">
        <v>16016000</v>
      </c>
      <c r="J30" s="77" t="s">
        <v>18</v>
      </c>
      <c r="K30" s="81">
        <v>16016000</v>
      </c>
      <c r="L30" s="82">
        <v>241200142634471</v>
      </c>
      <c r="M30" s="77" t="s">
        <v>1133</v>
      </c>
      <c r="N30" s="44" t="s">
        <v>51</v>
      </c>
      <c r="O30" s="77" t="s">
        <v>1132</v>
      </c>
      <c r="P30" s="77" t="s">
        <v>26</v>
      </c>
      <c r="Q30" s="77" t="s">
        <v>119</v>
      </c>
    </row>
    <row r="31" spans="2:17" ht="63" x14ac:dyDescent="0.2">
      <c r="B31" s="70">
        <v>24</v>
      </c>
      <c r="C31" s="50" t="s">
        <v>31</v>
      </c>
      <c r="D31" s="64" t="s">
        <v>50</v>
      </c>
      <c r="E31" s="77" t="s">
        <v>1138</v>
      </c>
      <c r="F31" s="78">
        <v>201069406</v>
      </c>
      <c r="G31" s="79" t="s">
        <v>1137</v>
      </c>
      <c r="H31" s="80">
        <v>45357</v>
      </c>
      <c r="I31" s="81">
        <v>2464000</v>
      </c>
      <c r="J31" s="77" t="s">
        <v>18</v>
      </c>
      <c r="K31" s="81">
        <v>2464000</v>
      </c>
      <c r="L31" s="82">
        <v>241200322639940</v>
      </c>
      <c r="M31" s="77" t="s">
        <v>54</v>
      </c>
      <c r="N31" s="44" t="s">
        <v>51</v>
      </c>
      <c r="O31" s="77" t="s">
        <v>1136</v>
      </c>
      <c r="P31" s="77" t="s">
        <v>26</v>
      </c>
      <c r="Q31" s="77" t="s">
        <v>119</v>
      </c>
    </row>
    <row r="32" spans="2:17" ht="47.25" x14ac:dyDescent="0.2">
      <c r="B32" s="70">
        <v>25</v>
      </c>
      <c r="C32" s="50" t="s">
        <v>31</v>
      </c>
      <c r="D32" s="64" t="s">
        <v>50</v>
      </c>
      <c r="E32" s="77" t="s">
        <v>1141</v>
      </c>
      <c r="F32" s="78">
        <v>207194595</v>
      </c>
      <c r="G32" s="79" t="s">
        <v>1140</v>
      </c>
      <c r="H32" s="80">
        <v>45362</v>
      </c>
      <c r="I32" s="81">
        <v>3510000</v>
      </c>
      <c r="J32" s="77" t="s">
        <v>18</v>
      </c>
      <c r="K32" s="81">
        <v>3510000</v>
      </c>
      <c r="L32" s="82">
        <v>241200332642515</v>
      </c>
      <c r="M32" s="77" t="s">
        <v>54</v>
      </c>
      <c r="N32" s="44" t="s">
        <v>51</v>
      </c>
      <c r="O32" s="77" t="s">
        <v>1139</v>
      </c>
      <c r="P32" s="77" t="s">
        <v>26</v>
      </c>
      <c r="Q32" s="77" t="s">
        <v>119</v>
      </c>
    </row>
    <row r="33" spans="2:17" ht="47.25" x14ac:dyDescent="0.2">
      <c r="B33" s="70">
        <v>26</v>
      </c>
      <c r="C33" s="50" t="s">
        <v>31</v>
      </c>
      <c r="D33" s="64" t="s">
        <v>50</v>
      </c>
      <c r="E33" s="77" t="s">
        <v>1144</v>
      </c>
      <c r="F33" s="78">
        <v>204447012</v>
      </c>
      <c r="G33" s="79" t="s">
        <v>1143</v>
      </c>
      <c r="H33" s="80">
        <v>45324</v>
      </c>
      <c r="I33" s="81">
        <v>2400000</v>
      </c>
      <c r="J33" s="77" t="s">
        <v>18</v>
      </c>
      <c r="K33" s="81">
        <v>2400000</v>
      </c>
      <c r="L33" s="82">
        <v>241200772656993</v>
      </c>
      <c r="M33" s="77" t="s">
        <v>54</v>
      </c>
      <c r="N33" s="44" t="s">
        <v>51</v>
      </c>
      <c r="O33" s="77" t="s">
        <v>1142</v>
      </c>
      <c r="P33" s="77" t="s">
        <v>26</v>
      </c>
      <c r="Q33" s="77" t="s">
        <v>119</v>
      </c>
    </row>
    <row r="34" spans="2:17" ht="78.75" x14ac:dyDescent="0.2">
      <c r="B34" s="70">
        <v>27</v>
      </c>
      <c r="C34" s="50" t="s">
        <v>31</v>
      </c>
      <c r="D34" s="64" t="s">
        <v>50</v>
      </c>
      <c r="E34" s="77" t="s">
        <v>1147</v>
      </c>
      <c r="F34" s="78">
        <v>203803044</v>
      </c>
      <c r="G34" s="79" t="s">
        <v>1146</v>
      </c>
      <c r="H34" s="80">
        <v>45369</v>
      </c>
      <c r="I34" s="81">
        <v>60480000</v>
      </c>
      <c r="J34" s="77" t="s">
        <v>18</v>
      </c>
      <c r="K34" s="81">
        <v>60480000</v>
      </c>
      <c r="L34" s="82">
        <v>241200322665415</v>
      </c>
      <c r="M34" s="77" t="s">
        <v>54</v>
      </c>
      <c r="N34" s="44" t="s">
        <v>51</v>
      </c>
      <c r="O34" s="77" t="s">
        <v>1145</v>
      </c>
      <c r="P34" s="77" t="s">
        <v>26</v>
      </c>
      <c r="Q34" s="77" t="s">
        <v>119</v>
      </c>
    </row>
    <row r="35" spans="2:17" ht="47.25" x14ac:dyDescent="0.2">
      <c r="B35" s="70">
        <v>28</v>
      </c>
      <c r="C35" s="50" t="s">
        <v>31</v>
      </c>
      <c r="D35" s="64" t="s">
        <v>50</v>
      </c>
      <c r="E35" s="77" t="s">
        <v>1150</v>
      </c>
      <c r="F35" s="78">
        <v>307356263</v>
      </c>
      <c r="G35" s="79" t="s">
        <v>1149</v>
      </c>
      <c r="H35" s="80">
        <v>45369</v>
      </c>
      <c r="I35" s="81">
        <v>500000</v>
      </c>
      <c r="J35" s="77" t="s">
        <v>18</v>
      </c>
      <c r="K35" s="81">
        <v>500000</v>
      </c>
      <c r="L35" s="82">
        <v>241200232672768</v>
      </c>
      <c r="M35" s="77" t="s">
        <v>54</v>
      </c>
      <c r="N35" s="44" t="s">
        <v>51</v>
      </c>
      <c r="O35" s="77" t="s">
        <v>1148</v>
      </c>
      <c r="P35" s="77" t="s">
        <v>26</v>
      </c>
      <c r="Q35" s="77" t="s">
        <v>119</v>
      </c>
    </row>
    <row r="36" spans="2:17" ht="31.5" x14ac:dyDescent="0.2">
      <c r="B36" s="70">
        <v>29</v>
      </c>
      <c r="C36" s="50" t="s">
        <v>31</v>
      </c>
      <c r="D36" s="64" t="s">
        <v>50</v>
      </c>
      <c r="E36" s="77" t="s">
        <v>1152</v>
      </c>
      <c r="F36" s="78">
        <v>202590804</v>
      </c>
      <c r="G36" s="79" t="s">
        <v>1153</v>
      </c>
      <c r="H36" s="80">
        <v>45379</v>
      </c>
      <c r="I36" s="81">
        <v>6604070</v>
      </c>
      <c r="J36" s="77" t="s">
        <v>18</v>
      </c>
      <c r="K36" s="81">
        <v>6604070</v>
      </c>
      <c r="L36" s="82">
        <v>241200302694352</v>
      </c>
      <c r="M36" s="77" t="s">
        <v>54</v>
      </c>
      <c r="N36" s="44" t="s">
        <v>51</v>
      </c>
      <c r="O36" s="77" t="s">
        <v>1151</v>
      </c>
      <c r="P36" s="77" t="s">
        <v>26</v>
      </c>
      <c r="Q36" s="77" t="s">
        <v>119</v>
      </c>
    </row>
    <row r="37" spans="2:17" ht="47.25" x14ac:dyDescent="0.2">
      <c r="B37" s="70">
        <v>30</v>
      </c>
      <c r="C37" s="50" t="s">
        <v>31</v>
      </c>
      <c r="D37" s="64" t="s">
        <v>50</v>
      </c>
      <c r="E37" s="77" t="s">
        <v>1089</v>
      </c>
      <c r="F37" s="78">
        <v>304885637</v>
      </c>
      <c r="G37" s="79" t="s">
        <v>1155</v>
      </c>
      <c r="H37" s="80">
        <v>45378</v>
      </c>
      <c r="I37" s="81">
        <v>100000000</v>
      </c>
      <c r="J37" s="77" t="s">
        <v>18</v>
      </c>
      <c r="K37" s="81">
        <v>100000000</v>
      </c>
      <c r="L37" s="82">
        <v>241200322694416</v>
      </c>
      <c r="M37" s="77" t="s">
        <v>54</v>
      </c>
      <c r="N37" s="44" t="s">
        <v>51</v>
      </c>
      <c r="O37" s="77" t="s">
        <v>1154</v>
      </c>
      <c r="P37" s="77" t="s">
        <v>26</v>
      </c>
      <c r="Q37" s="77" t="s">
        <v>119</v>
      </c>
    </row>
    <row r="38" spans="2:17" ht="31.5" x14ac:dyDescent="0.2">
      <c r="B38" s="70">
        <v>31</v>
      </c>
      <c r="C38" s="50" t="s">
        <v>31</v>
      </c>
      <c r="D38" s="64" t="s">
        <v>50</v>
      </c>
      <c r="E38" s="77" t="s">
        <v>1156</v>
      </c>
      <c r="F38" s="78">
        <v>302039240</v>
      </c>
      <c r="G38" s="79">
        <v>2001712</v>
      </c>
      <c r="H38" s="80">
        <v>45287</v>
      </c>
      <c r="I38" s="81">
        <v>1108800000</v>
      </c>
      <c r="J38" s="77" t="s">
        <v>18</v>
      </c>
      <c r="K38" s="81">
        <v>1108800000</v>
      </c>
      <c r="L38" s="82">
        <v>231210082311371</v>
      </c>
      <c r="M38" s="77" t="s">
        <v>58</v>
      </c>
      <c r="N38" s="44" t="s">
        <v>51</v>
      </c>
      <c r="O38" s="77" t="s">
        <v>1172</v>
      </c>
      <c r="P38" s="77" t="s">
        <v>26</v>
      </c>
      <c r="Q38" s="77" t="s">
        <v>119</v>
      </c>
    </row>
    <row r="39" spans="2:17" ht="31.5" x14ac:dyDescent="0.2">
      <c r="B39" s="70">
        <v>32</v>
      </c>
      <c r="C39" s="50" t="s">
        <v>31</v>
      </c>
      <c r="D39" s="64" t="s">
        <v>50</v>
      </c>
      <c r="E39" s="77" t="s">
        <v>1157</v>
      </c>
      <c r="F39" s="78">
        <v>308169265</v>
      </c>
      <c r="G39" s="79">
        <v>2012790</v>
      </c>
      <c r="H39" s="80">
        <v>45303</v>
      </c>
      <c r="I39" s="81">
        <v>957000</v>
      </c>
      <c r="J39" s="77" t="s">
        <v>18</v>
      </c>
      <c r="K39" s="81">
        <v>957000</v>
      </c>
      <c r="L39" s="82">
        <v>241210082324015</v>
      </c>
      <c r="M39" s="77" t="s">
        <v>58</v>
      </c>
      <c r="N39" s="44" t="s">
        <v>51</v>
      </c>
      <c r="O39" s="77" t="s">
        <v>152</v>
      </c>
      <c r="P39" s="77" t="s">
        <v>26</v>
      </c>
      <c r="Q39" s="77" t="s">
        <v>119</v>
      </c>
    </row>
    <row r="40" spans="2:17" ht="31.5" x14ac:dyDescent="0.2">
      <c r="B40" s="70">
        <v>33</v>
      </c>
      <c r="C40" s="50" t="s">
        <v>31</v>
      </c>
      <c r="D40" s="64" t="s">
        <v>50</v>
      </c>
      <c r="E40" s="77" t="s">
        <v>1158</v>
      </c>
      <c r="F40" s="78">
        <v>30905942580023</v>
      </c>
      <c r="G40" s="79">
        <v>2012843</v>
      </c>
      <c r="H40" s="80">
        <v>45303</v>
      </c>
      <c r="I40" s="81">
        <v>843500</v>
      </c>
      <c r="J40" s="77" t="s">
        <v>18</v>
      </c>
      <c r="K40" s="81">
        <v>843500</v>
      </c>
      <c r="L40" s="82">
        <v>241210082324057</v>
      </c>
      <c r="M40" s="77" t="s">
        <v>58</v>
      </c>
      <c r="N40" s="44" t="s">
        <v>51</v>
      </c>
      <c r="O40" s="77" t="s">
        <v>65</v>
      </c>
      <c r="P40" s="77" t="s">
        <v>26</v>
      </c>
      <c r="Q40" s="77" t="s">
        <v>119</v>
      </c>
    </row>
    <row r="41" spans="2:17" ht="31.5" x14ac:dyDescent="0.2">
      <c r="B41" s="70">
        <v>34</v>
      </c>
      <c r="C41" s="50" t="s">
        <v>31</v>
      </c>
      <c r="D41" s="64" t="s">
        <v>50</v>
      </c>
      <c r="E41" s="77" t="s">
        <v>1159</v>
      </c>
      <c r="F41" s="78">
        <v>307087314</v>
      </c>
      <c r="G41" s="79">
        <v>2012853</v>
      </c>
      <c r="H41" s="80">
        <v>45303</v>
      </c>
      <c r="I41" s="81">
        <v>1440000</v>
      </c>
      <c r="J41" s="77" t="s">
        <v>18</v>
      </c>
      <c r="K41" s="81">
        <v>1440000</v>
      </c>
      <c r="L41" s="82">
        <v>241210082324073</v>
      </c>
      <c r="M41" s="77" t="s">
        <v>58</v>
      </c>
      <c r="N41" s="44" t="s">
        <v>51</v>
      </c>
      <c r="O41" s="77" t="s">
        <v>56</v>
      </c>
      <c r="P41" s="77" t="s">
        <v>26</v>
      </c>
      <c r="Q41" s="77" t="s">
        <v>119</v>
      </c>
    </row>
    <row r="42" spans="2:17" ht="31.5" x14ac:dyDescent="0.2">
      <c r="B42" s="70">
        <v>35</v>
      </c>
      <c r="C42" s="50" t="s">
        <v>31</v>
      </c>
      <c r="D42" s="64" t="s">
        <v>50</v>
      </c>
      <c r="E42" s="77" t="s">
        <v>1160</v>
      </c>
      <c r="F42" s="78">
        <v>32510871530012</v>
      </c>
      <c r="G42" s="79">
        <v>2012861</v>
      </c>
      <c r="H42" s="80">
        <v>45303</v>
      </c>
      <c r="I42" s="81">
        <v>1494000</v>
      </c>
      <c r="J42" s="77" t="s">
        <v>18</v>
      </c>
      <c r="K42" s="81">
        <v>1494000</v>
      </c>
      <c r="L42" s="82">
        <v>241210082324094</v>
      </c>
      <c r="M42" s="77" t="s">
        <v>58</v>
      </c>
      <c r="N42" s="44" t="s">
        <v>51</v>
      </c>
      <c r="O42" s="77" t="s">
        <v>81</v>
      </c>
      <c r="P42" s="77" t="s">
        <v>26</v>
      </c>
      <c r="Q42" s="77" t="s">
        <v>119</v>
      </c>
    </row>
    <row r="43" spans="2:17" ht="31.5" x14ac:dyDescent="0.2">
      <c r="B43" s="70">
        <v>36</v>
      </c>
      <c r="C43" s="50" t="s">
        <v>31</v>
      </c>
      <c r="D43" s="64" t="s">
        <v>50</v>
      </c>
      <c r="E43" s="77" t="s">
        <v>1161</v>
      </c>
      <c r="F43" s="78">
        <v>310805606</v>
      </c>
      <c r="G43" s="79">
        <v>2012891</v>
      </c>
      <c r="H43" s="80">
        <v>45303</v>
      </c>
      <c r="I43" s="81">
        <v>10799999</v>
      </c>
      <c r="J43" s="77" t="s">
        <v>18</v>
      </c>
      <c r="K43" s="81">
        <v>10799999</v>
      </c>
      <c r="L43" s="82">
        <v>241210082324161</v>
      </c>
      <c r="M43" s="77" t="s">
        <v>58</v>
      </c>
      <c r="N43" s="44" t="s">
        <v>51</v>
      </c>
      <c r="O43" s="77" t="s">
        <v>1173</v>
      </c>
      <c r="P43" s="77" t="s">
        <v>26</v>
      </c>
      <c r="Q43" s="77" t="s">
        <v>119</v>
      </c>
    </row>
    <row r="44" spans="2:17" ht="31.5" x14ac:dyDescent="0.2">
      <c r="B44" s="70">
        <v>37</v>
      </c>
      <c r="C44" s="50" t="s">
        <v>31</v>
      </c>
      <c r="D44" s="64" t="s">
        <v>50</v>
      </c>
      <c r="E44" s="77" t="s">
        <v>962</v>
      </c>
      <c r="F44" s="78">
        <v>310680828</v>
      </c>
      <c r="G44" s="79">
        <v>2014061</v>
      </c>
      <c r="H44" s="80">
        <v>45304</v>
      </c>
      <c r="I44" s="81">
        <v>15980000</v>
      </c>
      <c r="J44" s="77" t="s">
        <v>18</v>
      </c>
      <c r="K44" s="81">
        <v>15980000</v>
      </c>
      <c r="L44" s="82">
        <v>241210082325603</v>
      </c>
      <c r="M44" s="77" t="s">
        <v>58</v>
      </c>
      <c r="N44" s="44" t="s">
        <v>51</v>
      </c>
      <c r="O44" s="77" t="s">
        <v>191</v>
      </c>
      <c r="P44" s="77" t="s">
        <v>26</v>
      </c>
      <c r="Q44" s="77" t="s">
        <v>119</v>
      </c>
    </row>
    <row r="45" spans="2:17" ht="31.5" x14ac:dyDescent="0.2">
      <c r="B45" s="70">
        <v>38</v>
      </c>
      <c r="C45" s="50" t="s">
        <v>31</v>
      </c>
      <c r="D45" s="64" t="s">
        <v>50</v>
      </c>
      <c r="E45" s="77" t="s">
        <v>1162</v>
      </c>
      <c r="F45" s="78">
        <v>30205922190032</v>
      </c>
      <c r="G45" s="79">
        <v>2014250</v>
      </c>
      <c r="H45" s="80">
        <v>45304</v>
      </c>
      <c r="I45" s="81">
        <v>58072000</v>
      </c>
      <c r="J45" s="77" t="s">
        <v>18</v>
      </c>
      <c r="K45" s="81">
        <v>58072000</v>
      </c>
      <c r="L45" s="82">
        <v>241210082325861</v>
      </c>
      <c r="M45" s="77" t="s">
        <v>58</v>
      </c>
      <c r="N45" s="44" t="s">
        <v>51</v>
      </c>
      <c r="O45" s="77" t="s">
        <v>191</v>
      </c>
      <c r="P45" s="77" t="s">
        <v>26</v>
      </c>
      <c r="Q45" s="77" t="s">
        <v>119</v>
      </c>
    </row>
    <row r="46" spans="2:17" ht="31.5" x14ac:dyDescent="0.2">
      <c r="B46" s="70">
        <v>39</v>
      </c>
      <c r="C46" s="50" t="s">
        <v>31</v>
      </c>
      <c r="D46" s="64" t="s">
        <v>50</v>
      </c>
      <c r="E46" s="77" t="s">
        <v>1163</v>
      </c>
      <c r="F46" s="78">
        <v>310805717</v>
      </c>
      <c r="G46" s="79">
        <v>2014385</v>
      </c>
      <c r="H46" s="80">
        <v>45304</v>
      </c>
      <c r="I46" s="81">
        <v>2595000</v>
      </c>
      <c r="J46" s="77" t="s">
        <v>18</v>
      </c>
      <c r="K46" s="81">
        <v>2595000</v>
      </c>
      <c r="L46" s="82">
        <v>241210082326034</v>
      </c>
      <c r="M46" s="77" t="s">
        <v>58</v>
      </c>
      <c r="N46" s="44" t="s">
        <v>51</v>
      </c>
      <c r="O46" s="77" t="s">
        <v>1174</v>
      </c>
      <c r="P46" s="77" t="s">
        <v>26</v>
      </c>
      <c r="Q46" s="77" t="s">
        <v>119</v>
      </c>
    </row>
    <row r="47" spans="2:17" ht="31.5" x14ac:dyDescent="0.2">
      <c r="B47" s="70">
        <v>40</v>
      </c>
      <c r="C47" s="50" t="s">
        <v>31</v>
      </c>
      <c r="D47" s="64" t="s">
        <v>50</v>
      </c>
      <c r="E47" s="77" t="s">
        <v>186</v>
      </c>
      <c r="F47" s="78">
        <v>309670807</v>
      </c>
      <c r="G47" s="79">
        <v>2015216</v>
      </c>
      <c r="H47" s="80">
        <v>45305</v>
      </c>
      <c r="I47" s="81">
        <v>699990</v>
      </c>
      <c r="J47" s="77" t="s">
        <v>18</v>
      </c>
      <c r="K47" s="81">
        <v>699990</v>
      </c>
      <c r="L47" s="82">
        <v>241210082327101</v>
      </c>
      <c r="M47" s="77" t="s">
        <v>58</v>
      </c>
      <c r="N47" s="44" t="s">
        <v>51</v>
      </c>
      <c r="O47" s="77" t="s">
        <v>179</v>
      </c>
      <c r="P47" s="77" t="s">
        <v>26</v>
      </c>
      <c r="Q47" s="77" t="s">
        <v>119</v>
      </c>
    </row>
    <row r="48" spans="2:17" ht="31.5" x14ac:dyDescent="0.2">
      <c r="B48" s="70">
        <v>41</v>
      </c>
      <c r="C48" s="50" t="s">
        <v>31</v>
      </c>
      <c r="D48" s="64" t="s">
        <v>50</v>
      </c>
      <c r="E48" s="77" t="s">
        <v>186</v>
      </c>
      <c r="F48" s="78">
        <v>309670807</v>
      </c>
      <c r="G48" s="79">
        <v>2015217</v>
      </c>
      <c r="H48" s="80">
        <v>45305</v>
      </c>
      <c r="I48" s="81">
        <v>366660</v>
      </c>
      <c r="J48" s="77" t="s">
        <v>18</v>
      </c>
      <c r="K48" s="81">
        <v>366660</v>
      </c>
      <c r="L48" s="82">
        <v>241210082327104</v>
      </c>
      <c r="M48" s="77" t="s">
        <v>58</v>
      </c>
      <c r="N48" s="44" t="s">
        <v>51</v>
      </c>
      <c r="O48" s="77" t="s">
        <v>121</v>
      </c>
      <c r="P48" s="77" t="s">
        <v>26</v>
      </c>
      <c r="Q48" s="77" t="s">
        <v>119</v>
      </c>
    </row>
    <row r="49" spans="2:17" ht="31.5" x14ac:dyDescent="0.2">
      <c r="B49" s="70">
        <v>42</v>
      </c>
      <c r="C49" s="50" t="s">
        <v>31</v>
      </c>
      <c r="D49" s="64" t="s">
        <v>50</v>
      </c>
      <c r="E49" s="77" t="s">
        <v>96</v>
      </c>
      <c r="F49" s="78">
        <v>306089114</v>
      </c>
      <c r="G49" s="79">
        <v>2016278</v>
      </c>
      <c r="H49" s="80">
        <v>45305</v>
      </c>
      <c r="I49" s="81">
        <v>570000</v>
      </c>
      <c r="J49" s="77" t="s">
        <v>18</v>
      </c>
      <c r="K49" s="81">
        <v>570000</v>
      </c>
      <c r="L49" s="82">
        <v>241210082328625</v>
      </c>
      <c r="M49" s="77" t="s">
        <v>58</v>
      </c>
      <c r="N49" s="44" t="s">
        <v>51</v>
      </c>
      <c r="O49" s="77" t="s">
        <v>1175</v>
      </c>
      <c r="P49" s="77" t="s">
        <v>26</v>
      </c>
      <c r="Q49" s="77" t="s">
        <v>119</v>
      </c>
    </row>
    <row r="50" spans="2:17" ht="78.75" x14ac:dyDescent="0.2">
      <c r="B50" s="70">
        <v>43</v>
      </c>
      <c r="C50" s="50" t="s">
        <v>31</v>
      </c>
      <c r="D50" s="64" t="s">
        <v>50</v>
      </c>
      <c r="E50" s="77" t="s">
        <v>1164</v>
      </c>
      <c r="F50" s="78">
        <v>201203175</v>
      </c>
      <c r="G50" s="79">
        <v>2024762</v>
      </c>
      <c r="H50" s="80">
        <v>45310</v>
      </c>
      <c r="I50" s="81">
        <v>3375000</v>
      </c>
      <c r="J50" s="77" t="s">
        <v>18</v>
      </c>
      <c r="K50" s="81">
        <v>3375000</v>
      </c>
      <c r="L50" s="82">
        <v>241210082335069</v>
      </c>
      <c r="M50" s="77" t="s">
        <v>58</v>
      </c>
      <c r="N50" s="44" t="s">
        <v>51</v>
      </c>
      <c r="O50" s="77" t="s">
        <v>1176</v>
      </c>
      <c r="P50" s="77" t="s">
        <v>26</v>
      </c>
      <c r="Q50" s="77" t="s">
        <v>119</v>
      </c>
    </row>
    <row r="51" spans="2:17" ht="31.5" x14ac:dyDescent="0.2">
      <c r="B51" s="70">
        <v>44</v>
      </c>
      <c r="C51" s="50" t="s">
        <v>31</v>
      </c>
      <c r="D51" s="64" t="s">
        <v>50</v>
      </c>
      <c r="E51" s="77" t="s">
        <v>962</v>
      </c>
      <c r="F51" s="78">
        <v>310680828</v>
      </c>
      <c r="G51" s="79">
        <v>2023996</v>
      </c>
      <c r="H51" s="80">
        <v>45310</v>
      </c>
      <c r="I51" s="81">
        <v>7988000</v>
      </c>
      <c r="J51" s="77" t="s">
        <v>18</v>
      </c>
      <c r="K51" s="81">
        <v>7988000</v>
      </c>
      <c r="L51" s="82">
        <v>241210082337628</v>
      </c>
      <c r="M51" s="77" t="s">
        <v>58</v>
      </c>
      <c r="N51" s="44" t="s">
        <v>51</v>
      </c>
      <c r="O51" s="77" t="s">
        <v>191</v>
      </c>
      <c r="P51" s="77" t="s">
        <v>26</v>
      </c>
      <c r="Q51" s="77" t="s">
        <v>119</v>
      </c>
    </row>
    <row r="52" spans="2:17" ht="31.5" x14ac:dyDescent="0.2">
      <c r="B52" s="70">
        <v>45</v>
      </c>
      <c r="C52" s="50" t="s">
        <v>31</v>
      </c>
      <c r="D52" s="64" t="s">
        <v>50</v>
      </c>
      <c r="E52" s="77" t="s">
        <v>1165</v>
      </c>
      <c r="F52" s="78">
        <v>302382268</v>
      </c>
      <c r="G52" s="79">
        <v>2029240</v>
      </c>
      <c r="H52" s="80">
        <v>45312</v>
      </c>
      <c r="I52" s="81">
        <v>11000000</v>
      </c>
      <c r="J52" s="77" t="s">
        <v>18</v>
      </c>
      <c r="K52" s="81">
        <v>11000000</v>
      </c>
      <c r="L52" s="82">
        <v>241210082345821</v>
      </c>
      <c r="M52" s="77" t="s">
        <v>58</v>
      </c>
      <c r="N52" s="44" t="s">
        <v>51</v>
      </c>
      <c r="O52" s="77" t="s">
        <v>1177</v>
      </c>
      <c r="P52" s="77" t="s">
        <v>26</v>
      </c>
      <c r="Q52" s="77" t="s">
        <v>119</v>
      </c>
    </row>
    <row r="53" spans="2:17" ht="31.5" x14ac:dyDescent="0.2">
      <c r="B53" s="70">
        <v>46</v>
      </c>
      <c r="C53" s="50" t="s">
        <v>31</v>
      </c>
      <c r="D53" s="64" t="s">
        <v>50</v>
      </c>
      <c r="E53" s="77" t="s">
        <v>67</v>
      </c>
      <c r="F53" s="78">
        <v>204339803</v>
      </c>
      <c r="G53" s="79">
        <v>2030540</v>
      </c>
      <c r="H53" s="80">
        <v>45313</v>
      </c>
      <c r="I53" s="81">
        <v>2636210</v>
      </c>
      <c r="J53" s="77" t="s">
        <v>18</v>
      </c>
      <c r="K53" s="81">
        <v>2636210</v>
      </c>
      <c r="L53" s="82">
        <v>241210082338938</v>
      </c>
      <c r="M53" s="77" t="s">
        <v>58</v>
      </c>
      <c r="N53" s="44" t="s">
        <v>51</v>
      </c>
      <c r="O53" s="77" t="s">
        <v>63</v>
      </c>
      <c r="P53" s="77" t="s">
        <v>26</v>
      </c>
      <c r="Q53" s="77" t="s">
        <v>119</v>
      </c>
    </row>
    <row r="54" spans="2:17" ht="31.5" x14ac:dyDescent="0.2">
      <c r="B54" s="70">
        <v>47</v>
      </c>
      <c r="C54" s="50" t="s">
        <v>31</v>
      </c>
      <c r="D54" s="64" t="s">
        <v>50</v>
      </c>
      <c r="E54" s="77" t="s">
        <v>1166</v>
      </c>
      <c r="F54" s="78">
        <v>310736139</v>
      </c>
      <c r="G54" s="79">
        <v>2033250</v>
      </c>
      <c r="H54" s="80">
        <v>45315</v>
      </c>
      <c r="I54" s="81">
        <v>44999565</v>
      </c>
      <c r="J54" s="77" t="s">
        <v>18</v>
      </c>
      <c r="K54" s="81">
        <v>44999565</v>
      </c>
      <c r="L54" s="82">
        <v>241210082349863</v>
      </c>
      <c r="M54" s="77" t="s">
        <v>58</v>
      </c>
      <c r="N54" s="44" t="s">
        <v>51</v>
      </c>
      <c r="O54" s="77" t="s">
        <v>191</v>
      </c>
      <c r="P54" s="77" t="s">
        <v>26</v>
      </c>
      <c r="Q54" s="77" t="s">
        <v>119</v>
      </c>
    </row>
    <row r="55" spans="2:17" ht="31.5" x14ac:dyDescent="0.2">
      <c r="B55" s="70">
        <v>48</v>
      </c>
      <c r="C55" s="50" t="s">
        <v>31</v>
      </c>
      <c r="D55" s="64" t="s">
        <v>50</v>
      </c>
      <c r="E55" s="77" t="s">
        <v>1167</v>
      </c>
      <c r="F55" s="78">
        <v>309860300</v>
      </c>
      <c r="G55" s="79">
        <v>2033717</v>
      </c>
      <c r="H55" s="80">
        <v>45316</v>
      </c>
      <c r="I55" s="81">
        <v>8600000</v>
      </c>
      <c r="J55" s="77" t="s">
        <v>18</v>
      </c>
      <c r="K55" s="81">
        <v>8600000</v>
      </c>
      <c r="L55" s="82">
        <v>241210082350409</v>
      </c>
      <c r="M55" s="77" t="s">
        <v>58</v>
      </c>
      <c r="N55" s="44" t="s">
        <v>51</v>
      </c>
      <c r="O55" s="77" t="s">
        <v>1178</v>
      </c>
      <c r="P55" s="77" t="s">
        <v>26</v>
      </c>
      <c r="Q55" s="77" t="s">
        <v>119</v>
      </c>
    </row>
    <row r="56" spans="2:17" ht="31.5" x14ac:dyDescent="0.2">
      <c r="B56" s="70">
        <v>49</v>
      </c>
      <c r="C56" s="50" t="s">
        <v>31</v>
      </c>
      <c r="D56" s="64" t="s">
        <v>50</v>
      </c>
      <c r="E56" s="77" t="s">
        <v>96</v>
      </c>
      <c r="F56" s="78">
        <v>306089114</v>
      </c>
      <c r="G56" s="79">
        <v>2036655</v>
      </c>
      <c r="H56" s="80">
        <v>45317</v>
      </c>
      <c r="I56" s="81">
        <v>120000</v>
      </c>
      <c r="J56" s="77" t="s">
        <v>18</v>
      </c>
      <c r="K56" s="81">
        <v>120000</v>
      </c>
      <c r="L56" s="82">
        <v>241210082353533</v>
      </c>
      <c r="M56" s="77" t="s">
        <v>58</v>
      </c>
      <c r="N56" s="44" t="s">
        <v>51</v>
      </c>
      <c r="O56" s="77" t="s">
        <v>1179</v>
      </c>
      <c r="P56" s="77" t="s">
        <v>26</v>
      </c>
      <c r="Q56" s="77" t="s">
        <v>119</v>
      </c>
    </row>
    <row r="57" spans="2:17" ht="31.5" x14ac:dyDescent="0.2">
      <c r="B57" s="70">
        <v>50</v>
      </c>
      <c r="C57" s="50" t="s">
        <v>31</v>
      </c>
      <c r="D57" s="64" t="s">
        <v>50</v>
      </c>
      <c r="E57" s="77" t="s">
        <v>214</v>
      </c>
      <c r="F57" s="78">
        <v>42609916500013</v>
      </c>
      <c r="G57" s="79">
        <v>2036848</v>
      </c>
      <c r="H57" s="80">
        <v>45317</v>
      </c>
      <c r="I57" s="81">
        <v>12835000</v>
      </c>
      <c r="J57" s="77" t="s">
        <v>18</v>
      </c>
      <c r="K57" s="81">
        <v>12835000</v>
      </c>
      <c r="L57" s="82">
        <v>241210082353740</v>
      </c>
      <c r="M57" s="77" t="s">
        <v>58</v>
      </c>
      <c r="N57" s="44" t="s">
        <v>51</v>
      </c>
      <c r="O57" s="77" t="s">
        <v>1180</v>
      </c>
      <c r="P57" s="77" t="s">
        <v>26</v>
      </c>
      <c r="Q57" s="77" t="s">
        <v>119</v>
      </c>
    </row>
    <row r="58" spans="2:17" ht="31.5" x14ac:dyDescent="0.2">
      <c r="B58" s="70">
        <v>51</v>
      </c>
      <c r="C58" s="50" t="s">
        <v>31</v>
      </c>
      <c r="D58" s="64" t="s">
        <v>50</v>
      </c>
      <c r="E58" s="77" t="s">
        <v>96</v>
      </c>
      <c r="F58" s="78">
        <v>306089114</v>
      </c>
      <c r="G58" s="79">
        <v>2038938</v>
      </c>
      <c r="H58" s="80">
        <v>45317</v>
      </c>
      <c r="I58" s="81">
        <v>171000</v>
      </c>
      <c r="J58" s="77" t="s">
        <v>18</v>
      </c>
      <c r="K58" s="81">
        <v>171000</v>
      </c>
      <c r="L58" s="82">
        <v>241210082356347</v>
      </c>
      <c r="M58" s="77" t="s">
        <v>58</v>
      </c>
      <c r="N58" s="44" t="s">
        <v>51</v>
      </c>
      <c r="O58" s="77" t="s">
        <v>1181</v>
      </c>
      <c r="P58" s="77" t="s">
        <v>26</v>
      </c>
      <c r="Q58" s="77" t="s">
        <v>119</v>
      </c>
    </row>
    <row r="59" spans="2:17" ht="31.5" x14ac:dyDescent="0.2">
      <c r="B59" s="70">
        <v>52</v>
      </c>
      <c r="C59" s="50" t="s">
        <v>31</v>
      </c>
      <c r="D59" s="64" t="s">
        <v>50</v>
      </c>
      <c r="E59" s="77" t="s">
        <v>1168</v>
      </c>
      <c r="F59" s="78">
        <v>31810996030031</v>
      </c>
      <c r="G59" s="79">
        <v>2038942</v>
      </c>
      <c r="H59" s="80">
        <v>45317</v>
      </c>
      <c r="I59" s="81">
        <v>157770</v>
      </c>
      <c r="J59" s="77" t="s">
        <v>18</v>
      </c>
      <c r="K59" s="81">
        <v>157770</v>
      </c>
      <c r="L59" s="82">
        <v>241210082356357</v>
      </c>
      <c r="M59" s="77" t="s">
        <v>58</v>
      </c>
      <c r="N59" s="44" t="s">
        <v>51</v>
      </c>
      <c r="O59" s="77" t="s">
        <v>1182</v>
      </c>
      <c r="P59" s="77" t="s">
        <v>26</v>
      </c>
      <c r="Q59" s="77" t="s">
        <v>119</v>
      </c>
    </row>
    <row r="60" spans="2:17" ht="31.5" x14ac:dyDescent="0.2">
      <c r="B60" s="70">
        <v>53</v>
      </c>
      <c r="C60" s="50" t="s">
        <v>31</v>
      </c>
      <c r="D60" s="64" t="s">
        <v>50</v>
      </c>
      <c r="E60" s="77" t="s">
        <v>187</v>
      </c>
      <c r="F60" s="78">
        <v>308479774</v>
      </c>
      <c r="G60" s="79">
        <v>2038943</v>
      </c>
      <c r="H60" s="80">
        <v>45317</v>
      </c>
      <c r="I60" s="81">
        <v>759960</v>
      </c>
      <c r="J60" s="77" t="s">
        <v>18</v>
      </c>
      <c r="K60" s="81">
        <v>759960</v>
      </c>
      <c r="L60" s="82">
        <v>241210082356366</v>
      </c>
      <c r="M60" s="77" t="s">
        <v>58</v>
      </c>
      <c r="N60" s="44" t="s">
        <v>51</v>
      </c>
      <c r="O60" s="77" t="s">
        <v>121</v>
      </c>
      <c r="P60" s="77" t="s">
        <v>26</v>
      </c>
      <c r="Q60" s="77" t="s">
        <v>119</v>
      </c>
    </row>
    <row r="61" spans="2:17" ht="31.5" x14ac:dyDescent="0.2">
      <c r="B61" s="70">
        <v>54</v>
      </c>
      <c r="C61" s="50" t="s">
        <v>31</v>
      </c>
      <c r="D61" s="64" t="s">
        <v>50</v>
      </c>
      <c r="E61" s="77" t="s">
        <v>188</v>
      </c>
      <c r="F61" s="78">
        <v>206773524</v>
      </c>
      <c r="G61" s="79">
        <v>2038948</v>
      </c>
      <c r="H61" s="80">
        <v>45317</v>
      </c>
      <c r="I61" s="81">
        <v>134700</v>
      </c>
      <c r="J61" s="77" t="s">
        <v>18</v>
      </c>
      <c r="K61" s="81">
        <v>134700</v>
      </c>
      <c r="L61" s="82">
        <v>241210082356335</v>
      </c>
      <c r="M61" s="77" t="s">
        <v>58</v>
      </c>
      <c r="N61" s="44" t="s">
        <v>51</v>
      </c>
      <c r="O61" s="77" t="s">
        <v>114</v>
      </c>
      <c r="P61" s="77" t="s">
        <v>26</v>
      </c>
      <c r="Q61" s="77" t="s">
        <v>119</v>
      </c>
    </row>
    <row r="62" spans="2:17" ht="31.5" x14ac:dyDescent="0.2">
      <c r="B62" s="70">
        <v>55</v>
      </c>
      <c r="C62" s="50" t="s">
        <v>31</v>
      </c>
      <c r="D62" s="64" t="s">
        <v>50</v>
      </c>
      <c r="E62" s="77" t="s">
        <v>1169</v>
      </c>
      <c r="F62" s="78">
        <v>310831488</v>
      </c>
      <c r="G62" s="79">
        <v>2042052</v>
      </c>
      <c r="H62" s="80">
        <v>45319</v>
      </c>
      <c r="I62" s="81">
        <v>1197821</v>
      </c>
      <c r="J62" s="77" t="s">
        <v>18</v>
      </c>
      <c r="K62" s="81">
        <v>1197821</v>
      </c>
      <c r="L62" s="82">
        <v>241210082361141</v>
      </c>
      <c r="M62" s="77" t="s">
        <v>58</v>
      </c>
      <c r="N62" s="44" t="s">
        <v>51</v>
      </c>
      <c r="O62" s="77" t="s">
        <v>1183</v>
      </c>
      <c r="P62" s="77" t="s">
        <v>26</v>
      </c>
      <c r="Q62" s="77" t="s">
        <v>119</v>
      </c>
    </row>
    <row r="63" spans="2:17" ht="31.5" x14ac:dyDescent="0.2">
      <c r="B63" s="70">
        <v>56</v>
      </c>
      <c r="C63" s="50" t="s">
        <v>31</v>
      </c>
      <c r="D63" s="64" t="s">
        <v>50</v>
      </c>
      <c r="E63" s="77" t="s">
        <v>96</v>
      </c>
      <c r="F63" s="78">
        <v>306089114</v>
      </c>
      <c r="G63" s="79">
        <v>2044305</v>
      </c>
      <c r="H63" s="80">
        <v>45320</v>
      </c>
      <c r="I63" s="81">
        <v>1200000</v>
      </c>
      <c r="J63" s="77" t="s">
        <v>18</v>
      </c>
      <c r="K63" s="81">
        <v>1200000</v>
      </c>
      <c r="L63" s="82">
        <v>241210082361165</v>
      </c>
      <c r="M63" s="77" t="s">
        <v>58</v>
      </c>
      <c r="N63" s="44" t="s">
        <v>51</v>
      </c>
      <c r="O63" s="77" t="s">
        <v>1184</v>
      </c>
      <c r="P63" s="77" t="s">
        <v>26</v>
      </c>
      <c r="Q63" s="77" t="s">
        <v>119</v>
      </c>
    </row>
    <row r="64" spans="2:17" ht="31.5" x14ac:dyDescent="0.2">
      <c r="B64" s="70">
        <v>57</v>
      </c>
      <c r="C64" s="50" t="s">
        <v>31</v>
      </c>
      <c r="D64" s="64" t="s">
        <v>50</v>
      </c>
      <c r="E64" s="77" t="s">
        <v>1170</v>
      </c>
      <c r="F64" s="78">
        <v>306141674</v>
      </c>
      <c r="G64" s="79">
        <v>2045799</v>
      </c>
      <c r="H64" s="80">
        <v>45322</v>
      </c>
      <c r="I64" s="81">
        <v>6413040</v>
      </c>
      <c r="J64" s="77" t="s">
        <v>18</v>
      </c>
      <c r="K64" s="81">
        <v>6413040</v>
      </c>
      <c r="L64" s="82">
        <v>241210082365058</v>
      </c>
      <c r="M64" s="77" t="s">
        <v>58</v>
      </c>
      <c r="N64" s="44" t="s">
        <v>51</v>
      </c>
      <c r="O64" s="77" t="s">
        <v>890</v>
      </c>
      <c r="P64" s="77" t="s">
        <v>26</v>
      </c>
      <c r="Q64" s="77" t="s">
        <v>119</v>
      </c>
    </row>
    <row r="65" spans="2:17" ht="31.5" x14ac:dyDescent="0.2">
      <c r="B65" s="70">
        <v>58</v>
      </c>
      <c r="C65" s="50" t="s">
        <v>31</v>
      </c>
      <c r="D65" s="64" t="s">
        <v>50</v>
      </c>
      <c r="E65" s="77" t="s">
        <v>1171</v>
      </c>
      <c r="F65" s="78">
        <v>306064525</v>
      </c>
      <c r="G65" s="79">
        <v>2045814</v>
      </c>
      <c r="H65" s="80">
        <v>45322</v>
      </c>
      <c r="I65" s="81">
        <v>900000</v>
      </c>
      <c r="J65" s="77" t="s">
        <v>18</v>
      </c>
      <c r="K65" s="81">
        <v>900000</v>
      </c>
      <c r="L65" s="82">
        <v>241210082365072</v>
      </c>
      <c r="M65" s="77" t="s">
        <v>58</v>
      </c>
      <c r="N65" s="44" t="s">
        <v>51</v>
      </c>
      <c r="O65" s="77" t="s">
        <v>172</v>
      </c>
      <c r="P65" s="77" t="s">
        <v>26</v>
      </c>
      <c r="Q65" s="77" t="s">
        <v>119</v>
      </c>
    </row>
    <row r="66" spans="2:17" ht="31.5" x14ac:dyDescent="0.2">
      <c r="B66" s="70">
        <v>59</v>
      </c>
      <c r="C66" s="50" t="s">
        <v>31</v>
      </c>
      <c r="D66" s="64" t="s">
        <v>50</v>
      </c>
      <c r="E66" s="77" t="s">
        <v>1185</v>
      </c>
      <c r="F66" s="78">
        <v>303130793</v>
      </c>
      <c r="G66" s="79">
        <v>2012852</v>
      </c>
      <c r="H66" s="80">
        <v>45303</v>
      </c>
      <c r="I66" s="81">
        <v>1250000</v>
      </c>
      <c r="J66" s="77" t="s">
        <v>18</v>
      </c>
      <c r="K66" s="81">
        <v>1250000</v>
      </c>
      <c r="L66" s="82">
        <v>241210082324067</v>
      </c>
      <c r="M66" s="77" t="s">
        <v>61</v>
      </c>
      <c r="N66" s="44" t="s">
        <v>51</v>
      </c>
      <c r="O66" s="77" t="s">
        <v>74</v>
      </c>
      <c r="P66" s="77" t="s">
        <v>26</v>
      </c>
      <c r="Q66" s="77" t="s">
        <v>119</v>
      </c>
    </row>
    <row r="67" spans="2:17" ht="31.5" x14ac:dyDescent="0.2">
      <c r="B67" s="70">
        <v>60</v>
      </c>
      <c r="C67" s="50" t="s">
        <v>31</v>
      </c>
      <c r="D67" s="64" t="s">
        <v>50</v>
      </c>
      <c r="E67" s="77" t="s">
        <v>1186</v>
      </c>
      <c r="F67" s="78">
        <v>306894560</v>
      </c>
      <c r="G67" s="79">
        <v>2012857</v>
      </c>
      <c r="H67" s="80">
        <v>45303</v>
      </c>
      <c r="I67" s="81">
        <v>16100000</v>
      </c>
      <c r="J67" s="77" t="s">
        <v>18</v>
      </c>
      <c r="K67" s="81">
        <v>16100000</v>
      </c>
      <c r="L67" s="82">
        <v>241210082324085</v>
      </c>
      <c r="M67" s="77" t="s">
        <v>61</v>
      </c>
      <c r="N67" s="44" t="s">
        <v>51</v>
      </c>
      <c r="O67" s="77" t="s">
        <v>86</v>
      </c>
      <c r="P67" s="77" t="s">
        <v>26</v>
      </c>
      <c r="Q67" s="77" t="s">
        <v>119</v>
      </c>
    </row>
    <row r="68" spans="2:17" ht="31.5" x14ac:dyDescent="0.2">
      <c r="B68" s="70">
        <v>61</v>
      </c>
      <c r="C68" s="50" t="s">
        <v>31</v>
      </c>
      <c r="D68" s="64" t="s">
        <v>50</v>
      </c>
      <c r="E68" s="77" t="s">
        <v>1186</v>
      </c>
      <c r="F68" s="78">
        <v>306894560</v>
      </c>
      <c r="G68" s="79">
        <v>2012858</v>
      </c>
      <c r="H68" s="80">
        <v>45303</v>
      </c>
      <c r="I68" s="81">
        <v>4200000</v>
      </c>
      <c r="J68" s="77" t="s">
        <v>18</v>
      </c>
      <c r="K68" s="81">
        <v>4200000</v>
      </c>
      <c r="L68" s="82">
        <v>241210082324091</v>
      </c>
      <c r="M68" s="77" t="s">
        <v>61</v>
      </c>
      <c r="N68" s="44" t="s">
        <v>51</v>
      </c>
      <c r="O68" s="77" t="s">
        <v>59</v>
      </c>
      <c r="P68" s="77" t="s">
        <v>26</v>
      </c>
      <c r="Q68" s="77" t="s">
        <v>119</v>
      </c>
    </row>
    <row r="69" spans="2:17" ht="31.5" x14ac:dyDescent="0.2">
      <c r="B69" s="70">
        <v>62</v>
      </c>
      <c r="C69" s="50" t="s">
        <v>31</v>
      </c>
      <c r="D69" s="64" t="s">
        <v>50</v>
      </c>
      <c r="E69" s="77" t="s">
        <v>1185</v>
      </c>
      <c r="F69" s="78">
        <v>303130793</v>
      </c>
      <c r="G69" s="79">
        <v>2012863</v>
      </c>
      <c r="H69" s="80">
        <v>45303</v>
      </c>
      <c r="I69" s="81">
        <v>1800000</v>
      </c>
      <c r="J69" s="77" t="s">
        <v>18</v>
      </c>
      <c r="K69" s="81">
        <v>1800000</v>
      </c>
      <c r="L69" s="82">
        <v>241210082324099</v>
      </c>
      <c r="M69" s="77" t="s">
        <v>61</v>
      </c>
      <c r="N69" s="44" t="s">
        <v>51</v>
      </c>
      <c r="O69" s="77" t="s">
        <v>64</v>
      </c>
      <c r="P69" s="77" t="s">
        <v>26</v>
      </c>
      <c r="Q69" s="77" t="s">
        <v>119</v>
      </c>
    </row>
    <row r="70" spans="2:17" ht="31.5" x14ac:dyDescent="0.2">
      <c r="B70" s="70">
        <v>63</v>
      </c>
      <c r="C70" s="50" t="s">
        <v>31</v>
      </c>
      <c r="D70" s="64" t="s">
        <v>50</v>
      </c>
      <c r="E70" s="77" t="s">
        <v>1187</v>
      </c>
      <c r="F70" s="78">
        <v>302638453</v>
      </c>
      <c r="G70" s="79">
        <v>2013020</v>
      </c>
      <c r="H70" s="80">
        <v>45303</v>
      </c>
      <c r="I70" s="81">
        <v>3600000</v>
      </c>
      <c r="J70" s="77" t="s">
        <v>18</v>
      </c>
      <c r="K70" s="81">
        <v>3600000</v>
      </c>
      <c r="L70" s="82">
        <v>241210082323976</v>
      </c>
      <c r="M70" s="77" t="s">
        <v>61</v>
      </c>
      <c r="N70" s="44" t="s">
        <v>51</v>
      </c>
      <c r="O70" s="77" t="s">
        <v>60</v>
      </c>
      <c r="P70" s="77" t="s">
        <v>26</v>
      </c>
      <c r="Q70" s="77" t="s">
        <v>119</v>
      </c>
    </row>
    <row r="71" spans="2:17" ht="31.5" x14ac:dyDescent="0.2">
      <c r="B71" s="70">
        <v>64</v>
      </c>
      <c r="C71" s="50" t="s">
        <v>31</v>
      </c>
      <c r="D71" s="64" t="s">
        <v>50</v>
      </c>
      <c r="E71" s="77" t="s">
        <v>1188</v>
      </c>
      <c r="F71" s="78">
        <v>303263184</v>
      </c>
      <c r="G71" s="79">
        <v>2022229</v>
      </c>
      <c r="H71" s="80">
        <v>45309</v>
      </c>
      <c r="I71" s="81">
        <v>18430000</v>
      </c>
      <c r="J71" s="77" t="s">
        <v>18</v>
      </c>
      <c r="K71" s="81">
        <v>18430000</v>
      </c>
      <c r="L71" s="82">
        <v>241210082335048</v>
      </c>
      <c r="M71" s="77" t="s">
        <v>61</v>
      </c>
      <c r="N71" s="44" t="s">
        <v>51</v>
      </c>
      <c r="O71" s="77" t="s">
        <v>162</v>
      </c>
      <c r="P71" s="77" t="s">
        <v>26</v>
      </c>
      <c r="Q71" s="77" t="s">
        <v>119</v>
      </c>
    </row>
    <row r="72" spans="2:17" ht="31.5" x14ac:dyDescent="0.2">
      <c r="B72" s="70">
        <v>65</v>
      </c>
      <c r="C72" s="50" t="s">
        <v>31</v>
      </c>
      <c r="D72" s="64" t="s">
        <v>50</v>
      </c>
      <c r="E72" s="77" t="s">
        <v>1189</v>
      </c>
      <c r="F72" s="78">
        <v>308264117</v>
      </c>
      <c r="G72" s="79">
        <v>2024092</v>
      </c>
      <c r="H72" s="80">
        <v>45310</v>
      </c>
      <c r="I72" s="81">
        <v>1239840</v>
      </c>
      <c r="J72" s="77" t="s">
        <v>18</v>
      </c>
      <c r="K72" s="81">
        <v>1239840</v>
      </c>
      <c r="L72" s="82">
        <v>241210082337681</v>
      </c>
      <c r="M72" s="77" t="s">
        <v>61</v>
      </c>
      <c r="N72" s="44" t="s">
        <v>51</v>
      </c>
      <c r="O72" s="77" t="s">
        <v>60</v>
      </c>
      <c r="P72" s="77" t="s">
        <v>26</v>
      </c>
      <c r="Q72" s="77" t="s">
        <v>119</v>
      </c>
    </row>
    <row r="73" spans="2:17" ht="31.5" x14ac:dyDescent="0.2">
      <c r="B73" s="70">
        <v>66</v>
      </c>
      <c r="C73" s="50" t="s">
        <v>31</v>
      </c>
      <c r="D73" s="64" t="s">
        <v>50</v>
      </c>
      <c r="E73" s="77" t="s">
        <v>1189</v>
      </c>
      <c r="F73" s="78">
        <v>308264117</v>
      </c>
      <c r="G73" s="79">
        <v>2024160</v>
      </c>
      <c r="H73" s="80">
        <v>45310</v>
      </c>
      <c r="I73" s="81">
        <v>413280</v>
      </c>
      <c r="J73" s="77" t="s">
        <v>18</v>
      </c>
      <c r="K73" s="81">
        <v>413280</v>
      </c>
      <c r="L73" s="82">
        <v>241210082337761</v>
      </c>
      <c r="M73" s="77" t="s">
        <v>61</v>
      </c>
      <c r="N73" s="44" t="s">
        <v>51</v>
      </c>
      <c r="O73" s="77" t="s">
        <v>60</v>
      </c>
      <c r="P73" s="77" t="s">
        <v>26</v>
      </c>
      <c r="Q73" s="77" t="s">
        <v>119</v>
      </c>
    </row>
    <row r="74" spans="2:17" ht="31.5" x14ac:dyDescent="0.2">
      <c r="B74" s="70">
        <v>67</v>
      </c>
      <c r="C74" s="50" t="s">
        <v>31</v>
      </c>
      <c r="D74" s="64" t="s">
        <v>50</v>
      </c>
      <c r="E74" s="77" t="s">
        <v>1190</v>
      </c>
      <c r="F74" s="78">
        <v>303465075</v>
      </c>
      <c r="G74" s="79">
        <v>2030137</v>
      </c>
      <c r="H74" s="80">
        <v>45313</v>
      </c>
      <c r="I74" s="81">
        <v>32350000</v>
      </c>
      <c r="J74" s="77" t="s">
        <v>18</v>
      </c>
      <c r="K74" s="81">
        <v>32350000</v>
      </c>
      <c r="L74" s="82">
        <v>241210082340458</v>
      </c>
      <c r="M74" s="77" t="s">
        <v>61</v>
      </c>
      <c r="N74" s="44" t="s">
        <v>51</v>
      </c>
      <c r="O74" s="77" t="s">
        <v>1192</v>
      </c>
      <c r="P74" s="77" t="s">
        <v>26</v>
      </c>
      <c r="Q74" s="77" t="s">
        <v>119</v>
      </c>
    </row>
    <row r="75" spans="2:17" ht="31.5" x14ac:dyDescent="0.2">
      <c r="B75" s="70">
        <v>68</v>
      </c>
      <c r="C75" s="50" t="s">
        <v>31</v>
      </c>
      <c r="D75" s="64" t="s">
        <v>50</v>
      </c>
      <c r="E75" s="77" t="s">
        <v>1191</v>
      </c>
      <c r="F75" s="78">
        <v>308037366</v>
      </c>
      <c r="G75" s="79">
        <v>2032391</v>
      </c>
      <c r="H75" s="80">
        <v>45315</v>
      </c>
      <c r="I75" s="81">
        <v>24696000</v>
      </c>
      <c r="J75" s="77" t="s">
        <v>18</v>
      </c>
      <c r="K75" s="81">
        <v>24696000</v>
      </c>
      <c r="L75" s="82">
        <v>241210082348897</v>
      </c>
      <c r="M75" s="77" t="s">
        <v>61</v>
      </c>
      <c r="N75" s="44" t="s">
        <v>51</v>
      </c>
      <c r="O75" s="77" t="s">
        <v>1193</v>
      </c>
      <c r="P75" s="77" t="s">
        <v>26</v>
      </c>
      <c r="Q75" s="77" t="s">
        <v>119</v>
      </c>
    </row>
    <row r="76" spans="2:17" ht="31.5" x14ac:dyDescent="0.2">
      <c r="B76" s="70">
        <v>69</v>
      </c>
      <c r="C76" s="50" t="s">
        <v>31</v>
      </c>
      <c r="D76" s="64" t="s">
        <v>50</v>
      </c>
      <c r="E76" s="77" t="s">
        <v>1189</v>
      </c>
      <c r="F76" s="78">
        <v>308264117</v>
      </c>
      <c r="G76" s="79">
        <v>2033161</v>
      </c>
      <c r="H76" s="80">
        <v>45315</v>
      </c>
      <c r="I76" s="81">
        <v>4000000</v>
      </c>
      <c r="J76" s="77" t="s">
        <v>18</v>
      </c>
      <c r="K76" s="81">
        <v>4000000</v>
      </c>
      <c r="L76" s="82">
        <v>241210082349764</v>
      </c>
      <c r="M76" s="77" t="s">
        <v>61</v>
      </c>
      <c r="N76" s="44" t="s">
        <v>51</v>
      </c>
      <c r="O76" s="77" t="s">
        <v>60</v>
      </c>
      <c r="P76" s="77" t="s">
        <v>26</v>
      </c>
      <c r="Q76" s="77" t="s">
        <v>119</v>
      </c>
    </row>
    <row r="77" spans="2:17" ht="31.5" x14ac:dyDescent="0.2">
      <c r="B77" s="70">
        <v>70</v>
      </c>
      <c r="C77" s="50" t="s">
        <v>31</v>
      </c>
      <c r="D77" s="64" t="s">
        <v>50</v>
      </c>
      <c r="E77" s="77" t="s">
        <v>1185</v>
      </c>
      <c r="F77" s="78">
        <v>303130793</v>
      </c>
      <c r="G77" s="79">
        <v>2042208</v>
      </c>
      <c r="H77" s="80">
        <v>45319</v>
      </c>
      <c r="I77" s="81">
        <v>500000</v>
      </c>
      <c r="J77" s="77" t="s">
        <v>18</v>
      </c>
      <c r="K77" s="81">
        <v>500000</v>
      </c>
      <c r="L77" s="82">
        <v>241210082361195</v>
      </c>
      <c r="M77" s="77" t="s">
        <v>61</v>
      </c>
      <c r="N77" s="44" t="s">
        <v>51</v>
      </c>
      <c r="O77" s="77" t="s">
        <v>165</v>
      </c>
      <c r="P77" s="77" t="s">
        <v>26</v>
      </c>
      <c r="Q77" s="77" t="s">
        <v>119</v>
      </c>
    </row>
    <row r="78" spans="2:17" ht="31.5" x14ac:dyDescent="0.2">
      <c r="B78" s="70">
        <v>71</v>
      </c>
      <c r="C78" s="50" t="s">
        <v>31</v>
      </c>
      <c r="D78" s="64" t="s">
        <v>50</v>
      </c>
      <c r="E78" s="77" t="s">
        <v>1186</v>
      </c>
      <c r="F78" s="78">
        <v>306894560</v>
      </c>
      <c r="G78" s="79">
        <v>2043156</v>
      </c>
      <c r="H78" s="80">
        <v>45319</v>
      </c>
      <c r="I78" s="81">
        <v>700000</v>
      </c>
      <c r="J78" s="77" t="s">
        <v>18</v>
      </c>
      <c r="K78" s="81">
        <v>700000</v>
      </c>
      <c r="L78" s="82">
        <v>241210082362645</v>
      </c>
      <c r="M78" s="77" t="s">
        <v>61</v>
      </c>
      <c r="N78" s="44" t="s">
        <v>51</v>
      </c>
      <c r="O78" s="77" t="s">
        <v>1194</v>
      </c>
      <c r="P78" s="77" t="s">
        <v>26</v>
      </c>
      <c r="Q78" s="77" t="s">
        <v>119</v>
      </c>
    </row>
    <row r="79" spans="2:17" ht="31.5" x14ac:dyDescent="0.2">
      <c r="B79" s="70">
        <v>72</v>
      </c>
      <c r="C79" s="50" t="s">
        <v>31</v>
      </c>
      <c r="D79" s="64" t="s">
        <v>50</v>
      </c>
      <c r="E79" s="77" t="s">
        <v>1195</v>
      </c>
      <c r="F79" s="78">
        <v>310877422</v>
      </c>
      <c r="G79" s="79">
        <v>2052253</v>
      </c>
      <c r="H79" s="80">
        <v>45324</v>
      </c>
      <c r="I79" s="81">
        <v>664500</v>
      </c>
      <c r="J79" s="77" t="s">
        <v>18</v>
      </c>
      <c r="K79" s="81">
        <v>664500</v>
      </c>
      <c r="L79" s="82">
        <v>241210082372510</v>
      </c>
      <c r="M79" s="77" t="s">
        <v>58</v>
      </c>
      <c r="N79" s="44" t="s">
        <v>51</v>
      </c>
      <c r="O79" s="77" t="s">
        <v>1215</v>
      </c>
      <c r="P79" s="77" t="s">
        <v>26</v>
      </c>
      <c r="Q79" s="77" t="s">
        <v>119</v>
      </c>
    </row>
    <row r="80" spans="2:17" ht="31.5" x14ac:dyDescent="0.2">
      <c r="B80" s="70">
        <v>73</v>
      </c>
      <c r="C80" s="50" t="s">
        <v>31</v>
      </c>
      <c r="D80" s="64" t="s">
        <v>50</v>
      </c>
      <c r="E80" s="77" t="s">
        <v>1196</v>
      </c>
      <c r="F80" s="78">
        <v>310702172</v>
      </c>
      <c r="G80" s="79">
        <v>2053909</v>
      </c>
      <c r="H80" s="80">
        <v>45325</v>
      </c>
      <c r="I80" s="81">
        <v>13499321.01</v>
      </c>
      <c r="J80" s="77" t="s">
        <v>18</v>
      </c>
      <c r="K80" s="81">
        <v>13499321.01</v>
      </c>
      <c r="L80" s="82">
        <v>241210082375049</v>
      </c>
      <c r="M80" s="77" t="s">
        <v>58</v>
      </c>
      <c r="N80" s="44" t="s">
        <v>51</v>
      </c>
      <c r="O80" s="77" t="s">
        <v>1216</v>
      </c>
      <c r="P80" s="77" t="s">
        <v>26</v>
      </c>
      <c r="Q80" s="77" t="s">
        <v>119</v>
      </c>
    </row>
    <row r="81" spans="2:17" ht="31.5" x14ac:dyDescent="0.2">
      <c r="B81" s="70">
        <v>74</v>
      </c>
      <c r="C81" s="50" t="s">
        <v>31</v>
      </c>
      <c r="D81" s="64" t="s">
        <v>50</v>
      </c>
      <c r="E81" s="77" t="s">
        <v>1197</v>
      </c>
      <c r="F81" s="78">
        <v>306485302</v>
      </c>
      <c r="G81" s="79">
        <v>2053428</v>
      </c>
      <c r="H81" s="80">
        <v>45325</v>
      </c>
      <c r="I81" s="81">
        <v>4250000</v>
      </c>
      <c r="J81" s="77" t="s">
        <v>18</v>
      </c>
      <c r="K81" s="81">
        <v>4250000</v>
      </c>
      <c r="L81" s="82">
        <v>241210082374248</v>
      </c>
      <c r="M81" s="77" t="s">
        <v>58</v>
      </c>
      <c r="N81" s="44" t="s">
        <v>51</v>
      </c>
      <c r="O81" s="77" t="s">
        <v>1217</v>
      </c>
      <c r="P81" s="77" t="s">
        <v>26</v>
      </c>
      <c r="Q81" s="77" t="s">
        <v>119</v>
      </c>
    </row>
    <row r="82" spans="2:17" ht="31.5" x14ac:dyDescent="0.2">
      <c r="B82" s="70">
        <v>75</v>
      </c>
      <c r="C82" s="50" t="s">
        <v>31</v>
      </c>
      <c r="D82" s="64" t="s">
        <v>50</v>
      </c>
      <c r="E82" s="77" t="s">
        <v>1197</v>
      </c>
      <c r="F82" s="78">
        <v>306485302</v>
      </c>
      <c r="G82" s="79">
        <v>2053427</v>
      </c>
      <c r="H82" s="80">
        <v>45325</v>
      </c>
      <c r="I82" s="81">
        <v>4250000</v>
      </c>
      <c r="J82" s="77" t="s">
        <v>18</v>
      </c>
      <c r="K82" s="81">
        <v>4250000</v>
      </c>
      <c r="L82" s="82">
        <v>241210082374246</v>
      </c>
      <c r="M82" s="77" t="s">
        <v>58</v>
      </c>
      <c r="N82" s="44" t="s">
        <v>51</v>
      </c>
      <c r="O82" s="77" t="s">
        <v>1217</v>
      </c>
      <c r="P82" s="77" t="s">
        <v>26</v>
      </c>
      <c r="Q82" s="77" t="s">
        <v>119</v>
      </c>
    </row>
    <row r="83" spans="2:17" ht="31.5" x14ac:dyDescent="0.2">
      <c r="B83" s="70">
        <v>76</v>
      </c>
      <c r="C83" s="50" t="s">
        <v>31</v>
      </c>
      <c r="D83" s="64" t="s">
        <v>50</v>
      </c>
      <c r="E83" s="77" t="s">
        <v>1198</v>
      </c>
      <c r="F83" s="78">
        <v>309405951</v>
      </c>
      <c r="G83" s="79">
        <v>2056457</v>
      </c>
      <c r="H83" s="80">
        <v>45326</v>
      </c>
      <c r="I83" s="81">
        <v>340999380</v>
      </c>
      <c r="J83" s="77" t="s">
        <v>18</v>
      </c>
      <c r="K83" s="81">
        <v>340999380</v>
      </c>
      <c r="L83" s="82">
        <v>241210082378579</v>
      </c>
      <c r="M83" s="77" t="s">
        <v>58</v>
      </c>
      <c r="N83" s="44" t="s">
        <v>51</v>
      </c>
      <c r="O83" s="77" t="s">
        <v>1218</v>
      </c>
      <c r="P83" s="77" t="s">
        <v>26</v>
      </c>
      <c r="Q83" s="77" t="s">
        <v>119</v>
      </c>
    </row>
    <row r="84" spans="2:17" ht="31.5" x14ac:dyDescent="0.2">
      <c r="B84" s="70">
        <v>77</v>
      </c>
      <c r="C84" s="50" t="s">
        <v>31</v>
      </c>
      <c r="D84" s="64" t="s">
        <v>50</v>
      </c>
      <c r="E84" s="77" t="s">
        <v>98</v>
      </c>
      <c r="F84" s="78">
        <v>493667116</v>
      </c>
      <c r="G84" s="79">
        <v>2058153</v>
      </c>
      <c r="H84" s="80">
        <v>45327</v>
      </c>
      <c r="I84" s="81">
        <v>33600000</v>
      </c>
      <c r="J84" s="77" t="s">
        <v>18</v>
      </c>
      <c r="K84" s="81">
        <v>33600000</v>
      </c>
      <c r="L84" s="82">
        <v>241210082372449</v>
      </c>
      <c r="M84" s="77" t="s">
        <v>58</v>
      </c>
      <c r="N84" s="44" t="s">
        <v>51</v>
      </c>
      <c r="O84" s="77" t="s">
        <v>1219</v>
      </c>
      <c r="P84" s="77" t="s">
        <v>26</v>
      </c>
      <c r="Q84" s="77" t="s">
        <v>119</v>
      </c>
    </row>
    <row r="85" spans="2:17" ht="31.5" x14ac:dyDescent="0.2">
      <c r="B85" s="70">
        <v>78</v>
      </c>
      <c r="C85" s="50" t="s">
        <v>31</v>
      </c>
      <c r="D85" s="64" t="s">
        <v>50</v>
      </c>
      <c r="E85" s="77" t="s">
        <v>1199</v>
      </c>
      <c r="F85" s="78">
        <v>30205922190032</v>
      </c>
      <c r="G85" s="79">
        <v>2065252</v>
      </c>
      <c r="H85" s="80">
        <v>45330</v>
      </c>
      <c r="I85" s="81">
        <v>850000</v>
      </c>
      <c r="J85" s="77" t="s">
        <v>18</v>
      </c>
      <c r="K85" s="81">
        <v>850000</v>
      </c>
      <c r="L85" s="82">
        <v>241210082387909</v>
      </c>
      <c r="M85" s="77" t="s">
        <v>58</v>
      </c>
      <c r="N85" s="44" t="s">
        <v>51</v>
      </c>
      <c r="O85" s="77" t="s">
        <v>114</v>
      </c>
      <c r="P85" s="77" t="s">
        <v>26</v>
      </c>
      <c r="Q85" s="77" t="s">
        <v>119</v>
      </c>
    </row>
    <row r="86" spans="2:17" ht="31.5" x14ac:dyDescent="0.2">
      <c r="B86" s="70">
        <v>79</v>
      </c>
      <c r="C86" s="50" t="s">
        <v>31</v>
      </c>
      <c r="D86" s="64" t="s">
        <v>50</v>
      </c>
      <c r="E86" s="77" t="s">
        <v>1200</v>
      </c>
      <c r="F86" s="78">
        <v>207136784</v>
      </c>
      <c r="G86" s="79">
        <v>2068082</v>
      </c>
      <c r="H86" s="80">
        <v>45331</v>
      </c>
      <c r="I86" s="81">
        <v>13950000</v>
      </c>
      <c r="J86" s="77" t="s">
        <v>18</v>
      </c>
      <c r="K86" s="81">
        <v>13950000</v>
      </c>
      <c r="L86" s="82">
        <v>241210082391658</v>
      </c>
      <c r="M86" s="77" t="s">
        <v>58</v>
      </c>
      <c r="N86" s="44" t="s">
        <v>51</v>
      </c>
      <c r="O86" s="77" t="s">
        <v>1220</v>
      </c>
      <c r="P86" s="77" t="s">
        <v>26</v>
      </c>
      <c r="Q86" s="77" t="s">
        <v>119</v>
      </c>
    </row>
    <row r="87" spans="2:17" ht="31.5" x14ac:dyDescent="0.2">
      <c r="B87" s="70">
        <v>80</v>
      </c>
      <c r="C87" s="50" t="s">
        <v>31</v>
      </c>
      <c r="D87" s="64" t="s">
        <v>50</v>
      </c>
      <c r="E87" s="77" t="s">
        <v>1201</v>
      </c>
      <c r="F87" s="78">
        <v>32706976610018</v>
      </c>
      <c r="G87" s="79">
        <v>2069003</v>
      </c>
      <c r="H87" s="80">
        <v>45332</v>
      </c>
      <c r="I87" s="81">
        <v>12400000</v>
      </c>
      <c r="J87" s="77" t="s">
        <v>18</v>
      </c>
      <c r="K87" s="81">
        <v>12400000</v>
      </c>
      <c r="L87" s="82">
        <v>241210082392847</v>
      </c>
      <c r="M87" s="77" t="s">
        <v>58</v>
      </c>
      <c r="N87" s="44" t="s">
        <v>51</v>
      </c>
      <c r="O87" s="77" t="s">
        <v>1221</v>
      </c>
      <c r="P87" s="77" t="s">
        <v>26</v>
      </c>
      <c r="Q87" s="77" t="s">
        <v>119</v>
      </c>
    </row>
    <row r="88" spans="2:17" ht="31.5" x14ac:dyDescent="0.2">
      <c r="B88" s="70">
        <v>81</v>
      </c>
      <c r="C88" s="50" t="s">
        <v>31</v>
      </c>
      <c r="D88" s="64" t="s">
        <v>50</v>
      </c>
      <c r="E88" s="77" t="s">
        <v>1202</v>
      </c>
      <c r="F88" s="78">
        <v>308969195</v>
      </c>
      <c r="G88" s="79">
        <v>2071304</v>
      </c>
      <c r="H88" s="80">
        <v>45332</v>
      </c>
      <c r="I88" s="81">
        <v>515000</v>
      </c>
      <c r="J88" s="77" t="s">
        <v>18</v>
      </c>
      <c r="K88" s="81">
        <v>515000</v>
      </c>
      <c r="L88" s="82">
        <v>241210082396301</v>
      </c>
      <c r="M88" s="77" t="s">
        <v>58</v>
      </c>
      <c r="N88" s="44" t="s">
        <v>51</v>
      </c>
      <c r="O88" s="77" t="s">
        <v>886</v>
      </c>
      <c r="P88" s="77" t="s">
        <v>26</v>
      </c>
      <c r="Q88" s="77" t="s">
        <v>119</v>
      </c>
    </row>
    <row r="89" spans="2:17" ht="31.5" x14ac:dyDescent="0.2">
      <c r="B89" s="70">
        <v>82</v>
      </c>
      <c r="C89" s="50" t="s">
        <v>31</v>
      </c>
      <c r="D89" s="64" t="s">
        <v>50</v>
      </c>
      <c r="E89" s="77" t="s">
        <v>189</v>
      </c>
      <c r="F89" s="78">
        <v>307852525</v>
      </c>
      <c r="G89" s="79">
        <v>2074078</v>
      </c>
      <c r="H89" s="80">
        <v>45333</v>
      </c>
      <c r="I89" s="81">
        <v>712000</v>
      </c>
      <c r="J89" s="77" t="s">
        <v>18</v>
      </c>
      <c r="K89" s="81">
        <v>712000</v>
      </c>
      <c r="L89" s="82">
        <v>241210082400159</v>
      </c>
      <c r="M89" s="77" t="s">
        <v>58</v>
      </c>
      <c r="N89" s="44" t="s">
        <v>51</v>
      </c>
      <c r="O89" s="77" t="s">
        <v>226</v>
      </c>
      <c r="P89" s="77" t="s">
        <v>26</v>
      </c>
      <c r="Q89" s="77" t="s">
        <v>119</v>
      </c>
    </row>
    <row r="90" spans="2:17" ht="31.5" x14ac:dyDescent="0.2">
      <c r="B90" s="70">
        <v>83</v>
      </c>
      <c r="C90" s="50" t="s">
        <v>31</v>
      </c>
      <c r="D90" s="64" t="s">
        <v>50</v>
      </c>
      <c r="E90" s="77" t="s">
        <v>1203</v>
      </c>
      <c r="F90" s="78">
        <v>507374932</v>
      </c>
      <c r="G90" s="79">
        <v>2074998</v>
      </c>
      <c r="H90" s="80">
        <v>45334</v>
      </c>
      <c r="I90" s="81">
        <v>2265000</v>
      </c>
      <c r="J90" s="77" t="s">
        <v>18</v>
      </c>
      <c r="K90" s="81">
        <v>2265000</v>
      </c>
      <c r="L90" s="82">
        <v>241210082401016</v>
      </c>
      <c r="M90" s="77" t="s">
        <v>58</v>
      </c>
      <c r="N90" s="44" t="s">
        <v>51</v>
      </c>
      <c r="O90" s="77" t="s">
        <v>1222</v>
      </c>
      <c r="P90" s="77" t="s">
        <v>26</v>
      </c>
      <c r="Q90" s="77" t="s">
        <v>119</v>
      </c>
    </row>
    <row r="91" spans="2:17" ht="31.5" x14ac:dyDescent="0.2">
      <c r="B91" s="70">
        <v>84</v>
      </c>
      <c r="C91" s="50" t="s">
        <v>31</v>
      </c>
      <c r="D91" s="64" t="s">
        <v>50</v>
      </c>
      <c r="E91" s="77" t="s">
        <v>361</v>
      </c>
      <c r="F91" s="78">
        <v>307416014</v>
      </c>
      <c r="G91" s="79">
        <v>2075015</v>
      </c>
      <c r="H91" s="80">
        <v>45334</v>
      </c>
      <c r="I91" s="81">
        <v>2899000</v>
      </c>
      <c r="J91" s="77" t="s">
        <v>18</v>
      </c>
      <c r="K91" s="81">
        <v>2899000</v>
      </c>
      <c r="L91" s="82">
        <v>241210082401019</v>
      </c>
      <c r="M91" s="77" t="s">
        <v>58</v>
      </c>
      <c r="N91" s="44" t="s">
        <v>51</v>
      </c>
      <c r="O91" s="77" t="s">
        <v>1222</v>
      </c>
      <c r="P91" s="77" t="s">
        <v>26</v>
      </c>
      <c r="Q91" s="77" t="s">
        <v>119</v>
      </c>
    </row>
    <row r="92" spans="2:17" ht="31.5" x14ac:dyDescent="0.2">
      <c r="B92" s="70">
        <v>85</v>
      </c>
      <c r="C92" s="50" t="s">
        <v>31</v>
      </c>
      <c r="D92" s="64" t="s">
        <v>50</v>
      </c>
      <c r="E92" s="77" t="s">
        <v>1171</v>
      </c>
      <c r="F92" s="78">
        <v>306064525</v>
      </c>
      <c r="G92" s="79">
        <v>2075018</v>
      </c>
      <c r="H92" s="80">
        <v>45334</v>
      </c>
      <c r="I92" s="81">
        <v>320000</v>
      </c>
      <c r="J92" s="77" t="s">
        <v>18</v>
      </c>
      <c r="K92" s="81">
        <v>320000</v>
      </c>
      <c r="L92" s="82">
        <v>241210082401023</v>
      </c>
      <c r="M92" s="77" t="s">
        <v>58</v>
      </c>
      <c r="N92" s="44" t="s">
        <v>51</v>
      </c>
      <c r="O92" s="77" t="s">
        <v>1223</v>
      </c>
      <c r="P92" s="77" t="s">
        <v>26</v>
      </c>
      <c r="Q92" s="77" t="s">
        <v>119</v>
      </c>
    </row>
    <row r="93" spans="2:17" ht="31.5" x14ac:dyDescent="0.2">
      <c r="B93" s="70">
        <v>86</v>
      </c>
      <c r="C93" s="50" t="s">
        <v>31</v>
      </c>
      <c r="D93" s="64" t="s">
        <v>50</v>
      </c>
      <c r="E93" s="77" t="s">
        <v>1203</v>
      </c>
      <c r="F93" s="78">
        <v>507374932</v>
      </c>
      <c r="G93" s="79">
        <v>2075021</v>
      </c>
      <c r="H93" s="80">
        <v>45334</v>
      </c>
      <c r="I93" s="81">
        <v>550000</v>
      </c>
      <c r="J93" s="77" t="s">
        <v>18</v>
      </c>
      <c r="K93" s="81">
        <v>550000</v>
      </c>
      <c r="L93" s="82">
        <v>241210082401034</v>
      </c>
      <c r="M93" s="77" t="s">
        <v>58</v>
      </c>
      <c r="N93" s="44" t="s">
        <v>51</v>
      </c>
      <c r="O93" s="77" t="s">
        <v>1224</v>
      </c>
      <c r="P93" s="77" t="s">
        <v>26</v>
      </c>
      <c r="Q93" s="77" t="s">
        <v>119</v>
      </c>
    </row>
    <row r="94" spans="2:17" ht="31.5" x14ac:dyDescent="0.2">
      <c r="B94" s="70">
        <v>87</v>
      </c>
      <c r="C94" s="50" t="s">
        <v>31</v>
      </c>
      <c r="D94" s="64" t="s">
        <v>50</v>
      </c>
      <c r="E94" s="77" t="s">
        <v>1171</v>
      </c>
      <c r="F94" s="78">
        <v>306064525</v>
      </c>
      <c r="G94" s="79">
        <v>2075030</v>
      </c>
      <c r="H94" s="80">
        <v>45334</v>
      </c>
      <c r="I94" s="81">
        <v>940000</v>
      </c>
      <c r="J94" s="77" t="s">
        <v>18</v>
      </c>
      <c r="K94" s="81">
        <v>940000</v>
      </c>
      <c r="L94" s="82">
        <v>241210082401040</v>
      </c>
      <c r="M94" s="77" t="s">
        <v>58</v>
      </c>
      <c r="N94" s="44" t="s">
        <v>51</v>
      </c>
      <c r="O94" s="77" t="s">
        <v>1225</v>
      </c>
      <c r="P94" s="77" t="s">
        <v>26</v>
      </c>
      <c r="Q94" s="77" t="s">
        <v>119</v>
      </c>
    </row>
    <row r="95" spans="2:17" ht="31.5" x14ac:dyDescent="0.2">
      <c r="B95" s="70">
        <v>88</v>
      </c>
      <c r="C95" s="50" t="s">
        <v>31</v>
      </c>
      <c r="D95" s="64" t="s">
        <v>50</v>
      </c>
      <c r="E95" s="77" t="s">
        <v>1203</v>
      </c>
      <c r="F95" s="78">
        <v>507374932</v>
      </c>
      <c r="G95" s="79">
        <v>2076089</v>
      </c>
      <c r="H95" s="80">
        <v>45334</v>
      </c>
      <c r="I95" s="81">
        <v>622000</v>
      </c>
      <c r="J95" s="77" t="s">
        <v>18</v>
      </c>
      <c r="K95" s="81">
        <v>622000</v>
      </c>
      <c r="L95" s="82">
        <v>241210082401708</v>
      </c>
      <c r="M95" s="77" t="s">
        <v>58</v>
      </c>
      <c r="N95" s="44" t="s">
        <v>51</v>
      </c>
      <c r="O95" s="77" t="s">
        <v>1226</v>
      </c>
      <c r="P95" s="77" t="s">
        <v>26</v>
      </c>
      <c r="Q95" s="77" t="s">
        <v>119</v>
      </c>
    </row>
    <row r="96" spans="2:17" ht="31.5" x14ac:dyDescent="0.2">
      <c r="B96" s="70">
        <v>89</v>
      </c>
      <c r="C96" s="50" t="s">
        <v>31</v>
      </c>
      <c r="D96" s="64" t="s">
        <v>50</v>
      </c>
      <c r="E96" s="77" t="s">
        <v>238</v>
      </c>
      <c r="F96" s="78">
        <v>303390828</v>
      </c>
      <c r="G96" s="79">
        <v>2078238</v>
      </c>
      <c r="H96" s="80">
        <v>45336</v>
      </c>
      <c r="I96" s="81">
        <v>465000</v>
      </c>
      <c r="J96" s="77" t="s">
        <v>18</v>
      </c>
      <c r="K96" s="81">
        <v>465000</v>
      </c>
      <c r="L96" s="82">
        <v>241210082404176</v>
      </c>
      <c r="M96" s="77" t="s">
        <v>58</v>
      </c>
      <c r="N96" s="44" t="s">
        <v>51</v>
      </c>
      <c r="O96" s="77" t="s">
        <v>1227</v>
      </c>
      <c r="P96" s="77" t="s">
        <v>26</v>
      </c>
      <c r="Q96" s="77" t="s">
        <v>119</v>
      </c>
    </row>
    <row r="97" spans="2:17" ht="31.5" x14ac:dyDescent="0.2">
      <c r="B97" s="70">
        <v>90</v>
      </c>
      <c r="C97" s="50" t="s">
        <v>31</v>
      </c>
      <c r="D97" s="64" t="s">
        <v>50</v>
      </c>
      <c r="E97" s="77" t="s">
        <v>238</v>
      </c>
      <c r="F97" s="78">
        <v>303390828</v>
      </c>
      <c r="G97" s="79">
        <v>2078239</v>
      </c>
      <c r="H97" s="80">
        <v>45336</v>
      </c>
      <c r="I97" s="81">
        <v>252000</v>
      </c>
      <c r="J97" s="77" t="s">
        <v>18</v>
      </c>
      <c r="K97" s="81">
        <v>252000</v>
      </c>
      <c r="L97" s="82">
        <v>241210082404178</v>
      </c>
      <c r="M97" s="77" t="s">
        <v>58</v>
      </c>
      <c r="N97" s="44" t="s">
        <v>51</v>
      </c>
      <c r="O97" s="77" t="s">
        <v>1227</v>
      </c>
      <c r="P97" s="77" t="s">
        <v>26</v>
      </c>
      <c r="Q97" s="77" t="s">
        <v>119</v>
      </c>
    </row>
    <row r="98" spans="2:17" ht="31.5" x14ac:dyDescent="0.2">
      <c r="B98" s="70">
        <v>91</v>
      </c>
      <c r="C98" s="50" t="s">
        <v>31</v>
      </c>
      <c r="D98" s="64" t="s">
        <v>50</v>
      </c>
      <c r="E98" s="77" t="s">
        <v>1204</v>
      </c>
      <c r="F98" s="78">
        <v>309031034</v>
      </c>
      <c r="G98" s="79">
        <v>2078966</v>
      </c>
      <c r="H98" s="80">
        <v>45336</v>
      </c>
      <c r="I98" s="81">
        <v>18916000</v>
      </c>
      <c r="J98" s="77" t="s">
        <v>18</v>
      </c>
      <c r="K98" s="81">
        <v>18916000</v>
      </c>
      <c r="L98" s="82">
        <v>241210082405086</v>
      </c>
      <c r="M98" s="77" t="s">
        <v>58</v>
      </c>
      <c r="N98" s="44" t="s">
        <v>51</v>
      </c>
      <c r="O98" s="77" t="s">
        <v>1228</v>
      </c>
      <c r="P98" s="77" t="s">
        <v>26</v>
      </c>
      <c r="Q98" s="77" t="s">
        <v>119</v>
      </c>
    </row>
    <row r="99" spans="2:17" ht="31.5" x14ac:dyDescent="0.2">
      <c r="B99" s="70">
        <v>92</v>
      </c>
      <c r="C99" s="50" t="s">
        <v>31</v>
      </c>
      <c r="D99" s="64" t="s">
        <v>50</v>
      </c>
      <c r="E99" s="77" t="s">
        <v>1205</v>
      </c>
      <c r="F99" s="78">
        <v>305100299</v>
      </c>
      <c r="G99" s="79">
        <v>2080811</v>
      </c>
      <c r="H99" s="80">
        <v>45337</v>
      </c>
      <c r="I99" s="81">
        <v>6600000</v>
      </c>
      <c r="J99" s="77" t="s">
        <v>18</v>
      </c>
      <c r="K99" s="81">
        <v>6600000</v>
      </c>
      <c r="L99" s="82">
        <v>241210082407269</v>
      </c>
      <c r="M99" s="77" t="s">
        <v>58</v>
      </c>
      <c r="N99" s="44" t="s">
        <v>51</v>
      </c>
      <c r="O99" s="77" t="s">
        <v>1229</v>
      </c>
      <c r="P99" s="77" t="s">
        <v>26</v>
      </c>
      <c r="Q99" s="77" t="s">
        <v>119</v>
      </c>
    </row>
    <row r="100" spans="2:17" ht="31.5" x14ac:dyDescent="0.2">
      <c r="B100" s="70">
        <v>93</v>
      </c>
      <c r="C100" s="50" t="s">
        <v>31</v>
      </c>
      <c r="D100" s="64" t="s">
        <v>50</v>
      </c>
      <c r="E100" s="77" t="s">
        <v>1206</v>
      </c>
      <c r="F100" s="78">
        <v>309077371</v>
      </c>
      <c r="G100" s="79">
        <v>2081425</v>
      </c>
      <c r="H100" s="80">
        <v>45337</v>
      </c>
      <c r="I100" s="81">
        <v>7250000</v>
      </c>
      <c r="J100" s="77" t="s">
        <v>18</v>
      </c>
      <c r="K100" s="81">
        <v>7250000</v>
      </c>
      <c r="L100" s="82">
        <v>241210082407993</v>
      </c>
      <c r="M100" s="77" t="s">
        <v>58</v>
      </c>
      <c r="N100" s="44" t="s">
        <v>51</v>
      </c>
      <c r="O100" s="77" t="s">
        <v>191</v>
      </c>
      <c r="P100" s="77" t="s">
        <v>26</v>
      </c>
      <c r="Q100" s="77" t="s">
        <v>119</v>
      </c>
    </row>
    <row r="101" spans="2:17" ht="31.5" x14ac:dyDescent="0.2">
      <c r="B101" s="70">
        <v>94</v>
      </c>
      <c r="C101" s="50" t="s">
        <v>31</v>
      </c>
      <c r="D101" s="64" t="s">
        <v>50</v>
      </c>
      <c r="E101" s="77" t="s">
        <v>1207</v>
      </c>
      <c r="F101" s="78">
        <v>201961817</v>
      </c>
      <c r="G101" s="79">
        <v>2081728</v>
      </c>
      <c r="H101" s="80">
        <v>45337</v>
      </c>
      <c r="I101" s="81">
        <v>11000000</v>
      </c>
      <c r="J101" s="77" t="s">
        <v>18</v>
      </c>
      <c r="K101" s="81">
        <v>11000000</v>
      </c>
      <c r="L101" s="82">
        <v>241210082404959</v>
      </c>
      <c r="M101" s="77" t="s">
        <v>58</v>
      </c>
      <c r="N101" s="44" t="s">
        <v>51</v>
      </c>
      <c r="O101" s="77" t="s">
        <v>1230</v>
      </c>
      <c r="P101" s="77" t="s">
        <v>26</v>
      </c>
      <c r="Q101" s="77" t="s">
        <v>119</v>
      </c>
    </row>
    <row r="102" spans="2:17" ht="31.5" x14ac:dyDescent="0.2">
      <c r="B102" s="70">
        <v>95</v>
      </c>
      <c r="C102" s="50" t="s">
        <v>31</v>
      </c>
      <c r="D102" s="64" t="s">
        <v>50</v>
      </c>
      <c r="E102" s="77" t="s">
        <v>1171</v>
      </c>
      <c r="F102" s="78">
        <v>306064525</v>
      </c>
      <c r="G102" s="79">
        <v>2084445</v>
      </c>
      <c r="H102" s="80">
        <v>45338</v>
      </c>
      <c r="I102" s="81">
        <v>1320000</v>
      </c>
      <c r="J102" s="77" t="s">
        <v>18</v>
      </c>
      <c r="K102" s="81">
        <v>1320000</v>
      </c>
      <c r="L102" s="82">
        <v>241210082411652</v>
      </c>
      <c r="M102" s="77" t="s">
        <v>58</v>
      </c>
      <c r="N102" s="44" t="s">
        <v>51</v>
      </c>
      <c r="O102" s="77" t="s">
        <v>1231</v>
      </c>
      <c r="P102" s="77" t="s">
        <v>26</v>
      </c>
      <c r="Q102" s="77" t="s">
        <v>119</v>
      </c>
    </row>
    <row r="103" spans="2:17" ht="31.5" x14ac:dyDescent="0.2">
      <c r="B103" s="70">
        <v>96</v>
      </c>
      <c r="C103" s="50" t="s">
        <v>31</v>
      </c>
      <c r="D103" s="64" t="s">
        <v>50</v>
      </c>
      <c r="E103" s="77" t="s">
        <v>96</v>
      </c>
      <c r="F103" s="78">
        <v>306089114</v>
      </c>
      <c r="G103" s="79">
        <v>2093154</v>
      </c>
      <c r="H103" s="80">
        <v>45343</v>
      </c>
      <c r="I103" s="81">
        <v>180000</v>
      </c>
      <c r="J103" s="77" t="s">
        <v>18</v>
      </c>
      <c r="K103" s="81">
        <v>180000</v>
      </c>
      <c r="L103" s="82">
        <v>241210082421905</v>
      </c>
      <c r="M103" s="77" t="s">
        <v>58</v>
      </c>
      <c r="N103" s="44" t="s">
        <v>51</v>
      </c>
      <c r="O103" s="77" t="s">
        <v>1232</v>
      </c>
      <c r="P103" s="77" t="s">
        <v>26</v>
      </c>
      <c r="Q103" s="77" t="s">
        <v>119</v>
      </c>
    </row>
    <row r="104" spans="2:17" ht="31.5" x14ac:dyDescent="0.2">
      <c r="B104" s="70">
        <v>97</v>
      </c>
      <c r="C104" s="50" t="s">
        <v>31</v>
      </c>
      <c r="D104" s="64" t="s">
        <v>50</v>
      </c>
      <c r="E104" s="77" t="s">
        <v>1208</v>
      </c>
      <c r="F104" s="78">
        <v>601910962</v>
      </c>
      <c r="G104" s="79">
        <v>2101241</v>
      </c>
      <c r="H104" s="80">
        <v>45347</v>
      </c>
      <c r="I104" s="81">
        <v>12500000</v>
      </c>
      <c r="J104" s="77" t="s">
        <v>18</v>
      </c>
      <c r="K104" s="81">
        <v>12500000</v>
      </c>
      <c r="L104" s="82">
        <v>241210082432142</v>
      </c>
      <c r="M104" s="77" t="s">
        <v>58</v>
      </c>
      <c r="N104" s="44" t="s">
        <v>51</v>
      </c>
      <c r="O104" s="77" t="s">
        <v>1233</v>
      </c>
      <c r="P104" s="77" t="s">
        <v>26</v>
      </c>
      <c r="Q104" s="77" t="s">
        <v>119</v>
      </c>
    </row>
    <row r="105" spans="2:17" ht="31.5" x14ac:dyDescent="0.2">
      <c r="B105" s="70">
        <v>98</v>
      </c>
      <c r="C105" s="50" t="s">
        <v>31</v>
      </c>
      <c r="D105" s="64" t="s">
        <v>50</v>
      </c>
      <c r="E105" s="77" t="s">
        <v>1209</v>
      </c>
      <c r="F105" s="78">
        <v>302624108</v>
      </c>
      <c r="G105" s="79">
        <v>2105418</v>
      </c>
      <c r="H105" s="80">
        <v>45349</v>
      </c>
      <c r="I105" s="81">
        <v>16970000</v>
      </c>
      <c r="J105" s="77" t="s">
        <v>18</v>
      </c>
      <c r="K105" s="81">
        <v>16970000</v>
      </c>
      <c r="L105" s="82">
        <v>241210082434728</v>
      </c>
      <c r="M105" s="77" t="s">
        <v>58</v>
      </c>
      <c r="N105" s="44" t="s">
        <v>51</v>
      </c>
      <c r="O105" s="77" t="s">
        <v>1234</v>
      </c>
      <c r="P105" s="77" t="s">
        <v>26</v>
      </c>
      <c r="Q105" s="77" t="s">
        <v>119</v>
      </c>
    </row>
    <row r="106" spans="2:17" ht="31.5" x14ac:dyDescent="0.2">
      <c r="B106" s="70">
        <v>99</v>
      </c>
      <c r="C106" s="50" t="s">
        <v>31</v>
      </c>
      <c r="D106" s="64" t="s">
        <v>50</v>
      </c>
      <c r="E106" s="77" t="s">
        <v>1210</v>
      </c>
      <c r="F106" s="78">
        <v>504678420</v>
      </c>
      <c r="G106" s="79">
        <v>2108485</v>
      </c>
      <c r="H106" s="80">
        <v>45351</v>
      </c>
      <c r="I106" s="81">
        <v>4656000</v>
      </c>
      <c r="J106" s="77" t="s">
        <v>18</v>
      </c>
      <c r="K106" s="81">
        <v>4656000</v>
      </c>
      <c r="L106" s="82">
        <v>241210082440763</v>
      </c>
      <c r="M106" s="77" t="s">
        <v>58</v>
      </c>
      <c r="N106" s="44" t="s">
        <v>51</v>
      </c>
      <c r="O106" s="77" t="s">
        <v>1233</v>
      </c>
      <c r="P106" s="77" t="s">
        <v>26</v>
      </c>
      <c r="Q106" s="77" t="s">
        <v>119</v>
      </c>
    </row>
    <row r="107" spans="2:17" ht="31.5" x14ac:dyDescent="0.2">
      <c r="B107" s="70">
        <v>100</v>
      </c>
      <c r="C107" s="50" t="s">
        <v>31</v>
      </c>
      <c r="D107" s="64" t="s">
        <v>50</v>
      </c>
      <c r="E107" s="77" t="s">
        <v>1211</v>
      </c>
      <c r="F107" s="78">
        <v>310200315</v>
      </c>
      <c r="G107" s="79">
        <v>2108505</v>
      </c>
      <c r="H107" s="80">
        <v>45351</v>
      </c>
      <c r="I107" s="81">
        <v>11750000</v>
      </c>
      <c r="J107" s="77" t="s">
        <v>18</v>
      </c>
      <c r="K107" s="81">
        <v>11750000</v>
      </c>
      <c r="L107" s="82">
        <v>241210082440885</v>
      </c>
      <c r="M107" s="77" t="s">
        <v>58</v>
      </c>
      <c r="N107" s="44" t="s">
        <v>51</v>
      </c>
      <c r="O107" s="77" t="s">
        <v>1235</v>
      </c>
      <c r="P107" s="77" t="s">
        <v>26</v>
      </c>
      <c r="Q107" s="77" t="s">
        <v>119</v>
      </c>
    </row>
    <row r="108" spans="2:17" ht="31.5" x14ac:dyDescent="0.2">
      <c r="B108" s="70">
        <v>101</v>
      </c>
      <c r="C108" s="50" t="s">
        <v>31</v>
      </c>
      <c r="D108" s="64" t="s">
        <v>50</v>
      </c>
      <c r="E108" s="77" t="s">
        <v>1212</v>
      </c>
      <c r="F108" s="78">
        <v>302123328</v>
      </c>
      <c r="G108" s="79">
        <v>2108583</v>
      </c>
      <c r="H108" s="80">
        <v>45351</v>
      </c>
      <c r="I108" s="81">
        <v>4242000</v>
      </c>
      <c r="J108" s="77" t="s">
        <v>18</v>
      </c>
      <c r="K108" s="81">
        <v>4242000</v>
      </c>
      <c r="L108" s="82">
        <v>241210082441031</v>
      </c>
      <c r="M108" s="77" t="s">
        <v>58</v>
      </c>
      <c r="N108" s="44" t="s">
        <v>51</v>
      </c>
      <c r="O108" s="77" t="s">
        <v>1236</v>
      </c>
      <c r="P108" s="77" t="s">
        <v>26</v>
      </c>
      <c r="Q108" s="77" t="s">
        <v>119</v>
      </c>
    </row>
    <row r="109" spans="2:17" ht="31.5" x14ac:dyDescent="0.2">
      <c r="B109" s="70">
        <v>102</v>
      </c>
      <c r="C109" s="50" t="s">
        <v>31</v>
      </c>
      <c r="D109" s="64" t="s">
        <v>50</v>
      </c>
      <c r="E109" s="77" t="s">
        <v>1213</v>
      </c>
      <c r="F109" s="78">
        <v>40107781880079</v>
      </c>
      <c r="G109" s="79">
        <v>2108600</v>
      </c>
      <c r="H109" s="80">
        <v>45351</v>
      </c>
      <c r="I109" s="81">
        <v>3111111</v>
      </c>
      <c r="J109" s="77" t="s">
        <v>18</v>
      </c>
      <c r="K109" s="81">
        <v>3111111</v>
      </c>
      <c r="L109" s="82">
        <v>241210082441045</v>
      </c>
      <c r="M109" s="77" t="s">
        <v>58</v>
      </c>
      <c r="N109" s="44" t="s">
        <v>51</v>
      </c>
      <c r="O109" s="77" t="s">
        <v>1235</v>
      </c>
      <c r="P109" s="77" t="s">
        <v>26</v>
      </c>
      <c r="Q109" s="77" t="s">
        <v>119</v>
      </c>
    </row>
    <row r="110" spans="2:17" ht="31.5" x14ac:dyDescent="0.2">
      <c r="B110" s="70">
        <v>103</v>
      </c>
      <c r="C110" s="50" t="s">
        <v>31</v>
      </c>
      <c r="D110" s="64" t="s">
        <v>50</v>
      </c>
      <c r="E110" s="77" t="s">
        <v>1214</v>
      </c>
      <c r="F110" s="78">
        <v>308412572</v>
      </c>
      <c r="G110" s="79">
        <v>2108486</v>
      </c>
      <c r="H110" s="80">
        <v>45351</v>
      </c>
      <c r="I110" s="81">
        <v>5185000</v>
      </c>
      <c r="J110" s="77" t="s">
        <v>18</v>
      </c>
      <c r="K110" s="81">
        <v>5185000</v>
      </c>
      <c r="L110" s="82">
        <v>241210082440773</v>
      </c>
      <c r="M110" s="77" t="s">
        <v>58</v>
      </c>
      <c r="N110" s="44" t="s">
        <v>51</v>
      </c>
      <c r="O110" s="77" t="s">
        <v>1233</v>
      </c>
      <c r="P110" s="77" t="s">
        <v>26</v>
      </c>
      <c r="Q110" s="77" t="s">
        <v>119</v>
      </c>
    </row>
    <row r="111" spans="2:17" ht="31.5" x14ac:dyDescent="0.2">
      <c r="B111" s="70">
        <v>104</v>
      </c>
      <c r="C111" s="50" t="s">
        <v>31</v>
      </c>
      <c r="D111" s="64" t="s">
        <v>50</v>
      </c>
      <c r="E111" s="77" t="s">
        <v>1214</v>
      </c>
      <c r="F111" s="78">
        <v>308412572</v>
      </c>
      <c r="G111" s="79">
        <v>2108490</v>
      </c>
      <c r="H111" s="80">
        <v>45351</v>
      </c>
      <c r="I111" s="81">
        <v>6998000</v>
      </c>
      <c r="J111" s="77" t="s">
        <v>18</v>
      </c>
      <c r="K111" s="81">
        <v>6998000</v>
      </c>
      <c r="L111" s="82">
        <v>241210082440781</v>
      </c>
      <c r="M111" s="77" t="s">
        <v>58</v>
      </c>
      <c r="N111" s="44" t="s">
        <v>51</v>
      </c>
      <c r="O111" s="77" t="s">
        <v>1237</v>
      </c>
      <c r="P111" s="77" t="s">
        <v>26</v>
      </c>
      <c r="Q111" s="77" t="s">
        <v>119</v>
      </c>
    </row>
    <row r="112" spans="2:17" ht="31.5" x14ac:dyDescent="0.2">
      <c r="B112" s="70">
        <v>105</v>
      </c>
      <c r="C112" s="50" t="s">
        <v>31</v>
      </c>
      <c r="D112" s="64" t="s">
        <v>50</v>
      </c>
      <c r="E112" s="77" t="s">
        <v>1214</v>
      </c>
      <c r="F112" s="78">
        <v>308412572</v>
      </c>
      <c r="G112" s="79">
        <v>2108494</v>
      </c>
      <c r="H112" s="80">
        <v>45351</v>
      </c>
      <c r="I112" s="81">
        <v>3395000</v>
      </c>
      <c r="J112" s="77" t="s">
        <v>18</v>
      </c>
      <c r="K112" s="81">
        <v>3395000</v>
      </c>
      <c r="L112" s="82">
        <v>241210082440787</v>
      </c>
      <c r="M112" s="77" t="s">
        <v>58</v>
      </c>
      <c r="N112" s="44" t="s">
        <v>51</v>
      </c>
      <c r="O112" s="77" t="s">
        <v>1235</v>
      </c>
      <c r="P112" s="77" t="s">
        <v>26</v>
      </c>
      <c r="Q112" s="77" t="s">
        <v>119</v>
      </c>
    </row>
    <row r="113" spans="2:17" ht="31.5" x14ac:dyDescent="0.2">
      <c r="B113" s="70">
        <v>106</v>
      </c>
      <c r="C113" s="50" t="s">
        <v>31</v>
      </c>
      <c r="D113" s="64" t="s">
        <v>50</v>
      </c>
      <c r="E113" s="77" t="s">
        <v>218</v>
      </c>
      <c r="F113" s="78">
        <v>308420817</v>
      </c>
      <c r="G113" s="79">
        <v>2108512</v>
      </c>
      <c r="H113" s="80">
        <v>45351</v>
      </c>
      <c r="I113" s="81">
        <v>6150000.0099999998</v>
      </c>
      <c r="J113" s="77" t="s">
        <v>18</v>
      </c>
      <c r="K113" s="81">
        <v>6150000.0099999998</v>
      </c>
      <c r="L113" s="82">
        <v>241210082440919</v>
      </c>
      <c r="M113" s="77" t="s">
        <v>58</v>
      </c>
      <c r="N113" s="44" t="s">
        <v>51</v>
      </c>
      <c r="O113" s="77" t="s">
        <v>112</v>
      </c>
      <c r="P113" s="77" t="s">
        <v>26</v>
      </c>
      <c r="Q113" s="77" t="s">
        <v>119</v>
      </c>
    </row>
    <row r="114" spans="2:17" ht="31.5" x14ac:dyDescent="0.2">
      <c r="B114" s="70">
        <v>107</v>
      </c>
      <c r="C114" s="50" t="s">
        <v>31</v>
      </c>
      <c r="D114" s="64" t="s">
        <v>50</v>
      </c>
      <c r="E114" s="77" t="s">
        <v>1188</v>
      </c>
      <c r="F114" s="78">
        <v>303263184</v>
      </c>
      <c r="G114" s="79">
        <v>2049265</v>
      </c>
      <c r="H114" s="80">
        <v>44958</v>
      </c>
      <c r="I114" s="81">
        <v>4900000</v>
      </c>
      <c r="J114" s="77" t="s">
        <v>18</v>
      </c>
      <c r="K114" s="81">
        <v>4900000</v>
      </c>
      <c r="L114" s="82">
        <v>241210082369042</v>
      </c>
      <c r="M114" s="77" t="s">
        <v>61</v>
      </c>
      <c r="N114" s="44" t="s">
        <v>51</v>
      </c>
      <c r="O114" s="77" t="s">
        <v>162</v>
      </c>
      <c r="P114" s="77" t="s">
        <v>26</v>
      </c>
      <c r="Q114" s="77" t="s">
        <v>119</v>
      </c>
    </row>
    <row r="115" spans="2:17" ht="31.5" x14ac:dyDescent="0.2">
      <c r="B115" s="70">
        <v>108</v>
      </c>
      <c r="C115" s="50" t="s">
        <v>31</v>
      </c>
      <c r="D115" s="64" t="s">
        <v>50</v>
      </c>
      <c r="E115" s="77" t="s">
        <v>1238</v>
      </c>
      <c r="F115" s="78">
        <v>305494506</v>
      </c>
      <c r="G115" s="79">
        <v>2053929</v>
      </c>
      <c r="H115" s="80">
        <v>44960</v>
      </c>
      <c r="I115" s="81">
        <v>3600000</v>
      </c>
      <c r="J115" s="77" t="s">
        <v>18</v>
      </c>
      <c r="K115" s="81">
        <v>3600000</v>
      </c>
      <c r="L115" s="82">
        <v>241210082375087</v>
      </c>
      <c r="M115" s="77" t="s">
        <v>61</v>
      </c>
      <c r="N115" s="44" t="s">
        <v>51</v>
      </c>
      <c r="O115" s="77" t="s">
        <v>1242</v>
      </c>
      <c r="P115" s="77" t="s">
        <v>26</v>
      </c>
      <c r="Q115" s="77" t="s">
        <v>119</v>
      </c>
    </row>
    <row r="116" spans="2:17" ht="31.5" x14ac:dyDescent="0.2">
      <c r="B116" s="70">
        <v>109</v>
      </c>
      <c r="C116" s="50" t="s">
        <v>31</v>
      </c>
      <c r="D116" s="64" t="s">
        <v>50</v>
      </c>
      <c r="E116" s="77" t="s">
        <v>198</v>
      </c>
      <c r="F116" s="78">
        <v>303018986</v>
      </c>
      <c r="G116" s="79">
        <v>2053948</v>
      </c>
      <c r="H116" s="80">
        <v>44960</v>
      </c>
      <c r="I116" s="81">
        <v>1350000</v>
      </c>
      <c r="J116" s="77" t="s">
        <v>18</v>
      </c>
      <c r="K116" s="81">
        <v>1350000</v>
      </c>
      <c r="L116" s="82">
        <v>241210082375138</v>
      </c>
      <c r="M116" s="77" t="s">
        <v>61</v>
      </c>
      <c r="N116" s="44" t="s">
        <v>51</v>
      </c>
      <c r="O116" s="77" t="s">
        <v>149</v>
      </c>
      <c r="P116" s="77" t="s">
        <v>26</v>
      </c>
      <c r="Q116" s="77" t="s">
        <v>119</v>
      </c>
    </row>
    <row r="117" spans="2:17" ht="31.5" x14ac:dyDescent="0.2">
      <c r="B117" s="70">
        <v>110</v>
      </c>
      <c r="C117" s="50" t="s">
        <v>31</v>
      </c>
      <c r="D117" s="64" t="s">
        <v>50</v>
      </c>
      <c r="E117" s="77" t="s">
        <v>1239</v>
      </c>
      <c r="F117" s="78">
        <v>207095140</v>
      </c>
      <c r="G117" s="79">
        <v>2055210</v>
      </c>
      <c r="H117" s="80">
        <v>44961</v>
      </c>
      <c r="I117" s="81">
        <v>29992000</v>
      </c>
      <c r="J117" s="77" t="s">
        <v>18</v>
      </c>
      <c r="K117" s="81">
        <v>29992000</v>
      </c>
      <c r="L117" s="82">
        <v>241210082376719</v>
      </c>
      <c r="M117" s="77" t="s">
        <v>61</v>
      </c>
      <c r="N117" s="44" t="s">
        <v>51</v>
      </c>
      <c r="O117" s="77" t="s">
        <v>1243</v>
      </c>
      <c r="P117" s="77" t="s">
        <v>26</v>
      </c>
      <c r="Q117" s="77" t="s">
        <v>119</v>
      </c>
    </row>
    <row r="118" spans="2:17" ht="31.5" x14ac:dyDescent="0.2">
      <c r="B118" s="70">
        <v>111</v>
      </c>
      <c r="C118" s="50" t="s">
        <v>31</v>
      </c>
      <c r="D118" s="64" t="s">
        <v>50</v>
      </c>
      <c r="E118" s="77" t="s">
        <v>1240</v>
      </c>
      <c r="F118" s="78">
        <v>205353003</v>
      </c>
      <c r="G118" s="79">
        <v>2061810</v>
      </c>
      <c r="H118" s="80">
        <v>44964</v>
      </c>
      <c r="I118" s="81">
        <v>3150000</v>
      </c>
      <c r="J118" s="77" t="s">
        <v>18</v>
      </c>
      <c r="K118" s="81">
        <v>3150000</v>
      </c>
      <c r="L118" s="82">
        <v>241210082384164</v>
      </c>
      <c r="M118" s="77" t="s">
        <v>61</v>
      </c>
      <c r="N118" s="44" t="s">
        <v>51</v>
      </c>
      <c r="O118" s="77" t="s">
        <v>64</v>
      </c>
      <c r="P118" s="77" t="s">
        <v>26</v>
      </c>
      <c r="Q118" s="77" t="s">
        <v>119</v>
      </c>
    </row>
    <row r="119" spans="2:17" ht="31.5" x14ac:dyDescent="0.2">
      <c r="B119" s="70">
        <v>112</v>
      </c>
      <c r="C119" s="50" t="s">
        <v>31</v>
      </c>
      <c r="D119" s="64" t="s">
        <v>50</v>
      </c>
      <c r="E119" s="77" t="s">
        <v>1238</v>
      </c>
      <c r="F119" s="78">
        <v>305494506</v>
      </c>
      <c r="G119" s="79">
        <v>2064126</v>
      </c>
      <c r="H119" s="80">
        <v>44965</v>
      </c>
      <c r="I119" s="81">
        <v>243500</v>
      </c>
      <c r="J119" s="77" t="s">
        <v>18</v>
      </c>
      <c r="K119" s="81">
        <v>243500</v>
      </c>
      <c r="L119" s="82">
        <v>241210082386670</v>
      </c>
      <c r="M119" s="77" t="s">
        <v>61</v>
      </c>
      <c r="N119" s="44" t="s">
        <v>51</v>
      </c>
      <c r="O119" s="77" t="s">
        <v>144</v>
      </c>
      <c r="P119" s="77" t="s">
        <v>26</v>
      </c>
      <c r="Q119" s="77" t="s">
        <v>119</v>
      </c>
    </row>
    <row r="120" spans="2:17" ht="31.5" x14ac:dyDescent="0.2">
      <c r="B120" s="70">
        <v>113</v>
      </c>
      <c r="C120" s="50" t="s">
        <v>31</v>
      </c>
      <c r="D120" s="64" t="s">
        <v>50</v>
      </c>
      <c r="E120" s="77" t="s">
        <v>1238</v>
      </c>
      <c r="F120" s="78">
        <v>305494506</v>
      </c>
      <c r="G120" s="79">
        <v>2064227</v>
      </c>
      <c r="H120" s="80">
        <v>44965</v>
      </c>
      <c r="I120" s="81">
        <v>300000</v>
      </c>
      <c r="J120" s="77" t="s">
        <v>18</v>
      </c>
      <c r="K120" s="81">
        <v>300000</v>
      </c>
      <c r="L120" s="82">
        <v>241210082386782</v>
      </c>
      <c r="M120" s="77" t="s">
        <v>61</v>
      </c>
      <c r="N120" s="44" t="s">
        <v>51</v>
      </c>
      <c r="O120" s="77" t="s">
        <v>1244</v>
      </c>
      <c r="P120" s="77" t="s">
        <v>26</v>
      </c>
      <c r="Q120" s="77" t="s">
        <v>119</v>
      </c>
    </row>
    <row r="121" spans="2:17" ht="31.5" x14ac:dyDescent="0.2">
      <c r="B121" s="70">
        <v>114</v>
      </c>
      <c r="C121" s="50" t="s">
        <v>31</v>
      </c>
      <c r="D121" s="64" t="s">
        <v>50</v>
      </c>
      <c r="E121" s="77" t="s">
        <v>1189</v>
      </c>
      <c r="F121" s="78">
        <v>308264117</v>
      </c>
      <c r="G121" s="79">
        <v>2065186</v>
      </c>
      <c r="H121" s="80">
        <v>44965</v>
      </c>
      <c r="I121" s="81">
        <v>2479680</v>
      </c>
      <c r="J121" s="77" t="s">
        <v>18</v>
      </c>
      <c r="K121" s="81">
        <v>2479680</v>
      </c>
      <c r="L121" s="82">
        <v>241210082387868</v>
      </c>
      <c r="M121" s="77" t="s">
        <v>61</v>
      </c>
      <c r="N121" s="44" t="s">
        <v>51</v>
      </c>
      <c r="O121" s="77" t="s">
        <v>60</v>
      </c>
      <c r="P121" s="77" t="s">
        <v>26</v>
      </c>
      <c r="Q121" s="77" t="s">
        <v>119</v>
      </c>
    </row>
    <row r="122" spans="2:17" ht="31.5" x14ac:dyDescent="0.2">
      <c r="B122" s="70">
        <v>115</v>
      </c>
      <c r="C122" s="50" t="s">
        <v>31</v>
      </c>
      <c r="D122" s="64" t="s">
        <v>50</v>
      </c>
      <c r="E122" s="77" t="s">
        <v>1189</v>
      </c>
      <c r="F122" s="78">
        <v>308264117</v>
      </c>
      <c r="G122" s="79">
        <v>2065188</v>
      </c>
      <c r="H122" s="80">
        <v>44965</v>
      </c>
      <c r="I122" s="81">
        <v>241920</v>
      </c>
      <c r="J122" s="77" t="s">
        <v>18</v>
      </c>
      <c r="K122" s="81">
        <v>241920</v>
      </c>
      <c r="L122" s="82">
        <v>241210082387880</v>
      </c>
      <c r="M122" s="77" t="s">
        <v>61</v>
      </c>
      <c r="N122" s="44" t="s">
        <v>51</v>
      </c>
      <c r="O122" s="77" t="s">
        <v>60</v>
      </c>
      <c r="P122" s="77" t="s">
        <v>26</v>
      </c>
      <c r="Q122" s="77" t="s">
        <v>119</v>
      </c>
    </row>
    <row r="123" spans="2:17" ht="31.5" x14ac:dyDescent="0.2">
      <c r="B123" s="70">
        <v>116</v>
      </c>
      <c r="C123" s="50" t="s">
        <v>31</v>
      </c>
      <c r="D123" s="64" t="s">
        <v>50</v>
      </c>
      <c r="E123" s="77" t="s">
        <v>1189</v>
      </c>
      <c r="F123" s="78">
        <v>308264117</v>
      </c>
      <c r="G123" s="79">
        <v>2065196</v>
      </c>
      <c r="H123" s="80">
        <v>44965</v>
      </c>
      <c r="I123" s="81">
        <v>174720</v>
      </c>
      <c r="J123" s="77" t="s">
        <v>18</v>
      </c>
      <c r="K123" s="81">
        <v>174720</v>
      </c>
      <c r="L123" s="82">
        <v>241210082387886</v>
      </c>
      <c r="M123" s="77" t="s">
        <v>61</v>
      </c>
      <c r="N123" s="44" t="s">
        <v>51</v>
      </c>
      <c r="O123" s="77" t="s">
        <v>60</v>
      </c>
      <c r="P123" s="77" t="s">
        <v>26</v>
      </c>
      <c r="Q123" s="77" t="s">
        <v>119</v>
      </c>
    </row>
    <row r="124" spans="2:17" ht="31.5" x14ac:dyDescent="0.2">
      <c r="B124" s="70">
        <v>117</v>
      </c>
      <c r="C124" s="50" t="s">
        <v>31</v>
      </c>
      <c r="D124" s="64" t="s">
        <v>50</v>
      </c>
      <c r="E124" s="77" t="s">
        <v>96</v>
      </c>
      <c r="F124" s="78">
        <v>306089114</v>
      </c>
      <c r="G124" s="79">
        <v>2065241</v>
      </c>
      <c r="H124" s="80">
        <v>44965</v>
      </c>
      <c r="I124" s="81">
        <v>2200000</v>
      </c>
      <c r="J124" s="77" t="s">
        <v>18</v>
      </c>
      <c r="K124" s="81">
        <v>2200000</v>
      </c>
      <c r="L124" s="82">
        <v>241210082387898</v>
      </c>
      <c r="M124" s="77" t="s">
        <v>61</v>
      </c>
      <c r="N124" s="44" t="s">
        <v>51</v>
      </c>
      <c r="O124" s="77" t="s">
        <v>74</v>
      </c>
      <c r="P124" s="77" t="s">
        <v>26</v>
      </c>
      <c r="Q124" s="77" t="s">
        <v>119</v>
      </c>
    </row>
    <row r="125" spans="2:17" ht="31.5" x14ac:dyDescent="0.2">
      <c r="B125" s="70">
        <v>118</v>
      </c>
      <c r="C125" s="50" t="s">
        <v>31</v>
      </c>
      <c r="D125" s="64" t="s">
        <v>50</v>
      </c>
      <c r="E125" s="77" t="s">
        <v>96</v>
      </c>
      <c r="F125" s="78">
        <v>306089114</v>
      </c>
      <c r="G125" s="79">
        <v>2065258</v>
      </c>
      <c r="H125" s="80">
        <v>44965</v>
      </c>
      <c r="I125" s="81">
        <v>1335000</v>
      </c>
      <c r="J125" s="77" t="s">
        <v>18</v>
      </c>
      <c r="K125" s="81">
        <v>1335000</v>
      </c>
      <c r="L125" s="82">
        <v>241210082387913</v>
      </c>
      <c r="M125" s="77" t="s">
        <v>61</v>
      </c>
      <c r="N125" s="44" t="s">
        <v>51</v>
      </c>
      <c r="O125" s="77" t="s">
        <v>883</v>
      </c>
      <c r="P125" s="77" t="s">
        <v>26</v>
      </c>
      <c r="Q125" s="77" t="s">
        <v>119</v>
      </c>
    </row>
    <row r="126" spans="2:17" ht="31.5" x14ac:dyDescent="0.2">
      <c r="B126" s="70">
        <v>119</v>
      </c>
      <c r="C126" s="50" t="s">
        <v>31</v>
      </c>
      <c r="D126" s="64" t="s">
        <v>50</v>
      </c>
      <c r="E126" s="77" t="s">
        <v>96</v>
      </c>
      <c r="F126" s="78">
        <v>306089114</v>
      </c>
      <c r="G126" s="79">
        <v>2065261</v>
      </c>
      <c r="H126" s="80">
        <v>44965</v>
      </c>
      <c r="I126" s="81">
        <v>3380000</v>
      </c>
      <c r="J126" s="77" t="s">
        <v>18</v>
      </c>
      <c r="K126" s="81">
        <v>3380000</v>
      </c>
      <c r="L126" s="82">
        <v>241210082387918</v>
      </c>
      <c r="M126" s="77" t="s">
        <v>61</v>
      </c>
      <c r="N126" s="44" t="s">
        <v>51</v>
      </c>
      <c r="O126" s="77" t="s">
        <v>1245</v>
      </c>
      <c r="P126" s="77" t="s">
        <v>26</v>
      </c>
      <c r="Q126" s="77" t="s">
        <v>119</v>
      </c>
    </row>
    <row r="127" spans="2:17" ht="31.5" x14ac:dyDescent="0.2">
      <c r="B127" s="70">
        <v>120</v>
      </c>
      <c r="C127" s="50" t="s">
        <v>31</v>
      </c>
      <c r="D127" s="64" t="s">
        <v>50</v>
      </c>
      <c r="E127" s="77" t="s">
        <v>743</v>
      </c>
      <c r="F127" s="78">
        <v>310498696</v>
      </c>
      <c r="G127" s="79">
        <v>2065707</v>
      </c>
      <c r="H127" s="80">
        <v>44966</v>
      </c>
      <c r="I127" s="81">
        <v>1000000</v>
      </c>
      <c r="J127" s="77" t="s">
        <v>18</v>
      </c>
      <c r="K127" s="81">
        <v>1000000</v>
      </c>
      <c r="L127" s="82">
        <v>241210082388424</v>
      </c>
      <c r="M127" s="77" t="s">
        <v>61</v>
      </c>
      <c r="N127" s="44" t="s">
        <v>51</v>
      </c>
      <c r="O127" s="77" t="s">
        <v>1246</v>
      </c>
      <c r="P127" s="77" t="s">
        <v>26</v>
      </c>
      <c r="Q127" s="77" t="s">
        <v>119</v>
      </c>
    </row>
    <row r="128" spans="2:17" ht="31.5" x14ac:dyDescent="0.2">
      <c r="B128" s="70">
        <v>121</v>
      </c>
      <c r="C128" s="50" t="s">
        <v>31</v>
      </c>
      <c r="D128" s="64" t="s">
        <v>50</v>
      </c>
      <c r="E128" s="77" t="s">
        <v>96</v>
      </c>
      <c r="F128" s="78">
        <v>306089114</v>
      </c>
      <c r="G128" s="79">
        <v>2068323</v>
      </c>
      <c r="H128" s="80">
        <v>44966</v>
      </c>
      <c r="I128" s="81">
        <v>1250000</v>
      </c>
      <c r="J128" s="77" t="s">
        <v>18</v>
      </c>
      <c r="K128" s="81">
        <v>1250000</v>
      </c>
      <c r="L128" s="82">
        <v>241210082391946</v>
      </c>
      <c r="M128" s="77" t="s">
        <v>61</v>
      </c>
      <c r="N128" s="44" t="s">
        <v>51</v>
      </c>
      <c r="O128" s="77" t="s">
        <v>57</v>
      </c>
      <c r="P128" s="77" t="s">
        <v>26</v>
      </c>
      <c r="Q128" s="77" t="s">
        <v>119</v>
      </c>
    </row>
    <row r="129" spans="2:17" ht="31.5" x14ac:dyDescent="0.2">
      <c r="B129" s="70">
        <v>122</v>
      </c>
      <c r="C129" s="50" t="s">
        <v>31</v>
      </c>
      <c r="D129" s="64" t="s">
        <v>50</v>
      </c>
      <c r="E129" s="77" t="s">
        <v>1186</v>
      </c>
      <c r="F129" s="78">
        <v>306894560</v>
      </c>
      <c r="G129" s="79">
        <v>2071043</v>
      </c>
      <c r="H129" s="80">
        <v>44967</v>
      </c>
      <c r="I129" s="81">
        <v>29000000</v>
      </c>
      <c r="J129" s="77" t="s">
        <v>18</v>
      </c>
      <c r="K129" s="81">
        <v>29000000</v>
      </c>
      <c r="L129" s="82">
        <v>241210082395832</v>
      </c>
      <c r="M129" s="77" t="s">
        <v>61</v>
      </c>
      <c r="N129" s="44" t="s">
        <v>51</v>
      </c>
      <c r="O129" s="77" t="s">
        <v>57</v>
      </c>
      <c r="P129" s="77" t="s">
        <v>26</v>
      </c>
      <c r="Q129" s="77" t="s">
        <v>119</v>
      </c>
    </row>
    <row r="130" spans="2:17" ht="31.5" x14ac:dyDescent="0.2">
      <c r="B130" s="70">
        <v>123</v>
      </c>
      <c r="C130" s="50" t="s">
        <v>31</v>
      </c>
      <c r="D130" s="64" t="s">
        <v>50</v>
      </c>
      <c r="E130" s="77" t="s">
        <v>96</v>
      </c>
      <c r="F130" s="78">
        <v>306089114</v>
      </c>
      <c r="G130" s="79">
        <v>2071264</v>
      </c>
      <c r="H130" s="80">
        <v>44967</v>
      </c>
      <c r="I130" s="81">
        <v>900000</v>
      </c>
      <c r="J130" s="77" t="s">
        <v>18</v>
      </c>
      <c r="K130" s="81">
        <v>900000</v>
      </c>
      <c r="L130" s="82">
        <v>241210082396171</v>
      </c>
      <c r="M130" s="77" t="s">
        <v>61</v>
      </c>
      <c r="N130" s="44" t="s">
        <v>51</v>
      </c>
      <c r="O130" s="77" t="s">
        <v>1247</v>
      </c>
      <c r="P130" s="77" t="s">
        <v>26</v>
      </c>
      <c r="Q130" s="77" t="s">
        <v>119</v>
      </c>
    </row>
    <row r="131" spans="2:17" ht="31.5" x14ac:dyDescent="0.2">
      <c r="B131" s="70">
        <v>124</v>
      </c>
      <c r="C131" s="50" t="s">
        <v>31</v>
      </c>
      <c r="D131" s="64" t="s">
        <v>50</v>
      </c>
      <c r="E131" s="77" t="s">
        <v>1241</v>
      </c>
      <c r="F131" s="78">
        <v>52609026540092</v>
      </c>
      <c r="G131" s="79">
        <v>2074739</v>
      </c>
      <c r="H131" s="80">
        <v>44969</v>
      </c>
      <c r="I131" s="81">
        <v>14000000</v>
      </c>
      <c r="J131" s="77" t="s">
        <v>18</v>
      </c>
      <c r="K131" s="81">
        <v>14000000</v>
      </c>
      <c r="L131" s="82">
        <v>241210082388358</v>
      </c>
      <c r="M131" s="77" t="s">
        <v>61</v>
      </c>
      <c r="N131" s="44" t="s">
        <v>51</v>
      </c>
      <c r="O131" s="77" t="s">
        <v>1248</v>
      </c>
      <c r="P131" s="77" t="s">
        <v>26</v>
      </c>
      <c r="Q131" s="77" t="s">
        <v>119</v>
      </c>
    </row>
    <row r="132" spans="2:17" ht="31.5" x14ac:dyDescent="0.2">
      <c r="B132" s="70">
        <v>125</v>
      </c>
      <c r="C132" s="50" t="s">
        <v>31</v>
      </c>
      <c r="D132" s="64" t="s">
        <v>50</v>
      </c>
      <c r="E132" s="77" t="s">
        <v>215</v>
      </c>
      <c r="F132" s="78">
        <v>30205651520018</v>
      </c>
      <c r="G132" s="79">
        <v>2087339</v>
      </c>
      <c r="H132" s="80">
        <v>44975</v>
      </c>
      <c r="I132" s="81">
        <v>21394000</v>
      </c>
      <c r="J132" s="77" t="s">
        <v>18</v>
      </c>
      <c r="K132" s="81">
        <v>21394000</v>
      </c>
      <c r="L132" s="82">
        <v>241210082415379</v>
      </c>
      <c r="M132" s="77" t="s">
        <v>61</v>
      </c>
      <c r="N132" s="44" t="s">
        <v>51</v>
      </c>
      <c r="O132" s="77" t="s">
        <v>1249</v>
      </c>
      <c r="P132" s="77" t="s">
        <v>26</v>
      </c>
      <c r="Q132" s="77" t="s">
        <v>119</v>
      </c>
    </row>
    <row r="133" spans="2:17" ht="31.5" x14ac:dyDescent="0.2">
      <c r="B133" s="70">
        <v>126</v>
      </c>
      <c r="C133" s="50" t="s">
        <v>31</v>
      </c>
      <c r="D133" s="64" t="s">
        <v>50</v>
      </c>
      <c r="E133" s="77" t="s">
        <v>215</v>
      </c>
      <c r="F133" s="78">
        <v>30205651520018</v>
      </c>
      <c r="G133" s="79">
        <v>2087349</v>
      </c>
      <c r="H133" s="80">
        <v>44975</v>
      </c>
      <c r="I133" s="81">
        <v>21794000</v>
      </c>
      <c r="J133" s="77" t="s">
        <v>18</v>
      </c>
      <c r="K133" s="81">
        <v>21794000</v>
      </c>
      <c r="L133" s="82">
        <v>241210082415381</v>
      </c>
      <c r="M133" s="77" t="s">
        <v>61</v>
      </c>
      <c r="N133" s="44" t="s">
        <v>51</v>
      </c>
      <c r="O133" s="77" t="s">
        <v>1249</v>
      </c>
      <c r="P133" s="77" t="s">
        <v>26</v>
      </c>
      <c r="Q133" s="77" t="s">
        <v>119</v>
      </c>
    </row>
    <row r="134" spans="2:17" ht="78.75" x14ac:dyDescent="0.2">
      <c r="B134" s="70">
        <v>127</v>
      </c>
      <c r="C134" s="50" t="s">
        <v>31</v>
      </c>
      <c r="D134" s="64" t="s">
        <v>50</v>
      </c>
      <c r="E134" s="77" t="s">
        <v>1164</v>
      </c>
      <c r="F134" s="78">
        <v>201203175</v>
      </c>
      <c r="G134" s="79">
        <v>2087368</v>
      </c>
      <c r="H134" s="80">
        <v>45340</v>
      </c>
      <c r="I134" s="81">
        <v>10650000</v>
      </c>
      <c r="J134" s="77" t="s">
        <v>18</v>
      </c>
      <c r="K134" s="81">
        <v>10650000</v>
      </c>
      <c r="L134" s="82">
        <v>241210082415413</v>
      </c>
      <c r="M134" s="77" t="s">
        <v>61</v>
      </c>
      <c r="N134" s="44" t="s">
        <v>51</v>
      </c>
      <c r="O134" s="77" t="s">
        <v>1176</v>
      </c>
      <c r="P134" s="77" t="s">
        <v>26</v>
      </c>
      <c r="Q134" s="77" t="s">
        <v>119</v>
      </c>
    </row>
    <row r="135" spans="2:17" ht="78.75" x14ac:dyDescent="0.2">
      <c r="B135" s="70">
        <v>128</v>
      </c>
      <c r="C135" s="50" t="s">
        <v>31</v>
      </c>
      <c r="D135" s="64" t="s">
        <v>50</v>
      </c>
      <c r="E135" s="77" t="s">
        <v>1164</v>
      </c>
      <c r="F135" s="78">
        <v>201203175</v>
      </c>
      <c r="G135" s="79">
        <v>2087510</v>
      </c>
      <c r="H135" s="80">
        <v>45340</v>
      </c>
      <c r="I135" s="81">
        <v>2130000</v>
      </c>
      <c r="J135" s="77" t="s">
        <v>18</v>
      </c>
      <c r="K135" s="81">
        <v>2130000</v>
      </c>
      <c r="L135" s="82">
        <v>241210082415594</v>
      </c>
      <c r="M135" s="77" t="s">
        <v>61</v>
      </c>
      <c r="N135" s="44" t="s">
        <v>51</v>
      </c>
      <c r="O135" s="77" t="s">
        <v>1176</v>
      </c>
      <c r="P135" s="77" t="s">
        <v>26</v>
      </c>
      <c r="Q135" s="77" t="s">
        <v>119</v>
      </c>
    </row>
    <row r="136" spans="2:17" ht="31.5" x14ac:dyDescent="0.2">
      <c r="B136" s="70">
        <v>129</v>
      </c>
      <c r="C136" s="50" t="s">
        <v>31</v>
      </c>
      <c r="D136" s="64" t="s">
        <v>50</v>
      </c>
      <c r="E136" s="77" t="s">
        <v>193</v>
      </c>
      <c r="F136" s="78">
        <v>306572653</v>
      </c>
      <c r="G136" s="79">
        <v>2088337</v>
      </c>
      <c r="H136" s="80">
        <v>45340</v>
      </c>
      <c r="I136" s="81">
        <v>17940000</v>
      </c>
      <c r="J136" s="77" t="s">
        <v>18</v>
      </c>
      <c r="K136" s="81">
        <v>17940000</v>
      </c>
      <c r="L136" s="82">
        <v>241210082416693</v>
      </c>
      <c r="M136" s="77" t="s">
        <v>61</v>
      </c>
      <c r="N136" s="44" t="s">
        <v>51</v>
      </c>
      <c r="O136" s="77" t="s">
        <v>194</v>
      </c>
      <c r="P136" s="77" t="s">
        <v>26</v>
      </c>
      <c r="Q136" s="77" t="s">
        <v>119</v>
      </c>
    </row>
    <row r="137" spans="2:17" ht="31.5" x14ac:dyDescent="0.2">
      <c r="B137" s="70">
        <v>130</v>
      </c>
      <c r="C137" s="50" t="s">
        <v>31</v>
      </c>
      <c r="D137" s="64" t="s">
        <v>50</v>
      </c>
      <c r="E137" s="77" t="s">
        <v>1240</v>
      </c>
      <c r="F137" s="78">
        <v>205353003</v>
      </c>
      <c r="G137" s="79">
        <v>2093133</v>
      </c>
      <c r="H137" s="80">
        <v>45343</v>
      </c>
      <c r="I137" s="81">
        <v>12927040</v>
      </c>
      <c r="J137" s="77" t="s">
        <v>18</v>
      </c>
      <c r="K137" s="81">
        <v>12927040</v>
      </c>
      <c r="L137" s="82">
        <v>241210082421816</v>
      </c>
      <c r="M137" s="77" t="s">
        <v>61</v>
      </c>
      <c r="N137" s="44" t="s">
        <v>51</v>
      </c>
      <c r="O137" s="77" t="s">
        <v>1250</v>
      </c>
      <c r="P137" s="77" t="s">
        <v>26</v>
      </c>
      <c r="Q137" s="77" t="s">
        <v>119</v>
      </c>
    </row>
    <row r="138" spans="2:17" ht="31.5" x14ac:dyDescent="0.2">
      <c r="B138" s="70">
        <v>131</v>
      </c>
      <c r="C138" s="50" t="s">
        <v>31</v>
      </c>
      <c r="D138" s="64" t="s">
        <v>50</v>
      </c>
      <c r="E138" s="77" t="s">
        <v>96</v>
      </c>
      <c r="F138" s="78">
        <v>306089114</v>
      </c>
      <c r="G138" s="79">
        <v>2093153</v>
      </c>
      <c r="H138" s="80">
        <v>45343</v>
      </c>
      <c r="I138" s="81">
        <v>2450000</v>
      </c>
      <c r="J138" s="77" t="s">
        <v>18</v>
      </c>
      <c r="K138" s="81">
        <v>2450000</v>
      </c>
      <c r="L138" s="82">
        <v>241210082421902</v>
      </c>
      <c r="M138" s="77" t="s">
        <v>61</v>
      </c>
      <c r="N138" s="44" t="s">
        <v>51</v>
      </c>
      <c r="O138" s="77" t="s">
        <v>1251</v>
      </c>
      <c r="P138" s="77" t="s">
        <v>26</v>
      </c>
      <c r="Q138" s="77" t="s">
        <v>119</v>
      </c>
    </row>
    <row r="139" spans="2:17" ht="31.5" x14ac:dyDescent="0.2">
      <c r="B139" s="70">
        <v>132</v>
      </c>
      <c r="C139" s="50" t="s">
        <v>31</v>
      </c>
      <c r="D139" s="64" t="s">
        <v>50</v>
      </c>
      <c r="E139" s="77" t="s">
        <v>1240</v>
      </c>
      <c r="F139" s="78">
        <v>205353003</v>
      </c>
      <c r="G139" s="79">
        <v>2096523</v>
      </c>
      <c r="H139" s="80">
        <v>45345</v>
      </c>
      <c r="I139" s="81">
        <v>15187200</v>
      </c>
      <c r="J139" s="77" t="s">
        <v>18</v>
      </c>
      <c r="K139" s="81">
        <v>15187200</v>
      </c>
      <c r="L139" s="82">
        <v>241210082425764</v>
      </c>
      <c r="M139" s="77" t="s">
        <v>61</v>
      </c>
      <c r="N139" s="44" t="s">
        <v>51</v>
      </c>
      <c r="O139" s="77" t="s">
        <v>64</v>
      </c>
      <c r="P139" s="77" t="s">
        <v>26</v>
      </c>
      <c r="Q139" s="77" t="s">
        <v>119</v>
      </c>
    </row>
    <row r="140" spans="2:17" ht="31.5" x14ac:dyDescent="0.2">
      <c r="B140" s="70">
        <v>133</v>
      </c>
      <c r="C140" s="50" t="s">
        <v>31</v>
      </c>
      <c r="D140" s="64" t="s">
        <v>50</v>
      </c>
      <c r="E140" s="77" t="s">
        <v>96</v>
      </c>
      <c r="F140" s="78">
        <v>306089114</v>
      </c>
      <c r="G140" s="79">
        <v>2106077</v>
      </c>
      <c r="H140" s="80">
        <v>45350</v>
      </c>
      <c r="I140" s="81">
        <v>4700000</v>
      </c>
      <c r="J140" s="77" t="s">
        <v>18</v>
      </c>
      <c r="K140" s="81">
        <v>4700000</v>
      </c>
      <c r="L140" s="82">
        <v>241210082437386</v>
      </c>
      <c r="M140" s="77" t="s">
        <v>61</v>
      </c>
      <c r="N140" s="44" t="s">
        <v>51</v>
      </c>
      <c r="O140" s="77" t="s">
        <v>1252</v>
      </c>
      <c r="P140" s="77" t="s">
        <v>26</v>
      </c>
      <c r="Q140" s="77" t="s">
        <v>119</v>
      </c>
    </row>
    <row r="141" spans="2:17" ht="31.5" x14ac:dyDescent="0.2">
      <c r="B141" s="70">
        <v>134</v>
      </c>
      <c r="C141" s="50" t="s">
        <v>31</v>
      </c>
      <c r="D141" s="64" t="s">
        <v>50</v>
      </c>
      <c r="E141" s="77" t="s">
        <v>1189</v>
      </c>
      <c r="F141" s="78">
        <v>308264117</v>
      </c>
      <c r="G141" s="79">
        <v>2106154</v>
      </c>
      <c r="H141" s="80">
        <v>45350</v>
      </c>
      <c r="I141" s="81">
        <v>174720</v>
      </c>
      <c r="J141" s="77" t="s">
        <v>18</v>
      </c>
      <c r="K141" s="81">
        <v>174720</v>
      </c>
      <c r="L141" s="82">
        <v>241210082437545</v>
      </c>
      <c r="M141" s="77" t="s">
        <v>61</v>
      </c>
      <c r="N141" s="44" t="s">
        <v>51</v>
      </c>
      <c r="O141" s="77" t="s">
        <v>60</v>
      </c>
      <c r="P141" s="77" t="s">
        <v>26</v>
      </c>
      <c r="Q141" s="77" t="s">
        <v>119</v>
      </c>
    </row>
    <row r="142" spans="2:17" ht="31.5" x14ac:dyDescent="0.2">
      <c r="B142" s="70">
        <v>135</v>
      </c>
      <c r="C142" s="50" t="s">
        <v>31</v>
      </c>
      <c r="D142" s="64" t="s">
        <v>50</v>
      </c>
      <c r="E142" s="77" t="s">
        <v>1189</v>
      </c>
      <c r="F142" s="78">
        <v>308264117</v>
      </c>
      <c r="G142" s="79">
        <v>2106155</v>
      </c>
      <c r="H142" s="80">
        <v>45350</v>
      </c>
      <c r="I142" s="81">
        <v>241920</v>
      </c>
      <c r="J142" s="77" t="s">
        <v>18</v>
      </c>
      <c r="K142" s="81">
        <v>241920</v>
      </c>
      <c r="L142" s="82">
        <v>241210082437548</v>
      </c>
      <c r="M142" s="77" t="s">
        <v>61</v>
      </c>
      <c r="N142" s="44" t="s">
        <v>51</v>
      </c>
      <c r="O142" s="77" t="s">
        <v>60</v>
      </c>
      <c r="P142" s="77" t="s">
        <v>26</v>
      </c>
      <c r="Q142" s="77" t="s">
        <v>119</v>
      </c>
    </row>
    <row r="143" spans="2:17" ht="31.5" x14ac:dyDescent="0.2">
      <c r="B143" s="70">
        <v>136</v>
      </c>
      <c r="C143" s="50" t="s">
        <v>31</v>
      </c>
      <c r="D143" s="64" t="s">
        <v>50</v>
      </c>
      <c r="E143" s="77" t="s">
        <v>1189</v>
      </c>
      <c r="F143" s="78">
        <v>308264117</v>
      </c>
      <c r="G143" s="79">
        <v>2106157</v>
      </c>
      <c r="H143" s="80">
        <v>45350</v>
      </c>
      <c r="I143" s="81">
        <v>2479680</v>
      </c>
      <c r="J143" s="77" t="s">
        <v>18</v>
      </c>
      <c r="K143" s="81">
        <v>2479680</v>
      </c>
      <c r="L143" s="82">
        <v>241210082437554</v>
      </c>
      <c r="M143" s="77" t="s">
        <v>61</v>
      </c>
      <c r="N143" s="44" t="s">
        <v>51</v>
      </c>
      <c r="O143" s="77" t="s">
        <v>60</v>
      </c>
      <c r="P143" s="77" t="s">
        <v>26</v>
      </c>
      <c r="Q143" s="77" t="s">
        <v>119</v>
      </c>
    </row>
    <row r="144" spans="2:17" ht="31.5" x14ac:dyDescent="0.2">
      <c r="B144" s="70">
        <v>137</v>
      </c>
      <c r="C144" s="50" t="s">
        <v>31</v>
      </c>
      <c r="D144" s="64" t="s">
        <v>50</v>
      </c>
      <c r="E144" s="77" t="s">
        <v>1189</v>
      </c>
      <c r="F144" s="78">
        <v>308264117</v>
      </c>
      <c r="G144" s="79">
        <v>2106158</v>
      </c>
      <c r="H144" s="80">
        <v>45350</v>
      </c>
      <c r="I144" s="81">
        <v>4000000</v>
      </c>
      <c r="J144" s="77" t="s">
        <v>18</v>
      </c>
      <c r="K144" s="81">
        <v>4000000</v>
      </c>
      <c r="L144" s="82">
        <v>241210082437557</v>
      </c>
      <c r="M144" s="77" t="s">
        <v>61</v>
      </c>
      <c r="N144" s="44" t="s">
        <v>51</v>
      </c>
      <c r="O144" s="77" t="s">
        <v>60</v>
      </c>
      <c r="P144" s="77" t="s">
        <v>26</v>
      </c>
      <c r="Q144" s="77" t="s">
        <v>119</v>
      </c>
    </row>
    <row r="145" spans="2:17" ht="31.5" x14ac:dyDescent="0.2">
      <c r="B145" s="70">
        <v>138</v>
      </c>
      <c r="C145" s="50" t="s">
        <v>31</v>
      </c>
      <c r="D145" s="64" t="s">
        <v>50</v>
      </c>
      <c r="E145" s="77" t="s">
        <v>1253</v>
      </c>
      <c r="F145" s="78">
        <v>308332736</v>
      </c>
      <c r="G145" s="79">
        <v>2111719</v>
      </c>
      <c r="H145" s="80">
        <v>45352</v>
      </c>
      <c r="I145" s="81">
        <v>18200000</v>
      </c>
      <c r="J145" s="77" t="s">
        <v>18</v>
      </c>
      <c r="K145" s="81">
        <v>18200000</v>
      </c>
      <c r="L145" s="82">
        <v>241210082440943</v>
      </c>
      <c r="M145" s="77" t="s">
        <v>58</v>
      </c>
      <c r="N145" s="44" t="s">
        <v>51</v>
      </c>
      <c r="O145" s="77" t="s">
        <v>1220</v>
      </c>
      <c r="P145" s="77" t="s">
        <v>26</v>
      </c>
      <c r="Q145" s="77" t="s">
        <v>119</v>
      </c>
    </row>
    <row r="146" spans="2:17" ht="31.5" x14ac:dyDescent="0.2">
      <c r="B146" s="70">
        <v>139</v>
      </c>
      <c r="C146" s="50" t="s">
        <v>31</v>
      </c>
      <c r="D146" s="64" t="s">
        <v>50</v>
      </c>
      <c r="E146" s="77" t="s">
        <v>1254</v>
      </c>
      <c r="F146" s="78">
        <v>302684889</v>
      </c>
      <c r="G146" s="79">
        <v>2111967</v>
      </c>
      <c r="H146" s="80">
        <v>45352</v>
      </c>
      <c r="I146" s="81">
        <v>23700000</v>
      </c>
      <c r="J146" s="77" t="s">
        <v>18</v>
      </c>
      <c r="K146" s="81">
        <v>23700000</v>
      </c>
      <c r="L146" s="82">
        <v>241210082444093</v>
      </c>
      <c r="M146" s="77" t="s">
        <v>58</v>
      </c>
      <c r="N146" s="44" t="s">
        <v>51</v>
      </c>
      <c r="O146" s="77" t="s">
        <v>1248</v>
      </c>
      <c r="P146" s="77" t="s">
        <v>26</v>
      </c>
      <c r="Q146" s="77" t="s">
        <v>119</v>
      </c>
    </row>
    <row r="147" spans="2:17" ht="31.5" x14ac:dyDescent="0.2">
      <c r="B147" s="70">
        <v>140</v>
      </c>
      <c r="C147" s="50" t="s">
        <v>31</v>
      </c>
      <c r="D147" s="64" t="s">
        <v>50</v>
      </c>
      <c r="E147" s="77" t="s">
        <v>1196</v>
      </c>
      <c r="F147" s="78">
        <v>310702172</v>
      </c>
      <c r="G147" s="79">
        <v>2113484</v>
      </c>
      <c r="H147" s="80">
        <v>45353</v>
      </c>
      <c r="I147" s="81">
        <v>48750000</v>
      </c>
      <c r="J147" s="77" t="s">
        <v>18</v>
      </c>
      <c r="K147" s="81">
        <v>48750000</v>
      </c>
      <c r="L147" s="82">
        <v>241210082445945</v>
      </c>
      <c r="M147" s="77" t="s">
        <v>58</v>
      </c>
      <c r="N147" s="44" t="s">
        <v>51</v>
      </c>
      <c r="O147" s="77" t="s">
        <v>379</v>
      </c>
      <c r="P147" s="77" t="s">
        <v>26</v>
      </c>
      <c r="Q147" s="77" t="s">
        <v>119</v>
      </c>
    </row>
    <row r="148" spans="2:17" ht="31.5" x14ac:dyDescent="0.2">
      <c r="B148" s="70">
        <v>141</v>
      </c>
      <c r="C148" s="50" t="s">
        <v>31</v>
      </c>
      <c r="D148" s="64" t="s">
        <v>50</v>
      </c>
      <c r="E148" s="77" t="s">
        <v>1255</v>
      </c>
      <c r="F148" s="78">
        <v>311073687</v>
      </c>
      <c r="G148" s="79">
        <v>2115171</v>
      </c>
      <c r="H148" s="80">
        <v>45354</v>
      </c>
      <c r="I148" s="81">
        <v>1125000</v>
      </c>
      <c r="J148" s="77" t="s">
        <v>18</v>
      </c>
      <c r="K148" s="81">
        <v>1125000</v>
      </c>
      <c r="L148" s="82">
        <v>241210082448062</v>
      </c>
      <c r="M148" s="77" t="s">
        <v>58</v>
      </c>
      <c r="N148" s="44" t="s">
        <v>51</v>
      </c>
      <c r="O148" s="77" t="s">
        <v>1269</v>
      </c>
      <c r="P148" s="77" t="s">
        <v>26</v>
      </c>
      <c r="Q148" s="77" t="s">
        <v>119</v>
      </c>
    </row>
    <row r="149" spans="2:17" ht="31.5" x14ac:dyDescent="0.2">
      <c r="B149" s="70">
        <v>142</v>
      </c>
      <c r="C149" s="50" t="s">
        <v>31</v>
      </c>
      <c r="D149" s="64" t="s">
        <v>50</v>
      </c>
      <c r="E149" s="77" t="s">
        <v>533</v>
      </c>
      <c r="F149" s="78">
        <v>309208484</v>
      </c>
      <c r="G149" s="79">
        <v>2115213</v>
      </c>
      <c r="H149" s="80">
        <v>45354</v>
      </c>
      <c r="I149" s="81">
        <v>440000</v>
      </c>
      <c r="J149" s="77" t="s">
        <v>18</v>
      </c>
      <c r="K149" s="81">
        <v>440000</v>
      </c>
      <c r="L149" s="82">
        <v>241210082448126</v>
      </c>
      <c r="M149" s="77" t="s">
        <v>58</v>
      </c>
      <c r="N149" s="44" t="s">
        <v>51</v>
      </c>
      <c r="O149" s="77" t="s">
        <v>1270</v>
      </c>
      <c r="P149" s="77" t="s">
        <v>26</v>
      </c>
      <c r="Q149" s="77" t="s">
        <v>119</v>
      </c>
    </row>
    <row r="150" spans="2:17" ht="31.5" x14ac:dyDescent="0.2">
      <c r="B150" s="70">
        <v>143</v>
      </c>
      <c r="C150" s="50" t="s">
        <v>31</v>
      </c>
      <c r="D150" s="64" t="s">
        <v>50</v>
      </c>
      <c r="E150" s="77" t="s">
        <v>96</v>
      </c>
      <c r="F150" s="78">
        <v>306089114</v>
      </c>
      <c r="G150" s="79">
        <v>2115229</v>
      </c>
      <c r="H150" s="80">
        <v>45354</v>
      </c>
      <c r="I150" s="81">
        <v>3080000</v>
      </c>
      <c r="J150" s="77" t="s">
        <v>18</v>
      </c>
      <c r="K150" s="81">
        <v>3080000</v>
      </c>
      <c r="L150" s="82">
        <v>241210082448149</v>
      </c>
      <c r="M150" s="77" t="s">
        <v>58</v>
      </c>
      <c r="N150" s="44" t="s">
        <v>51</v>
      </c>
      <c r="O150" s="77" t="s">
        <v>216</v>
      </c>
      <c r="P150" s="77" t="s">
        <v>26</v>
      </c>
      <c r="Q150" s="77" t="s">
        <v>119</v>
      </c>
    </row>
    <row r="151" spans="2:17" ht="31.5" x14ac:dyDescent="0.2">
      <c r="B151" s="70">
        <v>144</v>
      </c>
      <c r="C151" s="50" t="s">
        <v>31</v>
      </c>
      <c r="D151" s="64" t="s">
        <v>50</v>
      </c>
      <c r="E151" s="77" t="s">
        <v>96</v>
      </c>
      <c r="F151" s="78">
        <v>306089114</v>
      </c>
      <c r="G151" s="79">
        <v>2115244</v>
      </c>
      <c r="H151" s="80">
        <v>45354</v>
      </c>
      <c r="I151" s="81">
        <v>1110000</v>
      </c>
      <c r="J151" s="77" t="s">
        <v>18</v>
      </c>
      <c r="K151" s="81">
        <v>1110000</v>
      </c>
      <c r="L151" s="82">
        <v>241210082448180</v>
      </c>
      <c r="M151" s="77" t="s">
        <v>58</v>
      </c>
      <c r="N151" s="44" t="s">
        <v>51</v>
      </c>
      <c r="O151" s="77" t="s">
        <v>1271</v>
      </c>
      <c r="P151" s="77" t="s">
        <v>26</v>
      </c>
      <c r="Q151" s="77" t="s">
        <v>119</v>
      </c>
    </row>
    <row r="152" spans="2:17" ht="31.5" x14ac:dyDescent="0.2">
      <c r="B152" s="70">
        <v>145</v>
      </c>
      <c r="C152" s="50" t="s">
        <v>31</v>
      </c>
      <c r="D152" s="64" t="s">
        <v>50</v>
      </c>
      <c r="E152" s="77" t="s">
        <v>1169</v>
      </c>
      <c r="F152" s="78">
        <v>310831488</v>
      </c>
      <c r="G152" s="79">
        <v>2115272</v>
      </c>
      <c r="H152" s="80">
        <v>45354</v>
      </c>
      <c r="I152" s="81">
        <v>25000000</v>
      </c>
      <c r="J152" s="77" t="s">
        <v>18</v>
      </c>
      <c r="K152" s="81">
        <v>25000000</v>
      </c>
      <c r="L152" s="82">
        <v>241210082448205</v>
      </c>
      <c r="M152" s="77" t="s">
        <v>58</v>
      </c>
      <c r="N152" s="44" t="s">
        <v>51</v>
      </c>
      <c r="O152" s="77" t="s">
        <v>379</v>
      </c>
      <c r="P152" s="77" t="s">
        <v>26</v>
      </c>
      <c r="Q152" s="77" t="s">
        <v>119</v>
      </c>
    </row>
    <row r="153" spans="2:17" ht="31.5" x14ac:dyDescent="0.2">
      <c r="B153" s="70">
        <v>146</v>
      </c>
      <c r="C153" s="50" t="s">
        <v>31</v>
      </c>
      <c r="D153" s="64" t="s">
        <v>50</v>
      </c>
      <c r="E153" s="77" t="s">
        <v>1256</v>
      </c>
      <c r="F153" s="78">
        <v>310230849</v>
      </c>
      <c r="G153" s="79">
        <v>2118267</v>
      </c>
      <c r="H153" s="80">
        <v>45357</v>
      </c>
      <c r="I153" s="81">
        <v>33894000</v>
      </c>
      <c r="J153" s="77" t="s">
        <v>18</v>
      </c>
      <c r="K153" s="81">
        <v>33894000</v>
      </c>
      <c r="L153" s="82">
        <v>241210082451233</v>
      </c>
      <c r="M153" s="77" t="s">
        <v>58</v>
      </c>
      <c r="N153" s="44" t="s">
        <v>51</v>
      </c>
      <c r="O153" s="77" t="s">
        <v>1272</v>
      </c>
      <c r="P153" s="77" t="s">
        <v>26</v>
      </c>
      <c r="Q153" s="77" t="s">
        <v>119</v>
      </c>
    </row>
    <row r="154" spans="2:17" ht="31.5" x14ac:dyDescent="0.2">
      <c r="B154" s="70">
        <v>147</v>
      </c>
      <c r="C154" s="50" t="s">
        <v>31</v>
      </c>
      <c r="D154" s="64" t="s">
        <v>50</v>
      </c>
      <c r="E154" s="77" t="s">
        <v>1257</v>
      </c>
      <c r="F154" s="78">
        <v>307410513</v>
      </c>
      <c r="G154" s="79">
        <v>2121050</v>
      </c>
      <c r="H154" s="80">
        <v>45358</v>
      </c>
      <c r="I154" s="81">
        <v>19800000</v>
      </c>
      <c r="J154" s="77" t="s">
        <v>18</v>
      </c>
      <c r="K154" s="81">
        <v>19800000</v>
      </c>
      <c r="L154" s="82">
        <v>241210082454488</v>
      </c>
      <c r="M154" s="77" t="s">
        <v>58</v>
      </c>
      <c r="N154" s="44" t="s">
        <v>51</v>
      </c>
      <c r="O154" s="77" t="s">
        <v>1180</v>
      </c>
      <c r="P154" s="77" t="s">
        <v>26</v>
      </c>
      <c r="Q154" s="77" t="s">
        <v>119</v>
      </c>
    </row>
    <row r="155" spans="2:17" ht="31.5" x14ac:dyDescent="0.2">
      <c r="B155" s="70">
        <v>148</v>
      </c>
      <c r="C155" s="50" t="s">
        <v>31</v>
      </c>
      <c r="D155" s="64" t="s">
        <v>50</v>
      </c>
      <c r="E155" s="77" t="s">
        <v>1258</v>
      </c>
      <c r="F155" s="78">
        <v>303178701</v>
      </c>
      <c r="G155" s="79">
        <v>2122312</v>
      </c>
      <c r="H155" s="80">
        <v>45358</v>
      </c>
      <c r="I155" s="81">
        <v>432000000</v>
      </c>
      <c r="J155" s="77" t="s">
        <v>18</v>
      </c>
      <c r="K155" s="81">
        <v>432000000</v>
      </c>
      <c r="L155" s="82">
        <v>241210082455003</v>
      </c>
      <c r="M155" s="77" t="s">
        <v>58</v>
      </c>
      <c r="N155" s="44" t="s">
        <v>51</v>
      </c>
      <c r="O155" s="77" t="s">
        <v>1192</v>
      </c>
      <c r="P155" s="77" t="s">
        <v>26</v>
      </c>
      <c r="Q155" s="77" t="s">
        <v>119</v>
      </c>
    </row>
    <row r="156" spans="2:17" ht="31.5" x14ac:dyDescent="0.2">
      <c r="B156" s="70">
        <v>149</v>
      </c>
      <c r="C156" s="50" t="s">
        <v>31</v>
      </c>
      <c r="D156" s="64" t="s">
        <v>50</v>
      </c>
      <c r="E156" s="77" t="s">
        <v>1196</v>
      </c>
      <c r="F156" s="78">
        <v>310702172</v>
      </c>
      <c r="G156" s="79">
        <v>2122416</v>
      </c>
      <c r="H156" s="80">
        <v>45358</v>
      </c>
      <c r="I156" s="81">
        <v>2944950</v>
      </c>
      <c r="J156" s="77" t="s">
        <v>18</v>
      </c>
      <c r="K156" s="81">
        <v>2944950</v>
      </c>
      <c r="L156" s="82">
        <v>241210082456012</v>
      </c>
      <c r="M156" s="77" t="s">
        <v>58</v>
      </c>
      <c r="N156" s="44" t="s">
        <v>51</v>
      </c>
      <c r="O156" s="77" t="s">
        <v>1273</v>
      </c>
      <c r="P156" s="77" t="s">
        <v>26</v>
      </c>
      <c r="Q156" s="77" t="s">
        <v>119</v>
      </c>
    </row>
    <row r="157" spans="2:17" ht="31.5" x14ac:dyDescent="0.2">
      <c r="B157" s="70">
        <v>150</v>
      </c>
      <c r="C157" s="50" t="s">
        <v>31</v>
      </c>
      <c r="D157" s="64" t="s">
        <v>50</v>
      </c>
      <c r="E157" s="77" t="s">
        <v>1259</v>
      </c>
      <c r="F157" s="78">
        <v>309232772</v>
      </c>
      <c r="G157" s="79">
        <v>2125111</v>
      </c>
      <c r="H157" s="80">
        <v>45359</v>
      </c>
      <c r="I157" s="81">
        <v>774500</v>
      </c>
      <c r="J157" s="77" t="s">
        <v>18</v>
      </c>
      <c r="K157" s="81">
        <v>774500</v>
      </c>
      <c r="L157" s="82">
        <v>241210082459446</v>
      </c>
      <c r="M157" s="77" t="s">
        <v>58</v>
      </c>
      <c r="N157" s="44" t="s">
        <v>51</v>
      </c>
      <c r="O157" s="77" t="s">
        <v>83</v>
      </c>
      <c r="P157" s="77" t="s">
        <v>26</v>
      </c>
      <c r="Q157" s="77" t="s">
        <v>119</v>
      </c>
    </row>
    <row r="158" spans="2:17" ht="31.5" x14ac:dyDescent="0.2">
      <c r="B158" s="70">
        <v>151</v>
      </c>
      <c r="C158" s="50" t="s">
        <v>31</v>
      </c>
      <c r="D158" s="64" t="s">
        <v>50</v>
      </c>
      <c r="E158" s="77" t="s">
        <v>1259</v>
      </c>
      <c r="F158" s="78">
        <v>309232772</v>
      </c>
      <c r="G158" s="79">
        <v>2125117</v>
      </c>
      <c r="H158" s="80">
        <v>45359</v>
      </c>
      <c r="I158" s="81">
        <v>2922000</v>
      </c>
      <c r="J158" s="77" t="s">
        <v>18</v>
      </c>
      <c r="K158" s="81">
        <v>2922000</v>
      </c>
      <c r="L158" s="82">
        <v>241210082459460</v>
      </c>
      <c r="M158" s="77" t="s">
        <v>58</v>
      </c>
      <c r="N158" s="44" t="s">
        <v>51</v>
      </c>
      <c r="O158" s="77" t="s">
        <v>1274</v>
      </c>
      <c r="P158" s="77" t="s">
        <v>26</v>
      </c>
      <c r="Q158" s="77" t="s">
        <v>119</v>
      </c>
    </row>
    <row r="159" spans="2:17" ht="31.5" x14ac:dyDescent="0.2">
      <c r="B159" s="70">
        <v>152</v>
      </c>
      <c r="C159" s="50" t="s">
        <v>31</v>
      </c>
      <c r="D159" s="64" t="s">
        <v>50</v>
      </c>
      <c r="E159" s="77" t="s">
        <v>1199</v>
      </c>
      <c r="F159" s="78">
        <v>52808036460022</v>
      </c>
      <c r="G159" s="79">
        <v>2126476</v>
      </c>
      <c r="H159" s="80">
        <v>45360</v>
      </c>
      <c r="I159" s="81">
        <v>150000</v>
      </c>
      <c r="J159" s="77" t="s">
        <v>18</v>
      </c>
      <c r="K159" s="81">
        <v>150000</v>
      </c>
      <c r="L159" s="82">
        <v>241210082461303</v>
      </c>
      <c r="M159" s="77" t="s">
        <v>58</v>
      </c>
      <c r="N159" s="44" t="s">
        <v>51</v>
      </c>
      <c r="O159" s="77" t="s">
        <v>1275</v>
      </c>
      <c r="P159" s="77" t="s">
        <v>26</v>
      </c>
      <c r="Q159" s="77" t="s">
        <v>119</v>
      </c>
    </row>
    <row r="160" spans="2:17" ht="31.5" x14ac:dyDescent="0.2">
      <c r="B160" s="70">
        <v>153</v>
      </c>
      <c r="C160" s="50" t="s">
        <v>31</v>
      </c>
      <c r="D160" s="64" t="s">
        <v>50</v>
      </c>
      <c r="E160" s="77" t="s">
        <v>529</v>
      </c>
      <c r="F160" s="78">
        <v>53112025310014</v>
      </c>
      <c r="G160" s="79">
        <v>2126478</v>
      </c>
      <c r="H160" s="80">
        <v>45360</v>
      </c>
      <c r="I160" s="81">
        <v>9888800</v>
      </c>
      <c r="J160" s="77" t="s">
        <v>18</v>
      </c>
      <c r="K160" s="81">
        <v>9888800</v>
      </c>
      <c r="L160" s="82">
        <v>241210082461306</v>
      </c>
      <c r="M160" s="77" t="s">
        <v>58</v>
      </c>
      <c r="N160" s="44" t="s">
        <v>51</v>
      </c>
      <c r="O160" s="77" t="s">
        <v>110</v>
      </c>
      <c r="P160" s="77" t="s">
        <v>26</v>
      </c>
      <c r="Q160" s="77" t="s">
        <v>119</v>
      </c>
    </row>
    <row r="161" spans="2:17" ht="31.5" x14ac:dyDescent="0.2">
      <c r="B161" s="70">
        <v>154</v>
      </c>
      <c r="C161" s="50" t="s">
        <v>31</v>
      </c>
      <c r="D161" s="64" t="s">
        <v>50</v>
      </c>
      <c r="E161" s="77" t="s">
        <v>1260</v>
      </c>
      <c r="F161" s="78">
        <v>310851344</v>
      </c>
      <c r="G161" s="79">
        <v>2126492</v>
      </c>
      <c r="H161" s="80">
        <v>45360</v>
      </c>
      <c r="I161" s="81">
        <v>35880000</v>
      </c>
      <c r="J161" s="77" t="s">
        <v>18</v>
      </c>
      <c r="K161" s="81">
        <v>35880000</v>
      </c>
      <c r="L161" s="82">
        <v>241210082461316</v>
      </c>
      <c r="M161" s="77" t="s">
        <v>58</v>
      </c>
      <c r="N161" s="44" t="s">
        <v>51</v>
      </c>
      <c r="O161" s="77" t="s">
        <v>1276</v>
      </c>
      <c r="P161" s="77" t="s">
        <v>26</v>
      </c>
      <c r="Q161" s="77" t="s">
        <v>119</v>
      </c>
    </row>
    <row r="162" spans="2:17" ht="31.5" x14ac:dyDescent="0.2">
      <c r="B162" s="70">
        <v>155</v>
      </c>
      <c r="C162" s="50" t="s">
        <v>31</v>
      </c>
      <c r="D162" s="64" t="s">
        <v>50</v>
      </c>
      <c r="E162" s="77" t="s">
        <v>1261</v>
      </c>
      <c r="F162" s="78">
        <v>32006967090062</v>
      </c>
      <c r="G162" s="79">
        <v>2126493</v>
      </c>
      <c r="H162" s="80">
        <v>45360</v>
      </c>
      <c r="I162" s="81">
        <v>123333330</v>
      </c>
      <c r="J162" s="77" t="s">
        <v>18</v>
      </c>
      <c r="K162" s="81">
        <v>123333330</v>
      </c>
      <c r="L162" s="82">
        <v>241210082461318</v>
      </c>
      <c r="M162" s="77" t="s">
        <v>58</v>
      </c>
      <c r="N162" s="44" t="s">
        <v>51</v>
      </c>
      <c r="O162" s="77" t="s">
        <v>549</v>
      </c>
      <c r="P162" s="77" t="s">
        <v>26</v>
      </c>
      <c r="Q162" s="77" t="s">
        <v>119</v>
      </c>
    </row>
    <row r="163" spans="2:17" ht="31.5" x14ac:dyDescent="0.2">
      <c r="B163" s="70">
        <v>156</v>
      </c>
      <c r="C163" s="50" t="s">
        <v>31</v>
      </c>
      <c r="D163" s="64" t="s">
        <v>50</v>
      </c>
      <c r="E163" s="77" t="s">
        <v>1196</v>
      </c>
      <c r="F163" s="78">
        <v>310702172</v>
      </c>
      <c r="G163" s="79">
        <v>2127951</v>
      </c>
      <c r="H163" s="80">
        <v>45360</v>
      </c>
      <c r="I163" s="81">
        <v>13194568</v>
      </c>
      <c r="J163" s="77" t="s">
        <v>18</v>
      </c>
      <c r="K163" s="81">
        <v>13194568</v>
      </c>
      <c r="L163" s="82">
        <v>241210082463391</v>
      </c>
      <c r="M163" s="77" t="s">
        <v>58</v>
      </c>
      <c r="N163" s="44" t="s">
        <v>51</v>
      </c>
      <c r="O163" s="77" t="s">
        <v>1277</v>
      </c>
      <c r="P163" s="77" t="s">
        <v>26</v>
      </c>
      <c r="Q163" s="77" t="s">
        <v>119</v>
      </c>
    </row>
    <row r="164" spans="2:17" ht="31.5" x14ac:dyDescent="0.2">
      <c r="B164" s="70">
        <v>157</v>
      </c>
      <c r="C164" s="50" t="s">
        <v>31</v>
      </c>
      <c r="D164" s="64" t="s">
        <v>50</v>
      </c>
      <c r="E164" s="77" t="s">
        <v>1262</v>
      </c>
      <c r="F164" s="78">
        <v>309492047</v>
      </c>
      <c r="G164" s="79">
        <v>2129139</v>
      </c>
      <c r="H164" s="80">
        <v>45362</v>
      </c>
      <c r="I164" s="81">
        <v>22000000</v>
      </c>
      <c r="J164" s="77" t="s">
        <v>18</v>
      </c>
      <c r="K164" s="81">
        <v>22000000</v>
      </c>
      <c r="L164" s="82">
        <v>241210082462778</v>
      </c>
      <c r="M164" s="77" t="s">
        <v>58</v>
      </c>
      <c r="N164" s="44" t="s">
        <v>51</v>
      </c>
      <c r="O164" s="77" t="s">
        <v>1278</v>
      </c>
      <c r="P164" s="77" t="s">
        <v>26</v>
      </c>
      <c r="Q164" s="77" t="s">
        <v>119</v>
      </c>
    </row>
    <row r="165" spans="2:17" ht="31.5" x14ac:dyDescent="0.2">
      <c r="B165" s="70">
        <v>158</v>
      </c>
      <c r="C165" s="50" t="s">
        <v>31</v>
      </c>
      <c r="D165" s="64" t="s">
        <v>50</v>
      </c>
      <c r="E165" s="77" t="s">
        <v>1171</v>
      </c>
      <c r="F165" s="78">
        <v>306064525</v>
      </c>
      <c r="G165" s="79">
        <v>2133202</v>
      </c>
      <c r="H165" s="80">
        <v>45364</v>
      </c>
      <c r="I165" s="81">
        <v>899000</v>
      </c>
      <c r="J165" s="77" t="s">
        <v>18</v>
      </c>
      <c r="K165" s="81">
        <v>899000</v>
      </c>
      <c r="L165" s="82">
        <v>241210082468790</v>
      </c>
      <c r="M165" s="77" t="s">
        <v>58</v>
      </c>
      <c r="N165" s="44" t="s">
        <v>51</v>
      </c>
      <c r="O165" s="77" t="s">
        <v>1279</v>
      </c>
      <c r="P165" s="77" t="s">
        <v>26</v>
      </c>
      <c r="Q165" s="77" t="s">
        <v>119</v>
      </c>
    </row>
    <row r="166" spans="2:17" ht="31.5" x14ac:dyDescent="0.2">
      <c r="B166" s="70">
        <v>159</v>
      </c>
      <c r="C166" s="50" t="s">
        <v>31</v>
      </c>
      <c r="D166" s="64" t="s">
        <v>50</v>
      </c>
      <c r="E166" s="77" t="s">
        <v>1203</v>
      </c>
      <c r="F166" s="78">
        <v>507374932</v>
      </c>
      <c r="G166" s="79">
        <v>2140659</v>
      </c>
      <c r="H166" s="80">
        <v>45366</v>
      </c>
      <c r="I166" s="81">
        <v>999900</v>
      </c>
      <c r="J166" s="77" t="s">
        <v>18</v>
      </c>
      <c r="K166" s="81">
        <v>999900</v>
      </c>
      <c r="L166" s="82">
        <v>241210082477422</v>
      </c>
      <c r="M166" s="77" t="s">
        <v>58</v>
      </c>
      <c r="N166" s="44" t="s">
        <v>51</v>
      </c>
      <c r="O166" s="77" t="s">
        <v>1280</v>
      </c>
      <c r="P166" s="77" t="s">
        <v>26</v>
      </c>
      <c r="Q166" s="77" t="s">
        <v>119</v>
      </c>
    </row>
    <row r="167" spans="2:17" ht="31.5" x14ac:dyDescent="0.2">
      <c r="B167" s="70">
        <v>160</v>
      </c>
      <c r="C167" s="50" t="s">
        <v>31</v>
      </c>
      <c r="D167" s="64" t="s">
        <v>50</v>
      </c>
      <c r="E167" s="77" t="s">
        <v>1259</v>
      </c>
      <c r="F167" s="78">
        <v>309232772</v>
      </c>
      <c r="G167" s="79">
        <v>2142665</v>
      </c>
      <c r="H167" s="80">
        <v>45367</v>
      </c>
      <c r="I167" s="81">
        <v>6350000</v>
      </c>
      <c r="J167" s="77" t="s">
        <v>18</v>
      </c>
      <c r="K167" s="81">
        <v>6350000</v>
      </c>
      <c r="L167" s="82">
        <v>241210082479924</v>
      </c>
      <c r="M167" s="77" t="s">
        <v>58</v>
      </c>
      <c r="N167" s="44" t="s">
        <v>51</v>
      </c>
      <c r="O167" s="77" t="s">
        <v>889</v>
      </c>
      <c r="P167" s="77" t="s">
        <v>26</v>
      </c>
      <c r="Q167" s="77" t="s">
        <v>119</v>
      </c>
    </row>
    <row r="168" spans="2:17" ht="31.5" x14ac:dyDescent="0.2">
      <c r="B168" s="70">
        <v>161</v>
      </c>
      <c r="C168" s="50" t="s">
        <v>31</v>
      </c>
      <c r="D168" s="64" t="s">
        <v>50</v>
      </c>
      <c r="E168" s="77" t="s">
        <v>96</v>
      </c>
      <c r="F168" s="78">
        <v>306089114</v>
      </c>
      <c r="G168" s="79">
        <v>2142675</v>
      </c>
      <c r="H168" s="80">
        <v>45367</v>
      </c>
      <c r="I168" s="81">
        <v>120000</v>
      </c>
      <c r="J168" s="77" t="s">
        <v>18</v>
      </c>
      <c r="K168" s="81">
        <v>120000</v>
      </c>
      <c r="L168" s="82">
        <v>241210082479947</v>
      </c>
      <c r="M168" s="77" t="s">
        <v>58</v>
      </c>
      <c r="N168" s="44" t="s">
        <v>51</v>
      </c>
      <c r="O168" s="77" t="s">
        <v>1281</v>
      </c>
      <c r="P168" s="77" t="s">
        <v>26</v>
      </c>
      <c r="Q168" s="77" t="s">
        <v>119</v>
      </c>
    </row>
    <row r="169" spans="2:17" ht="31.5" x14ac:dyDescent="0.2">
      <c r="B169" s="70">
        <v>162</v>
      </c>
      <c r="C169" s="50" t="s">
        <v>31</v>
      </c>
      <c r="D169" s="64" t="s">
        <v>50</v>
      </c>
      <c r="E169" s="77" t="s">
        <v>1263</v>
      </c>
      <c r="F169" s="78">
        <v>307489184</v>
      </c>
      <c r="G169" s="79">
        <v>2143802</v>
      </c>
      <c r="H169" s="80">
        <v>45367</v>
      </c>
      <c r="I169" s="81">
        <v>885000</v>
      </c>
      <c r="J169" s="77" t="s">
        <v>18</v>
      </c>
      <c r="K169" s="81">
        <v>885000</v>
      </c>
      <c r="L169" s="82">
        <v>241210082481727</v>
      </c>
      <c r="M169" s="77" t="s">
        <v>58</v>
      </c>
      <c r="N169" s="44" t="s">
        <v>51</v>
      </c>
      <c r="O169" s="77" t="s">
        <v>1282</v>
      </c>
      <c r="P169" s="77" t="s">
        <v>26</v>
      </c>
      <c r="Q169" s="77" t="s">
        <v>119</v>
      </c>
    </row>
    <row r="170" spans="2:17" ht="31.5" x14ac:dyDescent="0.2">
      <c r="B170" s="70">
        <v>163</v>
      </c>
      <c r="C170" s="50" t="s">
        <v>31</v>
      </c>
      <c r="D170" s="64" t="s">
        <v>50</v>
      </c>
      <c r="E170" s="77" t="s">
        <v>1264</v>
      </c>
      <c r="F170" s="78">
        <v>310908904</v>
      </c>
      <c r="G170" s="79">
        <v>2156348</v>
      </c>
      <c r="H170" s="80">
        <v>45376</v>
      </c>
      <c r="I170" s="81">
        <v>660000</v>
      </c>
      <c r="J170" s="77" t="s">
        <v>18</v>
      </c>
      <c r="K170" s="81">
        <v>660000</v>
      </c>
      <c r="L170" s="82">
        <v>241210082496211</v>
      </c>
      <c r="M170" s="77" t="s">
        <v>58</v>
      </c>
      <c r="N170" s="44" t="s">
        <v>51</v>
      </c>
      <c r="O170" s="77" t="s">
        <v>1215</v>
      </c>
      <c r="P170" s="77" t="s">
        <v>26</v>
      </c>
      <c r="Q170" s="77" t="s">
        <v>119</v>
      </c>
    </row>
    <row r="171" spans="2:17" ht="31.5" x14ac:dyDescent="0.2">
      <c r="B171" s="70">
        <v>164</v>
      </c>
      <c r="C171" s="50" t="s">
        <v>31</v>
      </c>
      <c r="D171" s="64" t="s">
        <v>50</v>
      </c>
      <c r="E171" s="77" t="s">
        <v>1265</v>
      </c>
      <c r="F171" s="78">
        <v>310710661</v>
      </c>
      <c r="G171" s="79">
        <v>2156364</v>
      </c>
      <c r="H171" s="80">
        <v>45376</v>
      </c>
      <c r="I171" s="81">
        <v>4687000</v>
      </c>
      <c r="J171" s="77" t="s">
        <v>18</v>
      </c>
      <c r="K171" s="81">
        <v>4687000</v>
      </c>
      <c r="L171" s="82">
        <v>241210082496231</v>
      </c>
      <c r="M171" s="77" t="s">
        <v>58</v>
      </c>
      <c r="N171" s="44" t="s">
        <v>51</v>
      </c>
      <c r="O171" s="77" t="s">
        <v>1283</v>
      </c>
      <c r="P171" s="77" t="s">
        <v>26</v>
      </c>
      <c r="Q171" s="77" t="s">
        <v>119</v>
      </c>
    </row>
    <row r="172" spans="2:17" ht="31.5" x14ac:dyDescent="0.2">
      <c r="B172" s="70">
        <v>165</v>
      </c>
      <c r="C172" s="50" t="s">
        <v>31</v>
      </c>
      <c r="D172" s="64" t="s">
        <v>50</v>
      </c>
      <c r="E172" s="77" t="s">
        <v>1266</v>
      </c>
      <c r="F172" s="78">
        <v>305559067</v>
      </c>
      <c r="G172" s="79">
        <v>2157043</v>
      </c>
      <c r="H172" s="80">
        <v>45377</v>
      </c>
      <c r="I172" s="81">
        <v>1499500</v>
      </c>
      <c r="J172" s="77" t="s">
        <v>18</v>
      </c>
      <c r="K172" s="81">
        <v>1499500</v>
      </c>
      <c r="L172" s="82">
        <v>241210082497164</v>
      </c>
      <c r="M172" s="77" t="s">
        <v>58</v>
      </c>
      <c r="N172" s="44" t="s">
        <v>51</v>
      </c>
      <c r="O172" s="77" t="s">
        <v>65</v>
      </c>
      <c r="P172" s="77" t="s">
        <v>26</v>
      </c>
      <c r="Q172" s="77" t="s">
        <v>119</v>
      </c>
    </row>
    <row r="173" spans="2:17" ht="31.5" x14ac:dyDescent="0.2">
      <c r="B173" s="70">
        <v>166</v>
      </c>
      <c r="C173" s="50" t="s">
        <v>31</v>
      </c>
      <c r="D173" s="64" t="s">
        <v>50</v>
      </c>
      <c r="E173" s="77" t="s">
        <v>1207</v>
      </c>
      <c r="F173" s="78">
        <v>201961817</v>
      </c>
      <c r="G173" s="79">
        <v>2158111</v>
      </c>
      <c r="H173" s="80">
        <v>45377</v>
      </c>
      <c r="I173" s="81">
        <v>2231000</v>
      </c>
      <c r="J173" s="77" t="s">
        <v>18</v>
      </c>
      <c r="K173" s="81">
        <v>2231000</v>
      </c>
      <c r="L173" s="82">
        <v>241210082493918</v>
      </c>
      <c r="M173" s="77" t="s">
        <v>58</v>
      </c>
      <c r="N173" s="44" t="s">
        <v>51</v>
      </c>
      <c r="O173" s="77" t="s">
        <v>1230</v>
      </c>
      <c r="P173" s="77" t="s">
        <v>26</v>
      </c>
      <c r="Q173" s="77" t="s">
        <v>119</v>
      </c>
    </row>
    <row r="174" spans="2:17" ht="31.5" x14ac:dyDescent="0.2">
      <c r="B174" s="70">
        <v>167</v>
      </c>
      <c r="C174" s="50" t="s">
        <v>31</v>
      </c>
      <c r="D174" s="64" t="s">
        <v>50</v>
      </c>
      <c r="E174" s="77" t="s">
        <v>1266</v>
      </c>
      <c r="F174" s="78">
        <v>305559067</v>
      </c>
      <c r="G174" s="79">
        <v>2169855</v>
      </c>
      <c r="H174" s="80">
        <v>45380</v>
      </c>
      <c r="I174" s="81">
        <v>13999500</v>
      </c>
      <c r="J174" s="77" t="s">
        <v>18</v>
      </c>
      <c r="K174" s="81">
        <v>13999500</v>
      </c>
      <c r="L174" s="82">
        <v>241210082517220</v>
      </c>
      <c r="M174" s="77" t="s">
        <v>58</v>
      </c>
      <c r="N174" s="44" t="s">
        <v>51</v>
      </c>
      <c r="O174" s="77" t="s">
        <v>1284</v>
      </c>
      <c r="P174" s="77" t="s">
        <v>26</v>
      </c>
      <c r="Q174" s="77" t="s">
        <v>119</v>
      </c>
    </row>
    <row r="175" spans="2:17" ht="31.5" x14ac:dyDescent="0.2">
      <c r="B175" s="70">
        <v>168</v>
      </c>
      <c r="C175" s="50" t="s">
        <v>31</v>
      </c>
      <c r="D175" s="64" t="s">
        <v>50</v>
      </c>
      <c r="E175" s="77" t="s">
        <v>1267</v>
      </c>
      <c r="F175" s="78">
        <v>601182840</v>
      </c>
      <c r="G175" s="79">
        <v>2171738</v>
      </c>
      <c r="H175" s="80">
        <v>45381</v>
      </c>
      <c r="I175" s="81">
        <v>32000000.5</v>
      </c>
      <c r="J175" s="77" t="s">
        <v>18</v>
      </c>
      <c r="K175" s="81">
        <v>32000000.5</v>
      </c>
      <c r="L175" s="82">
        <v>241210082523154</v>
      </c>
      <c r="M175" s="77" t="s">
        <v>58</v>
      </c>
      <c r="N175" s="44" t="s">
        <v>51</v>
      </c>
      <c r="O175" s="77" t="s">
        <v>1285</v>
      </c>
      <c r="P175" s="77" t="s">
        <v>26</v>
      </c>
      <c r="Q175" s="77" t="s">
        <v>119</v>
      </c>
    </row>
    <row r="176" spans="2:17" ht="31.5" x14ac:dyDescent="0.2">
      <c r="B176" s="70">
        <v>169</v>
      </c>
      <c r="C176" s="50" t="s">
        <v>31</v>
      </c>
      <c r="D176" s="64" t="s">
        <v>50</v>
      </c>
      <c r="E176" s="77" t="s">
        <v>1267</v>
      </c>
      <c r="F176" s="78">
        <v>601182840</v>
      </c>
      <c r="G176" s="79">
        <v>2171825</v>
      </c>
      <c r="H176" s="80">
        <v>45381</v>
      </c>
      <c r="I176" s="81">
        <v>9990000</v>
      </c>
      <c r="J176" s="77" t="s">
        <v>18</v>
      </c>
      <c r="K176" s="81">
        <v>9990000</v>
      </c>
      <c r="L176" s="82">
        <v>241210082523177</v>
      </c>
      <c r="M176" s="77" t="s">
        <v>58</v>
      </c>
      <c r="N176" s="44" t="s">
        <v>51</v>
      </c>
      <c r="O176" s="77" t="s">
        <v>1286</v>
      </c>
      <c r="P176" s="77" t="s">
        <v>26</v>
      </c>
      <c r="Q176" s="77" t="s">
        <v>119</v>
      </c>
    </row>
    <row r="177" spans="2:17" ht="31.5" x14ac:dyDescent="0.2">
      <c r="B177" s="70">
        <v>170</v>
      </c>
      <c r="C177" s="50" t="s">
        <v>31</v>
      </c>
      <c r="D177" s="64" t="s">
        <v>50</v>
      </c>
      <c r="E177" s="77" t="s">
        <v>1190</v>
      </c>
      <c r="F177" s="78">
        <v>303465075</v>
      </c>
      <c r="G177" s="79">
        <v>2174114</v>
      </c>
      <c r="H177" s="80">
        <v>45382</v>
      </c>
      <c r="I177" s="81">
        <v>32000000</v>
      </c>
      <c r="J177" s="77" t="s">
        <v>18</v>
      </c>
      <c r="K177" s="81">
        <v>32000000</v>
      </c>
      <c r="L177" s="82">
        <v>241210082526043</v>
      </c>
      <c r="M177" s="77" t="s">
        <v>58</v>
      </c>
      <c r="N177" s="44" t="s">
        <v>51</v>
      </c>
      <c r="O177" s="77" t="s">
        <v>1192</v>
      </c>
      <c r="P177" s="77" t="s">
        <v>26</v>
      </c>
      <c r="Q177" s="77" t="s">
        <v>119</v>
      </c>
    </row>
    <row r="178" spans="2:17" ht="31.5" x14ac:dyDescent="0.2">
      <c r="B178" s="70">
        <v>171</v>
      </c>
      <c r="C178" s="50" t="s">
        <v>31</v>
      </c>
      <c r="D178" s="64" t="s">
        <v>50</v>
      </c>
      <c r="E178" s="77" t="s">
        <v>1268</v>
      </c>
      <c r="F178" s="78">
        <v>308840824</v>
      </c>
      <c r="G178" s="79">
        <v>2174969</v>
      </c>
      <c r="H178" s="80">
        <v>45382</v>
      </c>
      <c r="I178" s="81">
        <v>989999</v>
      </c>
      <c r="J178" s="77" t="s">
        <v>18</v>
      </c>
      <c r="K178" s="81">
        <v>989999</v>
      </c>
      <c r="L178" s="82">
        <v>241210082528280</v>
      </c>
      <c r="M178" s="77" t="s">
        <v>58</v>
      </c>
      <c r="N178" s="44" t="s">
        <v>51</v>
      </c>
      <c r="O178" s="77" t="s">
        <v>95</v>
      </c>
      <c r="P178" s="77" t="s">
        <v>26</v>
      </c>
      <c r="Q178" s="77" t="s">
        <v>119</v>
      </c>
    </row>
    <row r="179" spans="2:17" ht="31.5" x14ac:dyDescent="0.2">
      <c r="B179" s="70">
        <v>172</v>
      </c>
      <c r="C179" s="50" t="s">
        <v>31</v>
      </c>
      <c r="D179" s="64" t="s">
        <v>50</v>
      </c>
      <c r="E179" s="77" t="s">
        <v>122</v>
      </c>
      <c r="F179" s="78">
        <v>310677172</v>
      </c>
      <c r="G179" s="79">
        <v>2119386</v>
      </c>
      <c r="H179" s="80">
        <v>45357</v>
      </c>
      <c r="I179" s="81">
        <v>23800000</v>
      </c>
      <c r="J179" s="77" t="s">
        <v>18</v>
      </c>
      <c r="K179" s="81">
        <v>23800000</v>
      </c>
      <c r="L179" s="82">
        <v>241210082452601</v>
      </c>
      <c r="M179" s="77" t="s">
        <v>61</v>
      </c>
      <c r="N179" s="44" t="s">
        <v>51</v>
      </c>
      <c r="O179" s="77" t="s">
        <v>1289</v>
      </c>
      <c r="P179" s="77" t="s">
        <v>26</v>
      </c>
      <c r="Q179" s="77" t="s">
        <v>119</v>
      </c>
    </row>
    <row r="180" spans="2:17" ht="31.5" x14ac:dyDescent="0.2">
      <c r="B180" s="70">
        <v>173</v>
      </c>
      <c r="C180" s="50" t="s">
        <v>31</v>
      </c>
      <c r="D180" s="64" t="s">
        <v>50</v>
      </c>
      <c r="E180" s="77" t="s">
        <v>96</v>
      </c>
      <c r="F180" s="78">
        <v>306089114</v>
      </c>
      <c r="G180" s="79">
        <v>2120126</v>
      </c>
      <c r="H180" s="80">
        <v>45357</v>
      </c>
      <c r="I180" s="81">
        <v>1600000</v>
      </c>
      <c r="J180" s="77" t="s">
        <v>18</v>
      </c>
      <c r="K180" s="81">
        <v>1600000</v>
      </c>
      <c r="L180" s="82">
        <v>241210082453442</v>
      </c>
      <c r="M180" s="77" t="s">
        <v>61</v>
      </c>
      <c r="N180" s="44" t="s">
        <v>51</v>
      </c>
      <c r="O180" s="77" t="s">
        <v>65</v>
      </c>
      <c r="P180" s="77" t="s">
        <v>26</v>
      </c>
      <c r="Q180" s="77" t="s">
        <v>119</v>
      </c>
    </row>
    <row r="181" spans="2:17" ht="31.5" x14ac:dyDescent="0.2">
      <c r="B181" s="70">
        <v>174</v>
      </c>
      <c r="C181" s="50" t="s">
        <v>31</v>
      </c>
      <c r="D181" s="64" t="s">
        <v>50</v>
      </c>
      <c r="E181" s="77" t="s">
        <v>1186</v>
      </c>
      <c r="F181" s="78">
        <v>306894560</v>
      </c>
      <c r="G181" s="79">
        <v>2125097</v>
      </c>
      <c r="H181" s="80">
        <v>45359</v>
      </c>
      <c r="I181" s="81">
        <v>672000</v>
      </c>
      <c r="J181" s="77" t="s">
        <v>18</v>
      </c>
      <c r="K181" s="81">
        <v>672000</v>
      </c>
      <c r="L181" s="82">
        <v>241210082459443</v>
      </c>
      <c r="M181" s="77" t="s">
        <v>61</v>
      </c>
      <c r="N181" s="44" t="s">
        <v>51</v>
      </c>
      <c r="O181" s="77" t="s">
        <v>1194</v>
      </c>
      <c r="P181" s="77" t="s">
        <v>26</v>
      </c>
      <c r="Q181" s="77" t="s">
        <v>119</v>
      </c>
    </row>
    <row r="182" spans="2:17" ht="31.5" x14ac:dyDescent="0.2">
      <c r="B182" s="70">
        <v>175</v>
      </c>
      <c r="C182" s="50" t="s">
        <v>31</v>
      </c>
      <c r="D182" s="64" t="s">
        <v>50</v>
      </c>
      <c r="E182" s="77" t="s">
        <v>96</v>
      </c>
      <c r="F182" s="78">
        <v>306089114</v>
      </c>
      <c r="G182" s="79">
        <v>2125112</v>
      </c>
      <c r="H182" s="80">
        <v>45359</v>
      </c>
      <c r="I182" s="81">
        <v>220000</v>
      </c>
      <c r="J182" s="77" t="s">
        <v>18</v>
      </c>
      <c r="K182" s="81">
        <v>220000</v>
      </c>
      <c r="L182" s="82">
        <v>241210082459448</v>
      </c>
      <c r="M182" s="77" t="s">
        <v>61</v>
      </c>
      <c r="N182" s="44" t="s">
        <v>51</v>
      </c>
      <c r="O182" s="77" t="s">
        <v>1179</v>
      </c>
      <c r="P182" s="77" t="s">
        <v>26</v>
      </c>
      <c r="Q182" s="77" t="s">
        <v>119</v>
      </c>
    </row>
    <row r="183" spans="2:17" ht="31.5" x14ac:dyDescent="0.2">
      <c r="B183" s="70">
        <v>176</v>
      </c>
      <c r="C183" s="50" t="s">
        <v>31</v>
      </c>
      <c r="D183" s="64" t="s">
        <v>50</v>
      </c>
      <c r="E183" s="77" t="s">
        <v>1186</v>
      </c>
      <c r="F183" s="78">
        <v>306894560</v>
      </c>
      <c r="G183" s="79">
        <v>2125128</v>
      </c>
      <c r="H183" s="80">
        <v>45359</v>
      </c>
      <c r="I183" s="81">
        <v>16100000</v>
      </c>
      <c r="J183" s="77" t="s">
        <v>18</v>
      </c>
      <c r="K183" s="81">
        <v>16100000</v>
      </c>
      <c r="L183" s="82">
        <v>241210082459477</v>
      </c>
      <c r="M183" s="77" t="s">
        <v>61</v>
      </c>
      <c r="N183" s="44" t="s">
        <v>51</v>
      </c>
      <c r="O183" s="77" t="s">
        <v>86</v>
      </c>
      <c r="P183" s="77" t="s">
        <v>26</v>
      </c>
      <c r="Q183" s="77" t="s">
        <v>119</v>
      </c>
    </row>
    <row r="184" spans="2:17" ht="31.5" x14ac:dyDescent="0.2">
      <c r="B184" s="70">
        <v>177</v>
      </c>
      <c r="C184" s="50" t="s">
        <v>31</v>
      </c>
      <c r="D184" s="64" t="s">
        <v>50</v>
      </c>
      <c r="E184" s="77" t="s">
        <v>1189</v>
      </c>
      <c r="F184" s="78">
        <v>308264117</v>
      </c>
      <c r="G184" s="79">
        <v>2127327</v>
      </c>
      <c r="H184" s="80">
        <v>45360</v>
      </c>
      <c r="I184" s="81">
        <v>1752000</v>
      </c>
      <c r="J184" s="77" t="s">
        <v>18</v>
      </c>
      <c r="K184" s="81">
        <v>1752000</v>
      </c>
      <c r="L184" s="82">
        <v>241210082462839</v>
      </c>
      <c r="M184" s="77" t="s">
        <v>61</v>
      </c>
      <c r="N184" s="44" t="s">
        <v>51</v>
      </c>
      <c r="O184" s="77" t="s">
        <v>60</v>
      </c>
      <c r="P184" s="77" t="s">
        <v>26</v>
      </c>
      <c r="Q184" s="77" t="s">
        <v>119</v>
      </c>
    </row>
    <row r="185" spans="2:17" ht="31.5" x14ac:dyDescent="0.2">
      <c r="B185" s="70">
        <v>178</v>
      </c>
      <c r="C185" s="50" t="s">
        <v>31</v>
      </c>
      <c r="D185" s="64" t="s">
        <v>50</v>
      </c>
      <c r="E185" s="77" t="s">
        <v>1189</v>
      </c>
      <c r="F185" s="78">
        <v>308264117</v>
      </c>
      <c r="G185" s="79">
        <v>2127328</v>
      </c>
      <c r="H185" s="80">
        <v>45360</v>
      </c>
      <c r="I185" s="81">
        <v>438000</v>
      </c>
      <c r="J185" s="77" t="s">
        <v>18</v>
      </c>
      <c r="K185" s="81">
        <v>438000</v>
      </c>
      <c r="L185" s="82">
        <v>241210082462843</v>
      </c>
      <c r="M185" s="77" t="s">
        <v>61</v>
      </c>
      <c r="N185" s="44" t="s">
        <v>51</v>
      </c>
      <c r="O185" s="77" t="s">
        <v>60</v>
      </c>
      <c r="P185" s="77" t="s">
        <v>26</v>
      </c>
      <c r="Q185" s="77" t="s">
        <v>119</v>
      </c>
    </row>
    <row r="186" spans="2:17" ht="31.5" x14ac:dyDescent="0.2">
      <c r="B186" s="70">
        <v>179</v>
      </c>
      <c r="C186" s="50" t="s">
        <v>31</v>
      </c>
      <c r="D186" s="64" t="s">
        <v>50</v>
      </c>
      <c r="E186" s="77" t="s">
        <v>1189</v>
      </c>
      <c r="F186" s="78">
        <v>308264117</v>
      </c>
      <c r="G186" s="79">
        <v>2127329</v>
      </c>
      <c r="H186" s="80">
        <v>45360</v>
      </c>
      <c r="I186" s="81">
        <v>624000</v>
      </c>
      <c r="J186" s="77" t="s">
        <v>18</v>
      </c>
      <c r="K186" s="81">
        <v>624000</v>
      </c>
      <c r="L186" s="82">
        <v>241210082462846</v>
      </c>
      <c r="M186" s="77" t="s">
        <v>61</v>
      </c>
      <c r="N186" s="44" t="s">
        <v>51</v>
      </c>
      <c r="O186" s="77" t="s">
        <v>60</v>
      </c>
      <c r="P186" s="77" t="s">
        <v>26</v>
      </c>
      <c r="Q186" s="77" t="s">
        <v>119</v>
      </c>
    </row>
    <row r="187" spans="2:17" ht="31.5" x14ac:dyDescent="0.2">
      <c r="B187" s="70">
        <v>180</v>
      </c>
      <c r="C187" s="50" t="s">
        <v>31</v>
      </c>
      <c r="D187" s="64" t="s">
        <v>50</v>
      </c>
      <c r="E187" s="77" t="s">
        <v>1287</v>
      </c>
      <c r="F187" s="78">
        <v>310148309</v>
      </c>
      <c r="G187" s="79">
        <v>2135269</v>
      </c>
      <c r="H187" s="80">
        <v>45365</v>
      </c>
      <c r="I187" s="81">
        <v>2145111</v>
      </c>
      <c r="J187" s="77" t="s">
        <v>18</v>
      </c>
      <c r="K187" s="81">
        <v>2145111</v>
      </c>
      <c r="L187" s="82">
        <v>241210082471580</v>
      </c>
      <c r="M187" s="77" t="s">
        <v>61</v>
      </c>
      <c r="N187" s="44" t="s">
        <v>51</v>
      </c>
      <c r="O187" s="77" t="s">
        <v>1290</v>
      </c>
      <c r="P187" s="77" t="s">
        <v>26</v>
      </c>
      <c r="Q187" s="77" t="s">
        <v>119</v>
      </c>
    </row>
    <row r="188" spans="2:17" ht="31.5" x14ac:dyDescent="0.2">
      <c r="B188" s="70">
        <v>181</v>
      </c>
      <c r="C188" s="50" t="s">
        <v>31</v>
      </c>
      <c r="D188" s="64" t="s">
        <v>50</v>
      </c>
      <c r="E188" s="77" t="s">
        <v>96</v>
      </c>
      <c r="F188" s="78">
        <v>306089114</v>
      </c>
      <c r="G188" s="79">
        <v>2140883</v>
      </c>
      <c r="H188" s="80">
        <v>45366</v>
      </c>
      <c r="I188" s="81">
        <v>800000</v>
      </c>
      <c r="J188" s="77" t="s">
        <v>18</v>
      </c>
      <c r="K188" s="81">
        <v>800000</v>
      </c>
      <c r="L188" s="82">
        <v>241210082477675</v>
      </c>
      <c r="M188" s="77" t="s">
        <v>61</v>
      </c>
      <c r="N188" s="44" t="s">
        <v>51</v>
      </c>
      <c r="O188" s="77" t="s">
        <v>56</v>
      </c>
      <c r="P188" s="77" t="s">
        <v>26</v>
      </c>
      <c r="Q188" s="77" t="s">
        <v>119</v>
      </c>
    </row>
    <row r="189" spans="2:17" ht="31.5" x14ac:dyDescent="0.2">
      <c r="B189" s="70">
        <v>182</v>
      </c>
      <c r="C189" s="50" t="s">
        <v>31</v>
      </c>
      <c r="D189" s="64" t="s">
        <v>50</v>
      </c>
      <c r="E189" s="77" t="s">
        <v>1288</v>
      </c>
      <c r="F189" s="78">
        <v>205247459</v>
      </c>
      <c r="G189" s="79">
        <v>2140889</v>
      </c>
      <c r="H189" s="80">
        <v>45366</v>
      </c>
      <c r="I189" s="81">
        <v>2632000</v>
      </c>
      <c r="J189" s="77" t="s">
        <v>18</v>
      </c>
      <c r="K189" s="81">
        <v>2632000</v>
      </c>
      <c r="L189" s="82">
        <v>241210082477708</v>
      </c>
      <c r="M189" s="77" t="s">
        <v>61</v>
      </c>
      <c r="N189" s="44" t="s">
        <v>51</v>
      </c>
      <c r="O189" s="77" t="s">
        <v>86</v>
      </c>
      <c r="P189" s="77" t="s">
        <v>26</v>
      </c>
      <c r="Q189" s="77" t="s">
        <v>119</v>
      </c>
    </row>
    <row r="190" spans="2:17" ht="31.5" x14ac:dyDescent="0.2">
      <c r="B190" s="70">
        <v>183</v>
      </c>
      <c r="C190" s="50" t="s">
        <v>31</v>
      </c>
      <c r="D190" s="64" t="s">
        <v>50</v>
      </c>
      <c r="E190" s="77" t="s">
        <v>1189</v>
      </c>
      <c r="F190" s="78">
        <v>308264117</v>
      </c>
      <c r="G190" s="79">
        <v>2140896</v>
      </c>
      <c r="H190" s="80">
        <v>45366</v>
      </c>
      <c r="I190" s="81">
        <v>3120000</v>
      </c>
      <c r="J190" s="77" t="s">
        <v>18</v>
      </c>
      <c r="K190" s="81">
        <v>3120000</v>
      </c>
      <c r="L190" s="82">
        <v>241210082477727</v>
      </c>
      <c r="M190" s="77" t="s">
        <v>61</v>
      </c>
      <c r="N190" s="44" t="s">
        <v>51</v>
      </c>
      <c r="O190" s="77" t="s">
        <v>60</v>
      </c>
      <c r="P190" s="77" t="s">
        <v>26</v>
      </c>
      <c r="Q190" s="77" t="s">
        <v>119</v>
      </c>
    </row>
    <row r="191" spans="2:17" ht="31.5" x14ac:dyDescent="0.2">
      <c r="B191" s="70">
        <v>184</v>
      </c>
      <c r="C191" s="50" t="s">
        <v>31</v>
      </c>
      <c r="D191" s="64" t="s">
        <v>50</v>
      </c>
      <c r="E191" s="77" t="s">
        <v>1186</v>
      </c>
      <c r="F191" s="78">
        <v>306894560</v>
      </c>
      <c r="G191" s="79">
        <v>2142611</v>
      </c>
      <c r="H191" s="80">
        <v>45367</v>
      </c>
      <c r="I191" s="81">
        <v>3808000</v>
      </c>
      <c r="J191" s="77" t="s">
        <v>18</v>
      </c>
      <c r="K191" s="81">
        <v>3808000</v>
      </c>
      <c r="L191" s="82">
        <v>241210082479854</v>
      </c>
      <c r="M191" s="77" t="s">
        <v>61</v>
      </c>
      <c r="N191" s="44" t="s">
        <v>51</v>
      </c>
      <c r="O191" s="77" t="s">
        <v>52</v>
      </c>
      <c r="P191" s="77" t="s">
        <v>26</v>
      </c>
      <c r="Q191" s="77" t="s">
        <v>119</v>
      </c>
    </row>
    <row r="192" spans="2:17" ht="31.5" x14ac:dyDescent="0.2">
      <c r="B192" s="70">
        <v>185</v>
      </c>
      <c r="C192" s="50" t="s">
        <v>31</v>
      </c>
      <c r="D192" s="64" t="s">
        <v>50</v>
      </c>
      <c r="E192" s="77" t="s">
        <v>96</v>
      </c>
      <c r="F192" s="78">
        <v>306089114</v>
      </c>
      <c r="G192" s="79">
        <v>2142644</v>
      </c>
      <c r="H192" s="80">
        <v>45367</v>
      </c>
      <c r="I192" s="81">
        <v>1500000</v>
      </c>
      <c r="J192" s="77" t="s">
        <v>18</v>
      </c>
      <c r="K192" s="81">
        <v>1500000</v>
      </c>
      <c r="L192" s="82">
        <v>241210082479891</v>
      </c>
      <c r="M192" s="77" t="s">
        <v>61</v>
      </c>
      <c r="N192" s="44" t="s">
        <v>51</v>
      </c>
      <c r="O192" s="77" t="s">
        <v>208</v>
      </c>
      <c r="P192" s="77" t="s">
        <v>26</v>
      </c>
      <c r="Q192" s="77" t="s">
        <v>119</v>
      </c>
    </row>
    <row r="193" spans="2:17" ht="31.5" x14ac:dyDescent="0.2">
      <c r="B193" s="70">
        <v>186</v>
      </c>
      <c r="C193" s="50" t="s">
        <v>31</v>
      </c>
      <c r="D193" s="64" t="s">
        <v>50</v>
      </c>
      <c r="E193" s="77" t="s">
        <v>193</v>
      </c>
      <c r="F193" s="78">
        <v>306572653</v>
      </c>
      <c r="G193" s="79">
        <v>2146683</v>
      </c>
      <c r="H193" s="80">
        <v>45368</v>
      </c>
      <c r="I193" s="81">
        <v>17940000</v>
      </c>
      <c r="J193" s="77" t="s">
        <v>18</v>
      </c>
      <c r="K193" s="81">
        <v>17940000</v>
      </c>
      <c r="L193" s="82">
        <v>241210082486303</v>
      </c>
      <c r="M193" s="77" t="s">
        <v>61</v>
      </c>
      <c r="N193" s="44" t="s">
        <v>51</v>
      </c>
      <c r="O193" s="77" t="s">
        <v>194</v>
      </c>
      <c r="P193" s="77" t="s">
        <v>26</v>
      </c>
      <c r="Q193" s="77" t="s">
        <v>119</v>
      </c>
    </row>
    <row r="194" spans="2:17" ht="31.5" x14ac:dyDescent="0.2">
      <c r="B194" s="70">
        <v>187</v>
      </c>
      <c r="C194" s="50" t="s">
        <v>31</v>
      </c>
      <c r="D194" s="64" t="s">
        <v>50</v>
      </c>
      <c r="E194" s="77" t="s">
        <v>1189</v>
      </c>
      <c r="F194" s="78">
        <v>308264117</v>
      </c>
      <c r="G194" s="79">
        <v>2165677</v>
      </c>
      <c r="H194" s="80">
        <v>45379</v>
      </c>
      <c r="I194" s="81">
        <v>4000000</v>
      </c>
      <c r="J194" s="77" t="s">
        <v>18</v>
      </c>
      <c r="K194" s="81">
        <v>4000000</v>
      </c>
      <c r="L194" s="82">
        <v>241210082510224</v>
      </c>
      <c r="M194" s="77" t="s">
        <v>61</v>
      </c>
      <c r="N194" s="44" t="s">
        <v>51</v>
      </c>
      <c r="O194" s="77" t="s">
        <v>60</v>
      </c>
      <c r="P194" s="77" t="s">
        <v>26</v>
      </c>
      <c r="Q194" s="77" t="s">
        <v>119</v>
      </c>
    </row>
    <row r="195" spans="2:17" ht="31.5" x14ac:dyDescent="0.2">
      <c r="B195" s="70">
        <v>188</v>
      </c>
      <c r="C195" s="50" t="s">
        <v>31</v>
      </c>
      <c r="D195" s="64" t="s">
        <v>50</v>
      </c>
      <c r="E195" s="77" t="s">
        <v>96</v>
      </c>
      <c r="F195" s="78">
        <v>306089114</v>
      </c>
      <c r="G195" s="79">
        <v>2165716</v>
      </c>
      <c r="H195" s="80">
        <v>45379</v>
      </c>
      <c r="I195" s="81">
        <v>360000</v>
      </c>
      <c r="J195" s="77" t="s">
        <v>18</v>
      </c>
      <c r="K195" s="81">
        <v>360000</v>
      </c>
      <c r="L195" s="82">
        <v>241210082510313</v>
      </c>
      <c r="M195" s="77" t="s">
        <v>61</v>
      </c>
      <c r="N195" s="44" t="s">
        <v>51</v>
      </c>
      <c r="O195" s="77" t="s">
        <v>207</v>
      </c>
      <c r="P195" s="77" t="s">
        <v>26</v>
      </c>
      <c r="Q195" s="77" t="s">
        <v>119</v>
      </c>
    </row>
    <row r="196" spans="2:17" ht="31.5" x14ac:dyDescent="0.2">
      <c r="B196" s="70">
        <v>189</v>
      </c>
      <c r="C196" s="50" t="s">
        <v>31</v>
      </c>
      <c r="D196" s="64" t="s">
        <v>50</v>
      </c>
      <c r="E196" s="77" t="s">
        <v>96</v>
      </c>
      <c r="F196" s="78">
        <v>306089114</v>
      </c>
      <c r="G196" s="79">
        <v>2165777</v>
      </c>
      <c r="H196" s="80">
        <v>45379</v>
      </c>
      <c r="I196" s="81">
        <v>1200000</v>
      </c>
      <c r="J196" s="77" t="s">
        <v>18</v>
      </c>
      <c r="K196" s="81">
        <v>1200000</v>
      </c>
      <c r="L196" s="82">
        <v>241210082510266</v>
      </c>
      <c r="M196" s="77" t="s">
        <v>61</v>
      </c>
      <c r="N196" s="44" t="s">
        <v>51</v>
      </c>
      <c r="O196" s="77" t="s">
        <v>240</v>
      </c>
      <c r="P196" s="77" t="s">
        <v>26</v>
      </c>
      <c r="Q196" s="77" t="s">
        <v>119</v>
      </c>
    </row>
    <row r="197" spans="2:17" ht="31.5" x14ac:dyDescent="0.2">
      <c r="B197" s="70">
        <v>190</v>
      </c>
      <c r="C197" s="50" t="s">
        <v>31</v>
      </c>
      <c r="D197" s="64" t="s">
        <v>50</v>
      </c>
      <c r="E197" s="77" t="s">
        <v>96</v>
      </c>
      <c r="F197" s="78">
        <v>306089114</v>
      </c>
      <c r="G197" s="79">
        <v>2166503</v>
      </c>
      <c r="H197" s="80">
        <v>45379</v>
      </c>
      <c r="I197" s="81">
        <v>1999000</v>
      </c>
      <c r="J197" s="77" t="s">
        <v>18</v>
      </c>
      <c r="K197" s="81">
        <v>1999000</v>
      </c>
      <c r="L197" s="82">
        <v>241210082512002</v>
      </c>
      <c r="M197" s="77" t="s">
        <v>61</v>
      </c>
      <c r="N197" s="44" t="s">
        <v>51</v>
      </c>
      <c r="O197" s="77" t="s">
        <v>1291</v>
      </c>
      <c r="P197" s="77" t="s">
        <v>26</v>
      </c>
      <c r="Q197" s="77" t="s">
        <v>119</v>
      </c>
    </row>
    <row r="198" spans="2:17" ht="15.75" x14ac:dyDescent="0.2">
      <c r="I198" s="24">
        <f>SUM(I8:I197)</f>
        <v>11376665691.51</v>
      </c>
      <c r="K198" s="24"/>
    </row>
    <row r="201" spans="2:17" x14ac:dyDescent="0.2">
      <c r="K201" s="83"/>
    </row>
    <row r="210" spans="3:17" ht="15" customHeight="1" x14ac:dyDescent="0.2">
      <c r="C210" s="136" t="s">
        <v>47</v>
      </c>
      <c r="D210" s="136"/>
      <c r="E210" s="136"/>
      <c r="F210" s="136"/>
    </row>
    <row r="211" spans="3:17" ht="39.75" customHeight="1" x14ac:dyDescent="0.4">
      <c r="C211" s="136"/>
      <c r="D211" s="136"/>
      <c r="E211" s="136"/>
      <c r="F211" s="136"/>
      <c r="G211" s="71"/>
      <c r="H211" s="72"/>
      <c r="I211" s="132"/>
      <c r="J211" s="132"/>
      <c r="K211" s="132"/>
      <c r="O211" s="132" t="s">
        <v>48</v>
      </c>
      <c r="P211" s="132"/>
      <c r="Q211" s="132"/>
    </row>
    <row r="212" spans="3:17" ht="409.5" customHeight="1" x14ac:dyDescent="0.25">
      <c r="C212" s="52"/>
      <c r="D212" s="52"/>
      <c r="E212" s="55"/>
      <c r="F212" s="57"/>
      <c r="G212" s="62"/>
      <c r="H212" s="51"/>
      <c r="I212" s="131" t="s">
        <v>21</v>
      </c>
      <c r="J212" s="131"/>
      <c r="K212" s="131"/>
      <c r="O212" s="131" t="s">
        <v>20</v>
      </c>
      <c r="P212" s="131"/>
      <c r="Q212" s="131"/>
    </row>
    <row r="213" spans="3:17" ht="55.5" customHeight="1" x14ac:dyDescent="0.25">
      <c r="C213" s="51"/>
      <c r="D213" s="51"/>
      <c r="F213" s="51"/>
      <c r="G213" s="62"/>
      <c r="H213" s="51"/>
      <c r="I213" s="51"/>
      <c r="J213" s="51"/>
      <c r="K213" s="51"/>
      <c r="L213" s="51"/>
      <c r="M213" s="51"/>
    </row>
    <row r="214" spans="3:17" ht="18.75" x14ac:dyDescent="0.3">
      <c r="C214" s="51"/>
      <c r="D214" s="73" t="s">
        <v>30</v>
      </c>
      <c r="E214" s="74" t="s">
        <v>100</v>
      </c>
      <c r="F214" s="51"/>
      <c r="G214" s="62"/>
      <c r="H214" s="51"/>
      <c r="I214" s="51"/>
      <c r="J214" s="51"/>
      <c r="K214" s="51"/>
      <c r="L214" s="51"/>
      <c r="M214" s="51"/>
    </row>
    <row r="215" spans="3:17" ht="18.75" x14ac:dyDescent="0.3">
      <c r="C215" s="51"/>
      <c r="D215" s="73" t="s">
        <v>29</v>
      </c>
      <c r="E215" s="55" t="s">
        <v>49</v>
      </c>
      <c r="F215" s="51"/>
      <c r="G215" s="62"/>
      <c r="H215" s="51"/>
      <c r="I215" s="51"/>
      <c r="J215" s="51"/>
      <c r="K215" s="51"/>
      <c r="L215" s="51"/>
      <c r="M215" s="51"/>
    </row>
  </sheetData>
  <autoFilter ref="B7:Q198" xr:uid="{AE5D14A4-0418-4072-A58A-7B5D793C0A91}"/>
  <mergeCells count="8">
    <mergeCell ref="O212:Q212"/>
    <mergeCell ref="I211:K211"/>
    <mergeCell ref="I212:K212"/>
    <mergeCell ref="O6:Q6"/>
    <mergeCell ref="P2:Q2"/>
    <mergeCell ref="B3:Q3"/>
    <mergeCell ref="C210:F211"/>
    <mergeCell ref="O211:Q211"/>
  </mergeCells>
  <phoneticPr fontId="14" type="noConversion"/>
  <printOptions horizontalCentered="1"/>
  <pageMargins left="0" right="0" top="0.78740157480314965" bottom="0.19685039370078741" header="0" footer="0"/>
  <pageSetup paperSize="9" scale="3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60D6D-1EEA-4B23-8967-EDA2CDCCE2D9}">
  <sheetPr>
    <pageSetUpPr fitToPage="1"/>
  </sheetPr>
  <dimension ref="B2:Q645"/>
  <sheetViews>
    <sheetView view="pageBreakPreview" zoomScale="70" zoomScaleNormal="70" zoomScaleSheetLayoutView="70" workbookViewId="0">
      <selection activeCell="H15" sqref="H15"/>
    </sheetView>
  </sheetViews>
  <sheetFormatPr defaultRowHeight="15" x14ac:dyDescent="0.2"/>
  <cols>
    <col min="1" max="1" width="0.85546875" style="3" customWidth="1"/>
    <col min="2" max="2" width="4.7109375" style="3" customWidth="1"/>
    <col min="3" max="3" width="17.85546875" style="3" customWidth="1"/>
    <col min="4" max="4" width="17.140625" style="3" customWidth="1"/>
    <col min="5" max="5" width="36.7109375" style="53" customWidth="1"/>
    <col min="6" max="6" width="22.28515625" style="3" customWidth="1"/>
    <col min="7" max="7" width="13.5703125" style="59" customWidth="1"/>
    <col min="8" max="8" width="18.140625" style="95" bestFit="1" customWidth="1"/>
    <col min="9" max="9" width="22.140625" style="3" customWidth="1"/>
    <col min="10" max="10" width="8.140625" style="3" customWidth="1"/>
    <col min="11" max="11" width="21.5703125" style="3" customWidth="1"/>
    <col min="12" max="12" width="20" style="3" customWidth="1"/>
    <col min="13" max="13" width="13.140625" style="3" customWidth="1"/>
    <col min="14" max="14" width="18.7109375" style="3" customWidth="1"/>
    <col min="15" max="15" width="54" style="23" customWidth="1"/>
    <col min="16" max="16" width="23.5703125" style="5" customWidth="1"/>
    <col min="17" max="17" width="18.28515625" style="3" customWidth="1"/>
    <col min="18" max="18" width="12.5703125" style="3" customWidth="1"/>
    <col min="19" max="16384" width="9.140625" style="3"/>
  </cols>
  <sheetData>
    <row r="2" spans="2:17" x14ac:dyDescent="0.2">
      <c r="P2" s="134" t="s">
        <v>43</v>
      </c>
      <c r="Q2" s="134"/>
    </row>
    <row r="3" spans="2:17" ht="67.5" customHeight="1" x14ac:dyDescent="0.2">
      <c r="B3" s="137" t="s">
        <v>250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2:17" ht="15.75" x14ac:dyDescent="0.25">
      <c r="B4" s="11"/>
      <c r="C4" s="11"/>
      <c r="D4" s="11"/>
      <c r="E4" s="54"/>
      <c r="F4" s="11"/>
      <c r="G4" s="60"/>
      <c r="H4" s="96"/>
      <c r="I4" s="11"/>
      <c r="J4" s="11"/>
      <c r="K4" s="11"/>
      <c r="L4" s="11"/>
      <c r="M4" s="11"/>
      <c r="N4" s="11"/>
      <c r="O4" s="11"/>
      <c r="P4" s="11"/>
    </row>
    <row r="5" spans="2:17" ht="15.75" x14ac:dyDescent="0.25">
      <c r="B5" s="11"/>
      <c r="C5" s="11"/>
      <c r="D5" s="11"/>
      <c r="E5" s="54"/>
      <c r="F5" s="11"/>
      <c r="G5" s="60"/>
      <c r="H5" s="96"/>
      <c r="I5" s="11"/>
      <c r="J5" s="11"/>
      <c r="K5" s="11"/>
      <c r="L5" s="11"/>
      <c r="M5" s="11"/>
      <c r="N5" s="11"/>
      <c r="O5" s="11"/>
      <c r="P5" s="11"/>
    </row>
    <row r="6" spans="2:17" ht="29.25" customHeight="1" x14ac:dyDescent="0.2">
      <c r="O6" s="133" t="s">
        <v>42</v>
      </c>
      <c r="P6" s="133"/>
      <c r="Q6" s="133"/>
    </row>
    <row r="7" spans="2:17" ht="108" customHeight="1" x14ac:dyDescent="0.2">
      <c r="B7" s="42" t="s">
        <v>0</v>
      </c>
      <c r="C7" s="42" t="s">
        <v>24</v>
      </c>
      <c r="D7" s="42" t="s">
        <v>45</v>
      </c>
      <c r="E7" s="42" t="s">
        <v>11</v>
      </c>
      <c r="F7" s="42" t="s">
        <v>15</v>
      </c>
      <c r="G7" s="61" t="s">
        <v>12</v>
      </c>
      <c r="H7" s="97" t="s">
        <v>13</v>
      </c>
      <c r="I7" s="42" t="s">
        <v>14</v>
      </c>
      <c r="J7" s="42" t="s">
        <v>16</v>
      </c>
      <c r="K7" s="42" t="s">
        <v>46</v>
      </c>
      <c r="L7" s="42" t="s">
        <v>23</v>
      </c>
      <c r="M7" s="42" t="s">
        <v>17</v>
      </c>
      <c r="N7" s="42" t="s">
        <v>104</v>
      </c>
      <c r="O7" s="42" t="s">
        <v>22</v>
      </c>
      <c r="P7" s="26" t="s">
        <v>27</v>
      </c>
      <c r="Q7" s="26" t="s">
        <v>78</v>
      </c>
    </row>
    <row r="8" spans="2:17" ht="30" x14ac:dyDescent="0.2">
      <c r="B8" s="43">
        <v>1</v>
      </c>
      <c r="C8" s="44" t="s">
        <v>31</v>
      </c>
      <c r="D8" s="45" t="s">
        <v>50</v>
      </c>
      <c r="E8" s="44" t="s">
        <v>106</v>
      </c>
      <c r="F8" s="44">
        <v>309466544</v>
      </c>
      <c r="G8" s="44">
        <v>2078935</v>
      </c>
      <c r="H8" s="94">
        <v>45336</v>
      </c>
      <c r="I8" s="47">
        <v>1200000</v>
      </c>
      <c r="J8" s="44" t="s">
        <v>62</v>
      </c>
      <c r="K8" s="47">
        <v>1200000</v>
      </c>
      <c r="L8" s="44" t="s">
        <v>277</v>
      </c>
      <c r="M8" s="44" t="s">
        <v>61</v>
      </c>
      <c r="N8" s="44" t="s">
        <v>51</v>
      </c>
      <c r="O8" s="44" t="s">
        <v>107</v>
      </c>
      <c r="P8" s="44" t="s">
        <v>26</v>
      </c>
      <c r="Q8" s="44" t="s">
        <v>197</v>
      </c>
    </row>
    <row r="9" spans="2:17" ht="30" x14ac:dyDescent="0.2">
      <c r="B9" s="43">
        <v>2</v>
      </c>
      <c r="C9" s="44" t="s">
        <v>31</v>
      </c>
      <c r="D9" s="45" t="s">
        <v>50</v>
      </c>
      <c r="E9" s="44" t="s">
        <v>251</v>
      </c>
      <c r="F9" s="44">
        <v>310675583</v>
      </c>
      <c r="G9" s="44">
        <v>2122852</v>
      </c>
      <c r="H9" s="94">
        <v>45358</v>
      </c>
      <c r="I9" s="47">
        <v>1800000</v>
      </c>
      <c r="J9" s="44" t="s">
        <v>62</v>
      </c>
      <c r="K9" s="47">
        <v>1800000</v>
      </c>
      <c r="L9" s="44" t="s">
        <v>278</v>
      </c>
      <c r="M9" s="44" t="s">
        <v>61</v>
      </c>
      <c r="N9" s="44" t="s">
        <v>51</v>
      </c>
      <c r="O9" s="44" t="s">
        <v>317</v>
      </c>
      <c r="P9" s="44" t="s">
        <v>26</v>
      </c>
      <c r="Q9" s="44" t="s">
        <v>197</v>
      </c>
    </row>
    <row r="10" spans="2:17" ht="30" x14ac:dyDescent="0.2">
      <c r="B10" s="43">
        <v>3</v>
      </c>
      <c r="C10" s="44" t="s">
        <v>31</v>
      </c>
      <c r="D10" s="45" t="s">
        <v>50</v>
      </c>
      <c r="E10" s="44" t="s">
        <v>252</v>
      </c>
      <c r="F10" s="44">
        <v>205771274</v>
      </c>
      <c r="G10" s="44">
        <v>2124201</v>
      </c>
      <c r="H10" s="94">
        <v>45359</v>
      </c>
      <c r="I10" s="47">
        <v>449400</v>
      </c>
      <c r="J10" s="44" t="s">
        <v>62</v>
      </c>
      <c r="K10" s="47">
        <v>449400</v>
      </c>
      <c r="L10" s="44" t="s">
        <v>279</v>
      </c>
      <c r="M10" s="44" t="s">
        <v>61</v>
      </c>
      <c r="N10" s="44" t="s">
        <v>51</v>
      </c>
      <c r="O10" s="44" t="s">
        <v>179</v>
      </c>
      <c r="P10" s="44" t="s">
        <v>26</v>
      </c>
      <c r="Q10" s="44" t="s">
        <v>197</v>
      </c>
    </row>
    <row r="11" spans="2:17" ht="30" x14ac:dyDescent="0.2">
      <c r="B11" s="43">
        <v>4</v>
      </c>
      <c r="C11" s="44" t="s">
        <v>31</v>
      </c>
      <c r="D11" s="45" t="s">
        <v>50</v>
      </c>
      <c r="E11" s="44" t="s">
        <v>252</v>
      </c>
      <c r="F11" s="44">
        <v>205771274</v>
      </c>
      <c r="G11" s="44">
        <v>2124640</v>
      </c>
      <c r="H11" s="94">
        <v>45359</v>
      </c>
      <c r="I11" s="47">
        <v>477000</v>
      </c>
      <c r="J11" s="44" t="s">
        <v>62</v>
      </c>
      <c r="K11" s="47">
        <v>477000</v>
      </c>
      <c r="L11" s="44" t="s">
        <v>280</v>
      </c>
      <c r="M11" s="44" t="s">
        <v>61</v>
      </c>
      <c r="N11" s="44" t="s">
        <v>51</v>
      </c>
      <c r="O11" s="44" t="s">
        <v>318</v>
      </c>
      <c r="P11" s="44" t="s">
        <v>26</v>
      </c>
      <c r="Q11" s="44" t="s">
        <v>197</v>
      </c>
    </row>
    <row r="12" spans="2:17" ht="30" x14ac:dyDescent="0.2">
      <c r="B12" s="43">
        <v>5</v>
      </c>
      <c r="C12" s="44" t="s">
        <v>31</v>
      </c>
      <c r="D12" s="45" t="s">
        <v>50</v>
      </c>
      <c r="E12" s="44" t="s">
        <v>252</v>
      </c>
      <c r="F12" s="44">
        <v>205771274</v>
      </c>
      <c r="G12" s="44">
        <v>2124550</v>
      </c>
      <c r="H12" s="94">
        <v>45359</v>
      </c>
      <c r="I12" s="47">
        <v>1200000</v>
      </c>
      <c r="J12" s="44" t="s">
        <v>62</v>
      </c>
      <c r="K12" s="47">
        <v>1200000</v>
      </c>
      <c r="L12" s="44" t="s">
        <v>281</v>
      </c>
      <c r="M12" s="44" t="s">
        <v>61</v>
      </c>
      <c r="N12" s="44" t="s">
        <v>51</v>
      </c>
      <c r="O12" s="44" t="s">
        <v>120</v>
      </c>
      <c r="P12" s="44" t="s">
        <v>26</v>
      </c>
      <c r="Q12" s="44" t="s">
        <v>197</v>
      </c>
    </row>
    <row r="13" spans="2:17" ht="30" x14ac:dyDescent="0.2">
      <c r="B13" s="43">
        <v>6</v>
      </c>
      <c r="C13" s="44" t="s">
        <v>31</v>
      </c>
      <c r="D13" s="45" t="s">
        <v>50</v>
      </c>
      <c r="E13" s="44" t="s">
        <v>253</v>
      </c>
      <c r="F13" s="44">
        <v>303147914</v>
      </c>
      <c r="G13" s="44">
        <v>2042509</v>
      </c>
      <c r="H13" s="94">
        <v>45350</v>
      </c>
      <c r="I13" s="47">
        <v>1800000</v>
      </c>
      <c r="J13" s="44" t="s">
        <v>62</v>
      </c>
      <c r="K13" s="47">
        <v>1800000</v>
      </c>
      <c r="L13" s="44" t="s">
        <v>282</v>
      </c>
      <c r="M13" s="44" t="s">
        <v>61</v>
      </c>
      <c r="N13" s="44" t="s">
        <v>51</v>
      </c>
      <c r="O13" s="44" t="s">
        <v>109</v>
      </c>
      <c r="P13" s="44" t="s">
        <v>26</v>
      </c>
      <c r="Q13" s="44" t="s">
        <v>197</v>
      </c>
    </row>
    <row r="14" spans="2:17" ht="30" x14ac:dyDescent="0.2">
      <c r="B14" s="43">
        <v>7</v>
      </c>
      <c r="C14" s="44" t="s">
        <v>31</v>
      </c>
      <c r="D14" s="45" t="s">
        <v>50</v>
      </c>
      <c r="E14" s="44" t="s">
        <v>254</v>
      </c>
      <c r="F14" s="44">
        <v>307711099</v>
      </c>
      <c r="G14" s="44">
        <v>2011355</v>
      </c>
      <c r="H14" s="94">
        <v>45303</v>
      </c>
      <c r="I14" s="47">
        <v>2100000</v>
      </c>
      <c r="J14" s="44" t="s">
        <v>62</v>
      </c>
      <c r="K14" s="47">
        <v>2100000</v>
      </c>
      <c r="L14" s="44" t="s">
        <v>283</v>
      </c>
      <c r="M14" s="44" t="s">
        <v>61</v>
      </c>
      <c r="N14" s="44" t="s">
        <v>51</v>
      </c>
      <c r="O14" s="44" t="s">
        <v>319</v>
      </c>
      <c r="P14" s="44" t="s">
        <v>26</v>
      </c>
      <c r="Q14" s="44" t="s">
        <v>197</v>
      </c>
    </row>
    <row r="15" spans="2:17" ht="30" x14ac:dyDescent="0.2">
      <c r="B15" s="43">
        <v>8</v>
      </c>
      <c r="C15" s="44" t="s">
        <v>31</v>
      </c>
      <c r="D15" s="45" t="s">
        <v>50</v>
      </c>
      <c r="E15" s="44" t="s">
        <v>254</v>
      </c>
      <c r="F15" s="44">
        <v>307711099</v>
      </c>
      <c r="G15" s="44">
        <v>2011352</v>
      </c>
      <c r="H15" s="94">
        <v>45303</v>
      </c>
      <c r="I15" s="47">
        <v>464000</v>
      </c>
      <c r="J15" s="44" t="s">
        <v>62</v>
      </c>
      <c r="K15" s="47">
        <v>464000</v>
      </c>
      <c r="L15" s="44" t="s">
        <v>284</v>
      </c>
      <c r="M15" s="44" t="s">
        <v>61</v>
      </c>
      <c r="N15" s="44" t="s">
        <v>51</v>
      </c>
      <c r="O15" s="44" t="s">
        <v>320</v>
      </c>
      <c r="P15" s="44" t="s">
        <v>26</v>
      </c>
      <c r="Q15" s="44" t="s">
        <v>197</v>
      </c>
    </row>
    <row r="16" spans="2:17" ht="30" x14ac:dyDescent="0.2">
      <c r="B16" s="43">
        <v>9</v>
      </c>
      <c r="C16" s="44" t="s">
        <v>31</v>
      </c>
      <c r="D16" s="45" t="s">
        <v>50</v>
      </c>
      <c r="E16" s="44" t="s">
        <v>255</v>
      </c>
      <c r="F16" s="44">
        <v>310933724</v>
      </c>
      <c r="G16" s="44">
        <v>2011052</v>
      </c>
      <c r="H16" s="94">
        <v>45302</v>
      </c>
      <c r="I16" s="47">
        <v>680000</v>
      </c>
      <c r="J16" s="44" t="s">
        <v>62</v>
      </c>
      <c r="K16" s="47">
        <v>680000</v>
      </c>
      <c r="L16" s="44" t="s">
        <v>285</v>
      </c>
      <c r="M16" s="44" t="s">
        <v>61</v>
      </c>
      <c r="N16" s="44" t="s">
        <v>51</v>
      </c>
      <c r="O16" s="44" t="s">
        <v>321</v>
      </c>
      <c r="P16" s="44" t="s">
        <v>26</v>
      </c>
      <c r="Q16" s="44" t="s">
        <v>197</v>
      </c>
    </row>
    <row r="17" spans="2:17" s="65" customFormat="1" ht="30" x14ac:dyDescent="0.2">
      <c r="B17" s="43">
        <v>10</v>
      </c>
      <c r="C17" s="44" t="s">
        <v>31</v>
      </c>
      <c r="D17" s="45" t="s">
        <v>50</v>
      </c>
      <c r="E17" s="44" t="s">
        <v>255</v>
      </c>
      <c r="F17" s="44">
        <v>310933724</v>
      </c>
      <c r="G17" s="44">
        <v>201149</v>
      </c>
      <c r="H17" s="94">
        <v>45302</v>
      </c>
      <c r="I17" s="47">
        <v>756000</v>
      </c>
      <c r="J17" s="44" t="s">
        <v>62</v>
      </c>
      <c r="K17" s="47">
        <v>756000</v>
      </c>
      <c r="L17" s="44" t="s">
        <v>286</v>
      </c>
      <c r="M17" s="44" t="s">
        <v>58</v>
      </c>
      <c r="N17" s="44" t="s">
        <v>51</v>
      </c>
      <c r="O17" s="44" t="s">
        <v>322</v>
      </c>
      <c r="P17" s="44" t="s">
        <v>26</v>
      </c>
      <c r="Q17" s="44" t="s">
        <v>197</v>
      </c>
    </row>
    <row r="18" spans="2:17" ht="30" x14ac:dyDescent="0.2">
      <c r="B18" s="43">
        <v>11</v>
      </c>
      <c r="C18" s="44" t="s">
        <v>31</v>
      </c>
      <c r="D18" s="45" t="s">
        <v>50</v>
      </c>
      <c r="E18" s="44" t="s">
        <v>255</v>
      </c>
      <c r="F18" s="44">
        <v>310933724</v>
      </c>
      <c r="G18" s="44">
        <v>2015626</v>
      </c>
      <c r="H18" s="94">
        <v>45305</v>
      </c>
      <c r="I18" s="47">
        <v>486000</v>
      </c>
      <c r="J18" s="44" t="s">
        <v>62</v>
      </c>
      <c r="K18" s="47">
        <v>486000</v>
      </c>
      <c r="L18" s="44" t="s">
        <v>287</v>
      </c>
      <c r="M18" s="44" t="s">
        <v>58</v>
      </c>
      <c r="N18" s="44" t="s">
        <v>51</v>
      </c>
      <c r="O18" s="44" t="s">
        <v>323</v>
      </c>
      <c r="P18" s="44" t="s">
        <v>26</v>
      </c>
      <c r="Q18" s="44" t="s">
        <v>197</v>
      </c>
    </row>
    <row r="19" spans="2:17" ht="30" x14ac:dyDescent="0.2">
      <c r="B19" s="43">
        <v>12</v>
      </c>
      <c r="C19" s="44" t="s">
        <v>31</v>
      </c>
      <c r="D19" s="45" t="s">
        <v>50</v>
      </c>
      <c r="E19" s="44" t="s">
        <v>255</v>
      </c>
      <c r="F19" s="44">
        <v>310933724</v>
      </c>
      <c r="G19" s="44">
        <v>2015625</v>
      </c>
      <c r="H19" s="94">
        <v>45305</v>
      </c>
      <c r="I19" s="47">
        <v>545000</v>
      </c>
      <c r="J19" s="44" t="s">
        <v>62</v>
      </c>
      <c r="K19" s="47">
        <v>545000</v>
      </c>
      <c r="L19" s="44" t="s">
        <v>288</v>
      </c>
      <c r="M19" s="44" t="s">
        <v>61</v>
      </c>
      <c r="N19" s="44" t="s">
        <v>51</v>
      </c>
      <c r="O19" s="44" t="s">
        <v>324</v>
      </c>
      <c r="P19" s="44" t="s">
        <v>26</v>
      </c>
      <c r="Q19" s="44" t="s">
        <v>197</v>
      </c>
    </row>
    <row r="20" spans="2:17" ht="30" x14ac:dyDescent="0.2">
      <c r="B20" s="43">
        <v>13</v>
      </c>
      <c r="C20" s="44" t="s">
        <v>31</v>
      </c>
      <c r="D20" s="45" t="s">
        <v>50</v>
      </c>
      <c r="E20" s="44" t="s">
        <v>255</v>
      </c>
      <c r="F20" s="44">
        <v>310933724</v>
      </c>
      <c r="G20" s="44">
        <v>2016789</v>
      </c>
      <c r="H20" s="94">
        <v>45305</v>
      </c>
      <c r="I20" s="47">
        <v>238000</v>
      </c>
      <c r="J20" s="44" t="s">
        <v>62</v>
      </c>
      <c r="K20" s="47">
        <v>238000</v>
      </c>
      <c r="L20" s="44" t="s">
        <v>289</v>
      </c>
      <c r="M20" s="44" t="s">
        <v>58</v>
      </c>
      <c r="N20" s="44" t="s">
        <v>51</v>
      </c>
      <c r="O20" s="44" t="s">
        <v>325</v>
      </c>
      <c r="P20" s="44" t="s">
        <v>26</v>
      </c>
      <c r="Q20" s="44" t="s">
        <v>197</v>
      </c>
    </row>
    <row r="21" spans="2:17" ht="30" x14ac:dyDescent="0.2">
      <c r="B21" s="43">
        <v>14</v>
      </c>
      <c r="C21" s="44" t="s">
        <v>31</v>
      </c>
      <c r="D21" s="45" t="s">
        <v>50</v>
      </c>
      <c r="E21" s="44" t="s">
        <v>255</v>
      </c>
      <c r="F21" s="44">
        <v>310933724</v>
      </c>
      <c r="G21" s="44">
        <v>2016782</v>
      </c>
      <c r="H21" s="94">
        <v>45305</v>
      </c>
      <c r="I21" s="47">
        <v>192000</v>
      </c>
      <c r="J21" s="44" t="s">
        <v>62</v>
      </c>
      <c r="K21" s="47">
        <v>192000</v>
      </c>
      <c r="L21" s="44" t="s">
        <v>290</v>
      </c>
      <c r="M21" s="44" t="s">
        <v>58</v>
      </c>
      <c r="N21" s="44" t="s">
        <v>51</v>
      </c>
      <c r="O21" s="44" t="s">
        <v>326</v>
      </c>
      <c r="P21" s="44" t="s">
        <v>26</v>
      </c>
      <c r="Q21" s="44" t="s">
        <v>197</v>
      </c>
    </row>
    <row r="22" spans="2:17" ht="30" x14ac:dyDescent="0.2">
      <c r="B22" s="43">
        <v>15</v>
      </c>
      <c r="C22" s="44" t="s">
        <v>31</v>
      </c>
      <c r="D22" s="45" t="s">
        <v>50</v>
      </c>
      <c r="E22" s="44" t="s">
        <v>255</v>
      </c>
      <c r="F22" s="44">
        <v>310933724</v>
      </c>
      <c r="G22" s="44">
        <v>2074053</v>
      </c>
      <c r="H22" s="94">
        <v>45333</v>
      </c>
      <c r="I22" s="47">
        <v>537800</v>
      </c>
      <c r="J22" s="44" t="s">
        <v>62</v>
      </c>
      <c r="K22" s="47">
        <v>537800</v>
      </c>
      <c r="L22" s="44" t="s">
        <v>291</v>
      </c>
      <c r="M22" s="44" t="s">
        <v>58</v>
      </c>
      <c r="N22" s="44" t="s">
        <v>51</v>
      </c>
      <c r="O22" s="44" t="s">
        <v>72</v>
      </c>
      <c r="P22" s="44" t="s">
        <v>26</v>
      </c>
      <c r="Q22" s="44" t="s">
        <v>197</v>
      </c>
    </row>
    <row r="23" spans="2:17" ht="30" x14ac:dyDescent="0.2">
      <c r="B23" s="43">
        <v>16</v>
      </c>
      <c r="C23" s="44" t="s">
        <v>31</v>
      </c>
      <c r="D23" s="45" t="s">
        <v>50</v>
      </c>
      <c r="E23" s="44" t="s">
        <v>255</v>
      </c>
      <c r="F23" s="44">
        <v>310933724</v>
      </c>
      <c r="G23" s="44">
        <v>2073992</v>
      </c>
      <c r="H23" s="94">
        <v>45333</v>
      </c>
      <c r="I23" s="47">
        <v>1945000</v>
      </c>
      <c r="J23" s="44" t="s">
        <v>62</v>
      </c>
      <c r="K23" s="47">
        <v>1945000</v>
      </c>
      <c r="L23" s="44" t="s">
        <v>292</v>
      </c>
      <c r="M23" s="44" t="s">
        <v>61</v>
      </c>
      <c r="N23" s="44" t="s">
        <v>51</v>
      </c>
      <c r="O23" s="44" t="s">
        <v>327</v>
      </c>
      <c r="P23" s="44" t="s">
        <v>26</v>
      </c>
      <c r="Q23" s="44" t="s">
        <v>197</v>
      </c>
    </row>
    <row r="24" spans="2:17" ht="30" x14ac:dyDescent="0.2">
      <c r="B24" s="43">
        <v>17</v>
      </c>
      <c r="C24" s="44" t="s">
        <v>31</v>
      </c>
      <c r="D24" s="45" t="s">
        <v>50</v>
      </c>
      <c r="E24" s="44" t="s">
        <v>255</v>
      </c>
      <c r="F24" s="44">
        <v>310933724</v>
      </c>
      <c r="G24" s="44">
        <v>2074000</v>
      </c>
      <c r="H24" s="94">
        <v>45333</v>
      </c>
      <c r="I24" s="47">
        <v>3468000</v>
      </c>
      <c r="J24" s="44" t="s">
        <v>62</v>
      </c>
      <c r="K24" s="47">
        <v>3468000</v>
      </c>
      <c r="L24" s="44" t="s">
        <v>293</v>
      </c>
      <c r="M24" s="44" t="s">
        <v>61</v>
      </c>
      <c r="N24" s="44" t="s">
        <v>51</v>
      </c>
      <c r="O24" s="44" t="s">
        <v>108</v>
      </c>
      <c r="P24" s="44" t="s">
        <v>26</v>
      </c>
      <c r="Q24" s="44" t="s">
        <v>197</v>
      </c>
    </row>
    <row r="25" spans="2:17" ht="30" x14ac:dyDescent="0.2">
      <c r="B25" s="43">
        <v>18</v>
      </c>
      <c r="C25" s="44" t="s">
        <v>31</v>
      </c>
      <c r="D25" s="45" t="s">
        <v>50</v>
      </c>
      <c r="E25" s="44" t="s">
        <v>255</v>
      </c>
      <c r="F25" s="44">
        <v>310933724</v>
      </c>
      <c r="G25" s="44">
        <v>2074027</v>
      </c>
      <c r="H25" s="94">
        <v>45333</v>
      </c>
      <c r="I25" s="47">
        <v>1734000</v>
      </c>
      <c r="J25" s="44" t="s">
        <v>62</v>
      </c>
      <c r="K25" s="47">
        <v>1734000</v>
      </c>
      <c r="L25" s="44" t="s">
        <v>294</v>
      </c>
      <c r="M25" s="44" t="s">
        <v>61</v>
      </c>
      <c r="N25" s="44" t="s">
        <v>51</v>
      </c>
      <c r="O25" s="44" t="s">
        <v>328</v>
      </c>
      <c r="P25" s="44" t="s">
        <v>26</v>
      </c>
      <c r="Q25" s="44" t="s">
        <v>197</v>
      </c>
    </row>
    <row r="26" spans="2:17" ht="30" x14ac:dyDescent="0.2">
      <c r="B26" s="43">
        <v>19</v>
      </c>
      <c r="C26" s="44" t="s">
        <v>31</v>
      </c>
      <c r="D26" s="45" t="s">
        <v>50</v>
      </c>
      <c r="E26" s="44" t="s">
        <v>256</v>
      </c>
      <c r="F26" s="44">
        <v>204712284</v>
      </c>
      <c r="G26" s="44">
        <v>2091203</v>
      </c>
      <c r="H26" s="94">
        <v>45343</v>
      </c>
      <c r="I26" s="47">
        <v>2000000</v>
      </c>
      <c r="J26" s="44" t="s">
        <v>62</v>
      </c>
      <c r="K26" s="47">
        <v>2000000</v>
      </c>
      <c r="L26" s="44" t="s">
        <v>295</v>
      </c>
      <c r="M26" s="44" t="s">
        <v>58</v>
      </c>
      <c r="N26" s="44" t="s">
        <v>51</v>
      </c>
      <c r="O26" s="44" t="s">
        <v>329</v>
      </c>
      <c r="P26" s="44" t="s">
        <v>26</v>
      </c>
      <c r="Q26" s="44" t="s">
        <v>197</v>
      </c>
    </row>
    <row r="27" spans="2:17" ht="30" x14ac:dyDescent="0.2">
      <c r="B27" s="43">
        <v>20</v>
      </c>
      <c r="C27" s="44" t="s">
        <v>31</v>
      </c>
      <c r="D27" s="45" t="s">
        <v>50</v>
      </c>
      <c r="E27" s="44" t="s">
        <v>257</v>
      </c>
      <c r="F27" s="44">
        <v>204250813</v>
      </c>
      <c r="G27" s="44">
        <v>2124619</v>
      </c>
      <c r="H27" s="94">
        <v>45359</v>
      </c>
      <c r="I27" s="47">
        <v>720000</v>
      </c>
      <c r="J27" s="44" t="s">
        <v>62</v>
      </c>
      <c r="K27" s="47">
        <v>720000</v>
      </c>
      <c r="L27" s="44" t="s">
        <v>296</v>
      </c>
      <c r="M27" s="44" t="s">
        <v>58</v>
      </c>
      <c r="N27" s="44" t="s">
        <v>51</v>
      </c>
      <c r="O27" s="44" t="s">
        <v>329</v>
      </c>
      <c r="P27" s="44" t="s">
        <v>26</v>
      </c>
      <c r="Q27" s="44" t="s">
        <v>197</v>
      </c>
    </row>
    <row r="28" spans="2:17" ht="30" x14ac:dyDescent="0.2">
      <c r="B28" s="43">
        <v>21</v>
      </c>
      <c r="C28" s="44" t="s">
        <v>31</v>
      </c>
      <c r="D28" s="45" t="s">
        <v>50</v>
      </c>
      <c r="E28" s="44" t="s">
        <v>257</v>
      </c>
      <c r="F28" s="44">
        <v>204250813</v>
      </c>
      <c r="G28" s="44">
        <v>2124631</v>
      </c>
      <c r="H28" s="94">
        <v>45359</v>
      </c>
      <c r="I28" s="47">
        <v>337500</v>
      </c>
      <c r="J28" s="44" t="s">
        <v>62</v>
      </c>
      <c r="K28" s="47">
        <v>337500</v>
      </c>
      <c r="L28" s="44" t="s">
        <v>297</v>
      </c>
      <c r="M28" s="44" t="s">
        <v>58</v>
      </c>
      <c r="N28" s="44" t="s">
        <v>51</v>
      </c>
      <c r="O28" s="44" t="s">
        <v>330</v>
      </c>
      <c r="P28" s="44" t="s">
        <v>26</v>
      </c>
      <c r="Q28" s="44" t="s">
        <v>197</v>
      </c>
    </row>
    <row r="29" spans="2:17" ht="30" x14ac:dyDescent="0.2">
      <c r="B29" s="43">
        <v>22</v>
      </c>
      <c r="C29" s="44" t="s">
        <v>31</v>
      </c>
      <c r="D29" s="45" t="s">
        <v>50</v>
      </c>
      <c r="E29" s="44" t="s">
        <v>255</v>
      </c>
      <c r="F29" s="44">
        <v>310933724</v>
      </c>
      <c r="G29" s="44">
        <v>2074044</v>
      </c>
      <c r="H29" s="94">
        <v>45333</v>
      </c>
      <c r="I29" s="47">
        <v>967500</v>
      </c>
      <c r="J29" s="44" t="s">
        <v>62</v>
      </c>
      <c r="K29" s="47">
        <v>967500</v>
      </c>
      <c r="L29" s="44" t="s">
        <v>298</v>
      </c>
      <c r="M29" s="44" t="s">
        <v>58</v>
      </c>
      <c r="N29" s="44" t="s">
        <v>51</v>
      </c>
      <c r="O29" s="44" t="s">
        <v>195</v>
      </c>
      <c r="P29" s="44" t="s">
        <v>26</v>
      </c>
      <c r="Q29" s="44" t="s">
        <v>197</v>
      </c>
    </row>
    <row r="30" spans="2:17" ht="30" x14ac:dyDescent="0.2">
      <c r="B30" s="43">
        <v>23</v>
      </c>
      <c r="C30" s="44" t="s">
        <v>31</v>
      </c>
      <c r="D30" s="45" t="s">
        <v>50</v>
      </c>
      <c r="E30" s="44" t="s">
        <v>258</v>
      </c>
      <c r="F30" s="44">
        <v>42305770600068</v>
      </c>
      <c r="G30" s="44">
        <v>2065187</v>
      </c>
      <c r="H30" s="94">
        <v>45330</v>
      </c>
      <c r="I30" s="47">
        <v>531300</v>
      </c>
      <c r="J30" s="44" t="s">
        <v>62</v>
      </c>
      <c r="K30" s="47">
        <v>531300</v>
      </c>
      <c r="L30" s="44" t="s">
        <v>299</v>
      </c>
      <c r="M30" s="44" t="s">
        <v>58</v>
      </c>
      <c r="N30" s="44" t="s">
        <v>51</v>
      </c>
      <c r="O30" s="44" t="s">
        <v>331</v>
      </c>
      <c r="P30" s="44" t="s">
        <v>26</v>
      </c>
      <c r="Q30" s="44" t="s">
        <v>197</v>
      </c>
    </row>
    <row r="31" spans="2:17" ht="30" x14ac:dyDescent="0.2">
      <c r="B31" s="43">
        <v>24</v>
      </c>
      <c r="C31" s="44" t="s">
        <v>31</v>
      </c>
      <c r="D31" s="45" t="s">
        <v>50</v>
      </c>
      <c r="E31" s="44" t="s">
        <v>259</v>
      </c>
      <c r="F31" s="44">
        <v>305497374</v>
      </c>
      <c r="G31" s="44">
        <v>2090824</v>
      </c>
      <c r="H31" s="94">
        <v>45343</v>
      </c>
      <c r="I31" s="47">
        <v>5999999</v>
      </c>
      <c r="J31" s="44" t="s">
        <v>62</v>
      </c>
      <c r="K31" s="47">
        <v>5999999</v>
      </c>
      <c r="L31" s="44" t="s">
        <v>300</v>
      </c>
      <c r="M31" s="44" t="s">
        <v>58</v>
      </c>
      <c r="N31" s="44" t="s">
        <v>51</v>
      </c>
      <c r="O31" s="44" t="s">
        <v>332</v>
      </c>
      <c r="P31" s="44" t="s">
        <v>26</v>
      </c>
      <c r="Q31" s="44" t="s">
        <v>197</v>
      </c>
    </row>
    <row r="32" spans="2:17" ht="30" x14ac:dyDescent="0.2">
      <c r="B32" s="43">
        <v>25</v>
      </c>
      <c r="C32" s="44" t="s">
        <v>31</v>
      </c>
      <c r="D32" s="45" t="s">
        <v>50</v>
      </c>
      <c r="E32" s="44" t="s">
        <v>260</v>
      </c>
      <c r="F32" s="44">
        <v>306643825</v>
      </c>
      <c r="G32" s="44">
        <v>2053605</v>
      </c>
      <c r="H32" s="94">
        <v>45325</v>
      </c>
      <c r="I32" s="47">
        <v>8500000</v>
      </c>
      <c r="J32" s="44" t="s">
        <v>62</v>
      </c>
      <c r="K32" s="47">
        <v>8500000</v>
      </c>
      <c r="L32" s="44" t="s">
        <v>301</v>
      </c>
      <c r="M32" s="44" t="s">
        <v>61</v>
      </c>
      <c r="N32" s="44" t="s">
        <v>51</v>
      </c>
      <c r="O32" s="44" t="s">
        <v>333</v>
      </c>
      <c r="P32" s="44" t="s">
        <v>26</v>
      </c>
      <c r="Q32" s="44" t="s">
        <v>197</v>
      </c>
    </row>
    <row r="33" spans="2:17" ht="30" x14ac:dyDescent="0.2">
      <c r="B33" s="43">
        <v>26</v>
      </c>
      <c r="C33" s="44" t="s">
        <v>31</v>
      </c>
      <c r="D33" s="45" t="s">
        <v>50</v>
      </c>
      <c r="E33" s="44" t="s">
        <v>260</v>
      </c>
      <c r="F33" s="44">
        <v>306643825</v>
      </c>
      <c r="G33" s="44">
        <v>2054112</v>
      </c>
      <c r="H33" s="94">
        <v>45325</v>
      </c>
      <c r="I33" s="47">
        <v>5550000</v>
      </c>
      <c r="J33" s="44" t="s">
        <v>62</v>
      </c>
      <c r="K33" s="47">
        <v>5550000</v>
      </c>
      <c r="L33" s="44" t="s">
        <v>302</v>
      </c>
      <c r="M33" s="44" t="s">
        <v>61</v>
      </c>
      <c r="N33" s="44" t="s">
        <v>51</v>
      </c>
      <c r="O33" s="44" t="s">
        <v>334</v>
      </c>
      <c r="P33" s="44" t="s">
        <v>26</v>
      </c>
      <c r="Q33" s="44" t="s">
        <v>197</v>
      </c>
    </row>
    <row r="34" spans="2:17" ht="30" x14ac:dyDescent="0.2">
      <c r="B34" s="43">
        <v>27</v>
      </c>
      <c r="C34" s="44" t="s">
        <v>31</v>
      </c>
      <c r="D34" s="45" t="s">
        <v>50</v>
      </c>
      <c r="E34" s="44" t="s">
        <v>260</v>
      </c>
      <c r="F34" s="44">
        <v>306643825</v>
      </c>
      <c r="G34" s="44">
        <v>2054101</v>
      </c>
      <c r="H34" s="94">
        <v>45325</v>
      </c>
      <c r="I34" s="47">
        <v>1600000</v>
      </c>
      <c r="J34" s="44" t="s">
        <v>62</v>
      </c>
      <c r="K34" s="47">
        <v>1600000</v>
      </c>
      <c r="L34" s="44" t="s">
        <v>303</v>
      </c>
      <c r="M34" s="44" t="s">
        <v>61</v>
      </c>
      <c r="N34" s="44" t="s">
        <v>51</v>
      </c>
      <c r="O34" s="44" t="s">
        <v>335</v>
      </c>
      <c r="P34" s="44" t="s">
        <v>26</v>
      </c>
      <c r="Q34" s="44" t="s">
        <v>197</v>
      </c>
    </row>
    <row r="35" spans="2:17" ht="30" x14ac:dyDescent="0.2">
      <c r="B35" s="43">
        <v>28</v>
      </c>
      <c r="C35" s="44" t="s">
        <v>31</v>
      </c>
      <c r="D35" s="45" t="s">
        <v>50</v>
      </c>
      <c r="E35" s="44" t="s">
        <v>260</v>
      </c>
      <c r="F35" s="44">
        <v>306643825</v>
      </c>
      <c r="G35" s="44">
        <v>2053798</v>
      </c>
      <c r="H35" s="94">
        <v>45325</v>
      </c>
      <c r="I35" s="47">
        <v>900000</v>
      </c>
      <c r="J35" s="44" t="s">
        <v>62</v>
      </c>
      <c r="K35" s="47">
        <v>900000</v>
      </c>
      <c r="L35" s="44" t="s">
        <v>304</v>
      </c>
      <c r="M35" s="44" t="s">
        <v>61</v>
      </c>
      <c r="N35" s="44" t="s">
        <v>51</v>
      </c>
      <c r="O35" s="44" t="s">
        <v>336</v>
      </c>
      <c r="P35" s="44" t="s">
        <v>26</v>
      </c>
      <c r="Q35" s="44" t="s">
        <v>197</v>
      </c>
    </row>
    <row r="36" spans="2:17" ht="30" x14ac:dyDescent="0.2">
      <c r="B36" s="43">
        <v>29</v>
      </c>
      <c r="C36" s="44" t="s">
        <v>31</v>
      </c>
      <c r="D36" s="45" t="s">
        <v>50</v>
      </c>
      <c r="E36" s="44" t="s">
        <v>260</v>
      </c>
      <c r="F36" s="44">
        <v>306643825</v>
      </c>
      <c r="G36" s="44">
        <v>2094466</v>
      </c>
      <c r="H36" s="94">
        <v>45344</v>
      </c>
      <c r="I36" s="47">
        <v>4200040</v>
      </c>
      <c r="J36" s="44" t="s">
        <v>62</v>
      </c>
      <c r="K36" s="47">
        <v>4200040</v>
      </c>
      <c r="L36" s="44" t="s">
        <v>305</v>
      </c>
      <c r="M36" s="44" t="s">
        <v>61</v>
      </c>
      <c r="N36" s="44" t="s">
        <v>51</v>
      </c>
      <c r="O36" s="44" t="s">
        <v>337</v>
      </c>
      <c r="P36" s="44" t="s">
        <v>26</v>
      </c>
      <c r="Q36" s="44" t="s">
        <v>197</v>
      </c>
    </row>
    <row r="37" spans="2:17" ht="30" x14ac:dyDescent="0.2">
      <c r="B37" s="43">
        <v>30</v>
      </c>
      <c r="C37" s="44" t="s">
        <v>31</v>
      </c>
      <c r="D37" s="45" t="s">
        <v>50</v>
      </c>
      <c r="E37" s="44" t="s">
        <v>261</v>
      </c>
      <c r="F37" s="44">
        <v>305096099</v>
      </c>
      <c r="G37" s="44">
        <v>2097673</v>
      </c>
      <c r="H37" s="94">
        <v>45345</v>
      </c>
      <c r="I37" s="47">
        <v>5900000</v>
      </c>
      <c r="J37" s="44" t="s">
        <v>62</v>
      </c>
      <c r="K37" s="47">
        <v>5900000</v>
      </c>
      <c r="L37" s="44" t="s">
        <v>306</v>
      </c>
      <c r="M37" s="44" t="s">
        <v>61</v>
      </c>
      <c r="N37" s="44" t="s">
        <v>51</v>
      </c>
      <c r="O37" s="44" t="s">
        <v>338</v>
      </c>
      <c r="P37" s="44" t="s">
        <v>26</v>
      </c>
      <c r="Q37" s="44" t="s">
        <v>197</v>
      </c>
    </row>
    <row r="38" spans="2:17" ht="30" x14ac:dyDescent="0.2">
      <c r="B38" s="43">
        <v>31</v>
      </c>
      <c r="C38" s="44" t="s">
        <v>31</v>
      </c>
      <c r="D38" s="45" t="s">
        <v>50</v>
      </c>
      <c r="E38" s="44" t="s">
        <v>262</v>
      </c>
      <c r="F38" s="44">
        <v>308428274</v>
      </c>
      <c r="G38" s="44">
        <v>2133032</v>
      </c>
      <c r="H38" s="94">
        <v>45364</v>
      </c>
      <c r="I38" s="47">
        <v>4320000</v>
      </c>
      <c r="J38" s="44" t="s">
        <v>62</v>
      </c>
      <c r="K38" s="47">
        <v>4320000</v>
      </c>
      <c r="L38" s="44" t="s">
        <v>307</v>
      </c>
      <c r="M38" s="44" t="s">
        <v>58</v>
      </c>
      <c r="N38" s="44" t="s">
        <v>51</v>
      </c>
      <c r="O38" s="44" t="s">
        <v>76</v>
      </c>
      <c r="P38" s="44" t="s">
        <v>26</v>
      </c>
      <c r="Q38" s="44" t="s">
        <v>197</v>
      </c>
    </row>
    <row r="39" spans="2:17" ht="30" x14ac:dyDescent="0.2">
      <c r="B39" s="43">
        <v>32</v>
      </c>
      <c r="C39" s="44" t="s">
        <v>31</v>
      </c>
      <c r="D39" s="45" t="s">
        <v>50</v>
      </c>
      <c r="E39" s="44" t="s">
        <v>263</v>
      </c>
      <c r="F39" s="44">
        <v>306560430</v>
      </c>
      <c r="G39" s="44">
        <v>2026610</v>
      </c>
      <c r="H39" s="94">
        <v>45311</v>
      </c>
      <c r="I39" s="47">
        <v>4110000</v>
      </c>
      <c r="J39" s="44" t="s">
        <v>62</v>
      </c>
      <c r="K39" s="47">
        <v>4110000</v>
      </c>
      <c r="L39" s="44" t="s">
        <v>308</v>
      </c>
      <c r="M39" s="44" t="s">
        <v>58</v>
      </c>
      <c r="N39" s="44" t="s">
        <v>51</v>
      </c>
      <c r="O39" s="44" t="s">
        <v>339</v>
      </c>
      <c r="P39" s="44" t="s">
        <v>26</v>
      </c>
      <c r="Q39" s="44" t="s">
        <v>197</v>
      </c>
    </row>
    <row r="40" spans="2:17" ht="30" x14ac:dyDescent="0.2">
      <c r="B40" s="43">
        <v>33</v>
      </c>
      <c r="C40" s="44" t="s">
        <v>31</v>
      </c>
      <c r="D40" s="45" t="s">
        <v>50</v>
      </c>
      <c r="E40" s="44" t="s">
        <v>264</v>
      </c>
      <c r="F40" s="44">
        <v>305889163</v>
      </c>
      <c r="G40" s="44">
        <v>5</v>
      </c>
      <c r="H40" s="94">
        <v>45301</v>
      </c>
      <c r="I40" s="47">
        <v>900000</v>
      </c>
      <c r="J40" s="44" t="s">
        <v>62</v>
      </c>
      <c r="K40" s="47">
        <v>900000</v>
      </c>
      <c r="L40" s="44" t="s">
        <v>309</v>
      </c>
      <c r="M40" s="44" t="s">
        <v>54</v>
      </c>
      <c r="N40" s="44" t="s">
        <v>51</v>
      </c>
      <c r="O40" s="44" t="s">
        <v>340</v>
      </c>
      <c r="P40" s="44" t="s">
        <v>349</v>
      </c>
      <c r="Q40" s="44" t="s">
        <v>197</v>
      </c>
    </row>
    <row r="41" spans="2:17" ht="30" x14ac:dyDescent="0.2">
      <c r="B41" s="43">
        <v>34</v>
      </c>
      <c r="C41" s="44" t="s">
        <v>31</v>
      </c>
      <c r="D41" s="45" t="s">
        <v>50</v>
      </c>
      <c r="E41" s="44" t="s">
        <v>265</v>
      </c>
      <c r="F41" s="44">
        <v>300701930</v>
      </c>
      <c r="G41" s="44">
        <v>2021002</v>
      </c>
      <c r="H41" s="94">
        <v>45309</v>
      </c>
      <c r="I41" s="47">
        <v>2100000</v>
      </c>
      <c r="J41" s="44" t="s">
        <v>62</v>
      </c>
      <c r="K41" s="47">
        <v>2100000</v>
      </c>
      <c r="L41" s="44" t="s">
        <v>310</v>
      </c>
      <c r="M41" s="44" t="s">
        <v>58</v>
      </c>
      <c r="N41" s="44" t="s">
        <v>51</v>
      </c>
      <c r="O41" s="44" t="s">
        <v>341</v>
      </c>
      <c r="P41" s="44" t="s">
        <v>26</v>
      </c>
      <c r="Q41" s="44" t="s">
        <v>197</v>
      </c>
    </row>
    <row r="42" spans="2:17" ht="30" x14ac:dyDescent="0.2">
      <c r="B42" s="43">
        <v>35</v>
      </c>
      <c r="C42" s="44" t="s">
        <v>31</v>
      </c>
      <c r="D42" s="45" t="s">
        <v>50</v>
      </c>
      <c r="E42" s="44" t="s">
        <v>266</v>
      </c>
      <c r="F42" s="44">
        <v>202674548</v>
      </c>
      <c r="G42" s="44">
        <v>9</v>
      </c>
      <c r="H42" s="94">
        <v>45309</v>
      </c>
      <c r="I42" s="47">
        <v>161141350.40000001</v>
      </c>
      <c r="J42" s="44" t="s">
        <v>62</v>
      </c>
      <c r="K42" s="47">
        <v>161141350.40000001</v>
      </c>
      <c r="L42" s="44" t="s">
        <v>54</v>
      </c>
      <c r="M42" s="44" t="s">
        <v>54</v>
      </c>
      <c r="N42" s="44" t="s">
        <v>51</v>
      </c>
      <c r="O42" s="44" t="s">
        <v>342</v>
      </c>
      <c r="P42" s="44" t="s">
        <v>349</v>
      </c>
      <c r="Q42" s="44" t="s">
        <v>197</v>
      </c>
    </row>
    <row r="43" spans="2:17" ht="30" x14ac:dyDescent="0.2">
      <c r="B43" s="43">
        <v>36</v>
      </c>
      <c r="C43" s="44" t="s">
        <v>31</v>
      </c>
      <c r="D43" s="45" t="s">
        <v>50</v>
      </c>
      <c r="E43" s="44" t="s">
        <v>267</v>
      </c>
      <c r="F43" s="44">
        <v>200357959</v>
      </c>
      <c r="G43" s="44">
        <v>59</v>
      </c>
      <c r="H43" s="94">
        <v>45306</v>
      </c>
      <c r="I43" s="47">
        <v>636000</v>
      </c>
      <c r="J43" s="44" t="s">
        <v>62</v>
      </c>
      <c r="K43" s="47">
        <v>636000</v>
      </c>
      <c r="L43" s="44" t="s">
        <v>54</v>
      </c>
      <c r="M43" s="44" t="s">
        <v>54</v>
      </c>
      <c r="N43" s="44" t="s">
        <v>51</v>
      </c>
      <c r="O43" s="44" t="s">
        <v>343</v>
      </c>
      <c r="P43" s="44" t="s">
        <v>349</v>
      </c>
      <c r="Q43" s="44" t="s">
        <v>197</v>
      </c>
    </row>
    <row r="44" spans="2:17" ht="30" x14ac:dyDescent="0.2">
      <c r="B44" s="43">
        <v>37</v>
      </c>
      <c r="C44" s="44" t="s">
        <v>31</v>
      </c>
      <c r="D44" s="45" t="s">
        <v>50</v>
      </c>
      <c r="E44" s="44" t="s">
        <v>268</v>
      </c>
      <c r="F44" s="44">
        <v>303439344</v>
      </c>
      <c r="G44" s="44">
        <v>49</v>
      </c>
      <c r="H44" s="94">
        <v>45307</v>
      </c>
      <c r="I44" s="47">
        <v>14670000</v>
      </c>
      <c r="J44" s="44" t="s">
        <v>62</v>
      </c>
      <c r="K44" s="47">
        <v>14670000</v>
      </c>
      <c r="L44" s="44" t="s">
        <v>54</v>
      </c>
      <c r="M44" s="44" t="s">
        <v>54</v>
      </c>
      <c r="N44" s="44" t="s">
        <v>51</v>
      </c>
      <c r="O44" s="44" t="s">
        <v>196</v>
      </c>
      <c r="P44" s="44" t="s">
        <v>349</v>
      </c>
      <c r="Q44" s="44" t="s">
        <v>197</v>
      </c>
    </row>
    <row r="45" spans="2:17" ht="30" x14ac:dyDescent="0.2">
      <c r="B45" s="43">
        <v>38</v>
      </c>
      <c r="C45" s="44" t="s">
        <v>31</v>
      </c>
      <c r="D45" s="45" t="s">
        <v>50</v>
      </c>
      <c r="E45" s="44" t="s">
        <v>269</v>
      </c>
      <c r="F45" s="44">
        <v>307587301</v>
      </c>
      <c r="G45" s="44">
        <v>2034569</v>
      </c>
      <c r="H45" s="94">
        <v>45316</v>
      </c>
      <c r="I45" s="47">
        <v>8680000</v>
      </c>
      <c r="J45" s="44" t="s">
        <v>62</v>
      </c>
      <c r="K45" s="47">
        <v>8680000</v>
      </c>
      <c r="L45" s="44" t="s">
        <v>311</v>
      </c>
      <c r="M45" s="44" t="s">
        <v>58</v>
      </c>
      <c r="N45" s="44" t="s">
        <v>51</v>
      </c>
      <c r="O45" s="44" t="s">
        <v>176</v>
      </c>
      <c r="P45" s="44" t="s">
        <v>26</v>
      </c>
      <c r="Q45" s="44" t="s">
        <v>197</v>
      </c>
    </row>
    <row r="46" spans="2:17" ht="30" x14ac:dyDescent="0.2">
      <c r="B46" s="43">
        <v>39</v>
      </c>
      <c r="C46" s="44" t="s">
        <v>31</v>
      </c>
      <c r="D46" s="45" t="s">
        <v>50</v>
      </c>
      <c r="E46" s="44" t="s">
        <v>270</v>
      </c>
      <c r="F46" s="44">
        <v>310441997</v>
      </c>
      <c r="G46" s="44">
        <v>2056992</v>
      </c>
      <c r="H46" s="94">
        <v>45326</v>
      </c>
      <c r="I46" s="47">
        <v>759598</v>
      </c>
      <c r="J46" s="44" t="s">
        <v>62</v>
      </c>
      <c r="K46" s="47">
        <v>759598</v>
      </c>
      <c r="L46" s="44" t="s">
        <v>312</v>
      </c>
      <c r="M46" s="44" t="s">
        <v>58</v>
      </c>
      <c r="N46" s="44" t="s">
        <v>51</v>
      </c>
      <c r="O46" s="44" t="s">
        <v>176</v>
      </c>
      <c r="P46" s="44" t="s">
        <v>26</v>
      </c>
      <c r="Q46" s="44" t="s">
        <v>197</v>
      </c>
    </row>
    <row r="47" spans="2:17" ht="30" x14ac:dyDescent="0.2">
      <c r="B47" s="43">
        <v>40</v>
      </c>
      <c r="C47" s="44" t="s">
        <v>31</v>
      </c>
      <c r="D47" s="45" t="s">
        <v>50</v>
      </c>
      <c r="E47" s="44" t="s">
        <v>79</v>
      </c>
      <c r="F47" s="44">
        <v>303147914</v>
      </c>
      <c r="G47" s="44">
        <v>2116532</v>
      </c>
      <c r="H47" s="94">
        <v>45354</v>
      </c>
      <c r="I47" s="47">
        <v>1525200</v>
      </c>
      <c r="J47" s="44" t="s">
        <v>62</v>
      </c>
      <c r="K47" s="47">
        <v>1525200</v>
      </c>
      <c r="L47" s="44" t="s">
        <v>313</v>
      </c>
      <c r="M47" s="44" t="s">
        <v>61</v>
      </c>
      <c r="N47" s="44" t="s">
        <v>51</v>
      </c>
      <c r="O47" s="44" t="s">
        <v>109</v>
      </c>
      <c r="P47" s="44" t="s">
        <v>26</v>
      </c>
      <c r="Q47" s="44" t="s">
        <v>197</v>
      </c>
    </row>
    <row r="48" spans="2:17" ht="30" x14ac:dyDescent="0.2">
      <c r="B48" s="43">
        <v>41</v>
      </c>
      <c r="C48" s="44" t="s">
        <v>31</v>
      </c>
      <c r="D48" s="45" t="s">
        <v>50</v>
      </c>
      <c r="E48" s="44" t="s">
        <v>79</v>
      </c>
      <c r="F48" s="44">
        <v>303147914</v>
      </c>
      <c r="G48" s="44">
        <v>2116527</v>
      </c>
      <c r="H48" s="94">
        <v>45354</v>
      </c>
      <c r="I48" s="47">
        <v>2642990</v>
      </c>
      <c r="J48" s="44" t="s">
        <v>62</v>
      </c>
      <c r="K48" s="47">
        <v>2642990</v>
      </c>
      <c r="L48" s="44" t="s">
        <v>314</v>
      </c>
      <c r="M48" s="44" t="s">
        <v>61</v>
      </c>
      <c r="N48" s="44" t="s">
        <v>51</v>
      </c>
      <c r="O48" s="44" t="s">
        <v>344</v>
      </c>
      <c r="P48" s="44" t="s">
        <v>26</v>
      </c>
      <c r="Q48" s="44" t="s">
        <v>197</v>
      </c>
    </row>
    <row r="49" spans="2:17" ht="30" x14ac:dyDescent="0.2">
      <c r="B49" s="43">
        <v>42</v>
      </c>
      <c r="C49" s="44" t="s">
        <v>31</v>
      </c>
      <c r="D49" s="45" t="s">
        <v>50</v>
      </c>
      <c r="E49" s="44" t="s">
        <v>271</v>
      </c>
      <c r="F49" s="44">
        <v>301966284</v>
      </c>
      <c r="G49" s="44">
        <v>2043456</v>
      </c>
      <c r="H49" s="94">
        <v>45319</v>
      </c>
      <c r="I49" s="47">
        <v>4900000</v>
      </c>
      <c r="J49" s="44" t="s">
        <v>62</v>
      </c>
      <c r="K49" s="47">
        <v>4900000</v>
      </c>
      <c r="L49" s="44" t="s">
        <v>315</v>
      </c>
      <c r="M49" s="44" t="s">
        <v>61</v>
      </c>
      <c r="N49" s="44" t="s">
        <v>51</v>
      </c>
      <c r="O49" s="44" t="s">
        <v>76</v>
      </c>
      <c r="P49" s="44" t="s">
        <v>26</v>
      </c>
      <c r="Q49" s="44" t="s">
        <v>197</v>
      </c>
    </row>
    <row r="50" spans="2:17" ht="30" x14ac:dyDescent="0.2">
      <c r="B50" s="43">
        <v>43</v>
      </c>
      <c r="C50" s="44" t="s">
        <v>31</v>
      </c>
      <c r="D50" s="45" t="s">
        <v>50</v>
      </c>
      <c r="E50" s="44" t="s">
        <v>75</v>
      </c>
      <c r="F50" s="44">
        <v>200933985</v>
      </c>
      <c r="G50" s="44">
        <v>2116523</v>
      </c>
      <c r="H50" s="94">
        <v>45354</v>
      </c>
      <c r="I50" s="47">
        <v>4199000</v>
      </c>
      <c r="J50" s="44" t="s">
        <v>62</v>
      </c>
      <c r="K50" s="47">
        <v>4199000</v>
      </c>
      <c r="L50" s="44" t="s">
        <v>316</v>
      </c>
      <c r="M50" s="44" t="s">
        <v>61</v>
      </c>
      <c r="N50" s="44" t="s">
        <v>51</v>
      </c>
      <c r="O50" s="44" t="s">
        <v>345</v>
      </c>
      <c r="P50" s="44" t="s">
        <v>26</v>
      </c>
      <c r="Q50" s="44" t="s">
        <v>197</v>
      </c>
    </row>
    <row r="51" spans="2:17" ht="30" x14ac:dyDescent="0.2">
      <c r="B51" s="43">
        <v>44</v>
      </c>
      <c r="C51" s="44" t="s">
        <v>31</v>
      </c>
      <c r="D51" s="45" t="s">
        <v>50</v>
      </c>
      <c r="E51" s="44" t="s">
        <v>272</v>
      </c>
      <c r="F51" s="44">
        <v>201136124</v>
      </c>
      <c r="G51" s="44" t="s">
        <v>273</v>
      </c>
      <c r="H51" s="94">
        <v>45335</v>
      </c>
      <c r="I51" s="47">
        <v>1300000</v>
      </c>
      <c r="J51" s="44" t="s">
        <v>62</v>
      </c>
      <c r="K51" s="47">
        <v>1300000</v>
      </c>
      <c r="L51" s="44" t="s">
        <v>54</v>
      </c>
      <c r="M51" s="44" t="s">
        <v>54</v>
      </c>
      <c r="N51" s="44" t="s">
        <v>51</v>
      </c>
      <c r="O51" s="44" t="s">
        <v>346</v>
      </c>
      <c r="P51" s="44" t="s">
        <v>349</v>
      </c>
      <c r="Q51" s="44" t="s">
        <v>197</v>
      </c>
    </row>
    <row r="52" spans="2:17" ht="30" x14ac:dyDescent="0.2">
      <c r="B52" s="43">
        <v>45</v>
      </c>
      <c r="C52" s="44" t="s">
        <v>31</v>
      </c>
      <c r="D52" s="45" t="s">
        <v>50</v>
      </c>
      <c r="E52" s="44" t="s">
        <v>274</v>
      </c>
      <c r="F52" s="44">
        <v>300882271</v>
      </c>
      <c r="G52" s="44">
        <v>45294</v>
      </c>
      <c r="H52" s="94">
        <v>45334</v>
      </c>
      <c r="I52" s="47">
        <v>2240000</v>
      </c>
      <c r="J52" s="44" t="s">
        <v>62</v>
      </c>
      <c r="K52" s="47">
        <v>2240000</v>
      </c>
      <c r="L52" s="44" t="s">
        <v>54</v>
      </c>
      <c r="M52" s="44" t="s">
        <v>54</v>
      </c>
      <c r="N52" s="44" t="s">
        <v>51</v>
      </c>
      <c r="O52" s="44" t="s">
        <v>347</v>
      </c>
      <c r="P52" s="44" t="s">
        <v>349</v>
      </c>
      <c r="Q52" s="44" t="s">
        <v>197</v>
      </c>
    </row>
    <row r="53" spans="2:17" ht="30" x14ac:dyDescent="0.2">
      <c r="B53" s="43">
        <v>46</v>
      </c>
      <c r="C53" s="44" t="s">
        <v>31</v>
      </c>
      <c r="D53" s="45" t="s">
        <v>50</v>
      </c>
      <c r="E53" s="44" t="s">
        <v>275</v>
      </c>
      <c r="F53" s="44">
        <v>306350099</v>
      </c>
      <c r="G53" s="44" t="s">
        <v>276</v>
      </c>
      <c r="H53" s="94">
        <v>45335</v>
      </c>
      <c r="I53" s="47">
        <v>141559</v>
      </c>
      <c r="J53" s="44" t="s">
        <v>62</v>
      </c>
      <c r="K53" s="47">
        <v>141559</v>
      </c>
      <c r="L53" s="44" t="s">
        <v>54</v>
      </c>
      <c r="M53" s="44" t="s">
        <v>54</v>
      </c>
      <c r="N53" s="44" t="s">
        <v>51</v>
      </c>
      <c r="O53" s="44" t="s">
        <v>348</v>
      </c>
      <c r="P53" s="44" t="s">
        <v>349</v>
      </c>
      <c r="Q53" s="44" t="s">
        <v>197</v>
      </c>
    </row>
    <row r="54" spans="2:17" ht="30" x14ac:dyDescent="0.2">
      <c r="B54" s="43">
        <v>47</v>
      </c>
      <c r="C54" s="44" t="s">
        <v>31</v>
      </c>
      <c r="D54" s="45" t="s">
        <v>50</v>
      </c>
      <c r="E54" s="44" t="s">
        <v>193</v>
      </c>
      <c r="F54" s="44">
        <v>306572653</v>
      </c>
      <c r="G54" s="44">
        <v>2005102</v>
      </c>
      <c r="H54" s="94">
        <v>45297</v>
      </c>
      <c r="I54" s="47">
        <v>5000000</v>
      </c>
      <c r="J54" s="44" t="s">
        <v>62</v>
      </c>
      <c r="K54" s="47">
        <f>I54</f>
        <v>5000000</v>
      </c>
      <c r="L54" s="44" t="s">
        <v>350</v>
      </c>
      <c r="M54" s="44" t="s">
        <v>58</v>
      </c>
      <c r="N54" s="44" t="s">
        <v>51</v>
      </c>
      <c r="O54" s="44" t="s">
        <v>380</v>
      </c>
      <c r="P54" s="44" t="s">
        <v>26</v>
      </c>
      <c r="Q54" s="44" t="s">
        <v>142</v>
      </c>
    </row>
    <row r="55" spans="2:17" ht="30" x14ac:dyDescent="0.2">
      <c r="B55" s="43">
        <v>48</v>
      </c>
      <c r="C55" s="44" t="s">
        <v>31</v>
      </c>
      <c r="D55" s="45" t="s">
        <v>50</v>
      </c>
      <c r="E55" s="44" t="s">
        <v>96</v>
      </c>
      <c r="F55" s="44">
        <v>306089114</v>
      </c>
      <c r="G55" s="44">
        <v>2013811</v>
      </c>
      <c r="H55" s="94">
        <v>45304</v>
      </c>
      <c r="I55" s="47">
        <v>150000</v>
      </c>
      <c r="J55" s="44" t="s">
        <v>62</v>
      </c>
      <c r="K55" s="47">
        <f t="shared" ref="K55:K73" si="0">I55</f>
        <v>150000</v>
      </c>
      <c r="L55" s="44" t="s">
        <v>351</v>
      </c>
      <c r="M55" s="44" t="s">
        <v>58</v>
      </c>
      <c r="N55" s="44" t="s">
        <v>51</v>
      </c>
      <c r="O55" s="44" t="s">
        <v>65</v>
      </c>
      <c r="P55" s="44" t="s">
        <v>26</v>
      </c>
      <c r="Q55" s="44" t="s">
        <v>142</v>
      </c>
    </row>
    <row r="56" spans="2:17" ht="30" x14ac:dyDescent="0.2">
      <c r="B56" s="43">
        <v>49</v>
      </c>
      <c r="C56" s="44" t="s">
        <v>31</v>
      </c>
      <c r="D56" s="45" t="s">
        <v>50</v>
      </c>
      <c r="E56" s="44" t="s">
        <v>352</v>
      </c>
      <c r="F56" s="44">
        <v>302478186</v>
      </c>
      <c r="G56" s="44">
        <v>2013837</v>
      </c>
      <c r="H56" s="94">
        <v>45304</v>
      </c>
      <c r="I56" s="47">
        <v>1800000</v>
      </c>
      <c r="J56" s="44" t="s">
        <v>62</v>
      </c>
      <c r="K56" s="47">
        <f t="shared" si="0"/>
        <v>1800000</v>
      </c>
      <c r="L56" s="44" t="s">
        <v>353</v>
      </c>
      <c r="M56" s="44" t="s">
        <v>58</v>
      </c>
      <c r="N56" s="44" t="s">
        <v>51</v>
      </c>
      <c r="O56" s="44" t="s">
        <v>59</v>
      </c>
      <c r="P56" s="44" t="s">
        <v>26</v>
      </c>
      <c r="Q56" s="44" t="s">
        <v>142</v>
      </c>
    </row>
    <row r="57" spans="2:17" ht="30" x14ac:dyDescent="0.2">
      <c r="B57" s="43">
        <v>50</v>
      </c>
      <c r="C57" s="44" t="s">
        <v>31</v>
      </c>
      <c r="D57" s="45" t="s">
        <v>50</v>
      </c>
      <c r="E57" s="44" t="s">
        <v>70</v>
      </c>
      <c r="F57" s="44">
        <v>302713108</v>
      </c>
      <c r="G57" s="44">
        <v>2015147</v>
      </c>
      <c r="H57" s="94">
        <v>45305</v>
      </c>
      <c r="I57" s="47">
        <v>640000</v>
      </c>
      <c r="J57" s="44" t="s">
        <v>62</v>
      </c>
      <c r="K57" s="47">
        <f t="shared" si="0"/>
        <v>640000</v>
      </c>
      <c r="L57" s="44" t="s">
        <v>354</v>
      </c>
      <c r="M57" s="44" t="s">
        <v>58</v>
      </c>
      <c r="N57" s="44" t="s">
        <v>51</v>
      </c>
      <c r="O57" s="44" t="s">
        <v>60</v>
      </c>
      <c r="P57" s="44" t="s">
        <v>26</v>
      </c>
      <c r="Q57" s="44" t="s">
        <v>142</v>
      </c>
    </row>
    <row r="58" spans="2:17" ht="30" x14ac:dyDescent="0.2">
      <c r="B58" s="43">
        <v>51</v>
      </c>
      <c r="C58" s="44" t="s">
        <v>31</v>
      </c>
      <c r="D58" s="45" t="s">
        <v>50</v>
      </c>
      <c r="E58" s="44" t="s">
        <v>97</v>
      </c>
      <c r="F58" s="44">
        <v>302959347</v>
      </c>
      <c r="G58" s="44">
        <v>2027414</v>
      </c>
      <c r="H58" s="94">
        <v>45312</v>
      </c>
      <c r="I58" s="47">
        <v>1791000</v>
      </c>
      <c r="J58" s="44" t="s">
        <v>62</v>
      </c>
      <c r="K58" s="47">
        <f t="shared" si="0"/>
        <v>1791000</v>
      </c>
      <c r="L58" s="44" t="s">
        <v>355</v>
      </c>
      <c r="M58" s="44" t="s">
        <v>58</v>
      </c>
      <c r="N58" s="44" t="s">
        <v>51</v>
      </c>
      <c r="O58" s="44" t="s">
        <v>176</v>
      </c>
      <c r="P58" s="44" t="s">
        <v>26</v>
      </c>
      <c r="Q58" s="44" t="s">
        <v>142</v>
      </c>
    </row>
    <row r="59" spans="2:17" ht="30" x14ac:dyDescent="0.2">
      <c r="B59" s="43">
        <v>52</v>
      </c>
      <c r="C59" s="44" t="s">
        <v>31</v>
      </c>
      <c r="D59" s="45" t="s">
        <v>50</v>
      </c>
      <c r="E59" s="44" t="s">
        <v>186</v>
      </c>
      <c r="F59" s="44">
        <v>309670807</v>
      </c>
      <c r="G59" s="44">
        <v>2034013</v>
      </c>
      <c r="H59" s="94">
        <v>45316</v>
      </c>
      <c r="I59" s="47">
        <v>666660</v>
      </c>
      <c r="J59" s="44" t="s">
        <v>62</v>
      </c>
      <c r="K59" s="47">
        <f t="shared" si="0"/>
        <v>666660</v>
      </c>
      <c r="L59" s="44" t="s">
        <v>356</v>
      </c>
      <c r="M59" s="44" t="s">
        <v>58</v>
      </c>
      <c r="N59" s="44" t="s">
        <v>51</v>
      </c>
      <c r="O59" s="44" t="s">
        <v>84</v>
      </c>
      <c r="P59" s="44" t="s">
        <v>26</v>
      </c>
      <c r="Q59" s="44" t="s">
        <v>142</v>
      </c>
    </row>
    <row r="60" spans="2:17" ht="30" x14ac:dyDescent="0.2">
      <c r="B60" s="43">
        <v>53</v>
      </c>
      <c r="C60" s="44" t="s">
        <v>31</v>
      </c>
      <c r="D60" s="45" t="s">
        <v>50</v>
      </c>
      <c r="E60" s="44" t="s">
        <v>55</v>
      </c>
      <c r="F60" s="44">
        <v>303055063</v>
      </c>
      <c r="G60" s="44">
        <v>2034099</v>
      </c>
      <c r="H60" s="94">
        <v>45316</v>
      </c>
      <c r="I60" s="47">
        <v>626400</v>
      </c>
      <c r="J60" s="44" t="s">
        <v>62</v>
      </c>
      <c r="K60" s="47">
        <f t="shared" si="0"/>
        <v>626400</v>
      </c>
      <c r="L60" s="44" t="s">
        <v>357</v>
      </c>
      <c r="M60" s="44" t="s">
        <v>58</v>
      </c>
      <c r="N60" s="44" t="s">
        <v>51</v>
      </c>
      <c r="O60" s="44" t="s">
        <v>65</v>
      </c>
      <c r="P60" s="44" t="s">
        <v>26</v>
      </c>
      <c r="Q60" s="44" t="s">
        <v>142</v>
      </c>
    </row>
    <row r="61" spans="2:17" ht="30" x14ac:dyDescent="0.2">
      <c r="B61" s="43">
        <v>54</v>
      </c>
      <c r="C61" s="44" t="s">
        <v>31</v>
      </c>
      <c r="D61" s="45" t="s">
        <v>50</v>
      </c>
      <c r="E61" s="44" t="s">
        <v>358</v>
      </c>
      <c r="F61" s="44" t="s">
        <v>105</v>
      </c>
      <c r="G61" s="44">
        <v>2056922</v>
      </c>
      <c r="H61" s="94">
        <v>45326</v>
      </c>
      <c r="I61" s="47">
        <v>1777768</v>
      </c>
      <c r="J61" s="44" t="s">
        <v>62</v>
      </c>
      <c r="K61" s="47">
        <f t="shared" si="0"/>
        <v>1777768</v>
      </c>
      <c r="L61" s="44" t="s">
        <v>359</v>
      </c>
      <c r="M61" s="44" t="s">
        <v>58</v>
      </c>
      <c r="N61" s="44" t="s">
        <v>51</v>
      </c>
      <c r="O61" s="44" t="s">
        <v>379</v>
      </c>
      <c r="P61" s="44" t="s">
        <v>26</v>
      </c>
      <c r="Q61" s="44" t="s">
        <v>142</v>
      </c>
    </row>
    <row r="62" spans="2:17" ht="30" x14ac:dyDescent="0.2">
      <c r="B62" s="43">
        <v>55</v>
      </c>
      <c r="C62" s="44" t="s">
        <v>31</v>
      </c>
      <c r="D62" s="45" t="s">
        <v>50</v>
      </c>
      <c r="E62" s="44" t="s">
        <v>193</v>
      </c>
      <c r="F62" s="44">
        <v>306572653</v>
      </c>
      <c r="G62" s="44">
        <v>2061653</v>
      </c>
      <c r="H62" s="94">
        <v>45329</v>
      </c>
      <c r="I62" s="47">
        <v>5000000</v>
      </c>
      <c r="J62" s="44" t="s">
        <v>62</v>
      </c>
      <c r="K62" s="47">
        <f t="shared" si="0"/>
        <v>5000000</v>
      </c>
      <c r="L62" s="44" t="s">
        <v>360</v>
      </c>
      <c r="M62" s="44" t="s">
        <v>58</v>
      </c>
      <c r="N62" s="44" t="s">
        <v>51</v>
      </c>
      <c r="O62" s="44" t="s">
        <v>194</v>
      </c>
      <c r="P62" s="44" t="s">
        <v>26</v>
      </c>
      <c r="Q62" s="44" t="s">
        <v>142</v>
      </c>
    </row>
    <row r="63" spans="2:17" ht="30" x14ac:dyDescent="0.2">
      <c r="B63" s="43">
        <v>56</v>
      </c>
      <c r="C63" s="44" t="s">
        <v>31</v>
      </c>
      <c r="D63" s="45" t="s">
        <v>50</v>
      </c>
      <c r="E63" s="44" t="s">
        <v>361</v>
      </c>
      <c r="F63" s="44">
        <v>307416014</v>
      </c>
      <c r="G63" s="44">
        <v>2070765</v>
      </c>
      <c r="H63" s="94">
        <v>45332</v>
      </c>
      <c r="I63" s="47">
        <v>2218000</v>
      </c>
      <c r="J63" s="44" t="s">
        <v>62</v>
      </c>
      <c r="K63" s="47">
        <f t="shared" si="0"/>
        <v>2218000</v>
      </c>
      <c r="L63" s="44" t="s">
        <v>362</v>
      </c>
      <c r="M63" s="44" t="s">
        <v>58</v>
      </c>
      <c r="N63" s="44" t="s">
        <v>51</v>
      </c>
      <c r="O63" s="44" t="s">
        <v>136</v>
      </c>
      <c r="P63" s="44" t="s">
        <v>26</v>
      </c>
      <c r="Q63" s="44" t="s">
        <v>142</v>
      </c>
    </row>
    <row r="64" spans="2:17" ht="30" x14ac:dyDescent="0.2">
      <c r="B64" s="43">
        <v>57</v>
      </c>
      <c r="C64" s="44" t="s">
        <v>31</v>
      </c>
      <c r="D64" s="45" t="s">
        <v>50</v>
      </c>
      <c r="E64" s="44" t="s">
        <v>361</v>
      </c>
      <c r="F64" s="44">
        <v>307416014</v>
      </c>
      <c r="G64" s="44">
        <v>2070768</v>
      </c>
      <c r="H64" s="94">
        <v>45332</v>
      </c>
      <c r="I64" s="47">
        <v>449000</v>
      </c>
      <c r="J64" s="44" t="s">
        <v>62</v>
      </c>
      <c r="K64" s="47">
        <f t="shared" si="0"/>
        <v>449000</v>
      </c>
      <c r="L64" s="44" t="s">
        <v>363</v>
      </c>
      <c r="M64" s="44" t="s">
        <v>58</v>
      </c>
      <c r="N64" s="44" t="s">
        <v>51</v>
      </c>
      <c r="O64" s="44" t="s">
        <v>136</v>
      </c>
      <c r="P64" s="44" t="s">
        <v>26</v>
      </c>
      <c r="Q64" s="44" t="s">
        <v>142</v>
      </c>
    </row>
    <row r="65" spans="2:17" ht="30" x14ac:dyDescent="0.2">
      <c r="B65" s="43">
        <v>58</v>
      </c>
      <c r="C65" s="44" t="s">
        <v>31</v>
      </c>
      <c r="D65" s="45" t="s">
        <v>50</v>
      </c>
      <c r="E65" s="44" t="s">
        <v>361</v>
      </c>
      <c r="F65" s="44">
        <v>307416014</v>
      </c>
      <c r="G65" s="44">
        <v>2070779</v>
      </c>
      <c r="H65" s="94">
        <v>45332</v>
      </c>
      <c r="I65" s="47">
        <v>649000</v>
      </c>
      <c r="J65" s="44" t="s">
        <v>62</v>
      </c>
      <c r="K65" s="47">
        <f t="shared" si="0"/>
        <v>649000</v>
      </c>
      <c r="L65" s="44" t="s">
        <v>364</v>
      </c>
      <c r="M65" s="44" t="s">
        <v>58</v>
      </c>
      <c r="N65" s="44" t="s">
        <v>51</v>
      </c>
      <c r="O65" s="44" t="s">
        <v>136</v>
      </c>
      <c r="P65" s="44" t="s">
        <v>26</v>
      </c>
      <c r="Q65" s="44" t="s">
        <v>142</v>
      </c>
    </row>
    <row r="66" spans="2:17" ht="60" x14ac:dyDescent="0.2">
      <c r="B66" s="43">
        <v>59</v>
      </c>
      <c r="C66" s="44" t="s">
        <v>31</v>
      </c>
      <c r="D66" s="45" t="s">
        <v>50</v>
      </c>
      <c r="E66" s="44" t="s">
        <v>361</v>
      </c>
      <c r="F66" s="44">
        <v>307416014</v>
      </c>
      <c r="G66" s="44">
        <v>2092529</v>
      </c>
      <c r="H66" s="94">
        <v>45343</v>
      </c>
      <c r="I66" s="47">
        <v>8799000</v>
      </c>
      <c r="J66" s="44" t="s">
        <v>62</v>
      </c>
      <c r="K66" s="47">
        <f t="shared" si="0"/>
        <v>8799000</v>
      </c>
      <c r="L66" s="44" t="s">
        <v>365</v>
      </c>
      <c r="M66" s="44" t="s">
        <v>58</v>
      </c>
      <c r="N66" s="44" t="s">
        <v>51</v>
      </c>
      <c r="O66" s="44" t="s">
        <v>378</v>
      </c>
      <c r="P66" s="44" t="s">
        <v>26</v>
      </c>
      <c r="Q66" s="44" t="s">
        <v>142</v>
      </c>
    </row>
    <row r="67" spans="2:17" ht="30" x14ac:dyDescent="0.2">
      <c r="B67" s="43">
        <v>60</v>
      </c>
      <c r="C67" s="44" t="s">
        <v>31</v>
      </c>
      <c r="D67" s="45" t="s">
        <v>50</v>
      </c>
      <c r="E67" s="44" t="s">
        <v>366</v>
      </c>
      <c r="F67" s="44">
        <v>498934040</v>
      </c>
      <c r="G67" s="44">
        <v>2124199</v>
      </c>
      <c r="H67" s="94">
        <v>45359</v>
      </c>
      <c r="I67" s="47">
        <v>3500000</v>
      </c>
      <c r="J67" s="44" t="s">
        <v>62</v>
      </c>
      <c r="K67" s="47">
        <f t="shared" si="0"/>
        <v>3500000</v>
      </c>
      <c r="L67" s="44" t="s">
        <v>367</v>
      </c>
      <c r="M67" s="44" t="s">
        <v>58</v>
      </c>
      <c r="N67" s="44" t="s">
        <v>51</v>
      </c>
      <c r="O67" s="44" t="s">
        <v>377</v>
      </c>
      <c r="P67" s="44" t="s">
        <v>26</v>
      </c>
      <c r="Q67" s="44" t="s">
        <v>142</v>
      </c>
    </row>
    <row r="68" spans="2:17" ht="30" x14ac:dyDescent="0.2">
      <c r="B68" s="43">
        <v>61</v>
      </c>
      <c r="C68" s="44" t="s">
        <v>31</v>
      </c>
      <c r="D68" s="45" t="s">
        <v>50</v>
      </c>
      <c r="E68" s="44" t="s">
        <v>368</v>
      </c>
      <c r="F68" s="44">
        <v>205040829</v>
      </c>
      <c r="G68" s="44">
        <v>2126227</v>
      </c>
      <c r="H68" s="94">
        <v>45360</v>
      </c>
      <c r="I68" s="47">
        <v>7500000</v>
      </c>
      <c r="J68" s="44" t="s">
        <v>62</v>
      </c>
      <c r="K68" s="47">
        <f t="shared" si="0"/>
        <v>7500000</v>
      </c>
      <c r="L68" s="44" t="s">
        <v>369</v>
      </c>
      <c r="M68" s="44" t="s">
        <v>58</v>
      </c>
      <c r="N68" s="44" t="s">
        <v>51</v>
      </c>
      <c r="O68" s="44" t="s">
        <v>139</v>
      </c>
      <c r="P68" s="44" t="s">
        <v>26</v>
      </c>
      <c r="Q68" s="44" t="s">
        <v>142</v>
      </c>
    </row>
    <row r="69" spans="2:17" ht="30" x14ac:dyDescent="0.2">
      <c r="B69" s="43">
        <v>62</v>
      </c>
      <c r="C69" s="44" t="s">
        <v>31</v>
      </c>
      <c r="D69" s="45" t="s">
        <v>50</v>
      </c>
      <c r="E69" s="44" t="s">
        <v>370</v>
      </c>
      <c r="F69" s="44">
        <v>310892849</v>
      </c>
      <c r="G69" s="44">
        <v>2126300</v>
      </c>
      <c r="H69" s="94">
        <v>45360</v>
      </c>
      <c r="I69" s="47">
        <v>833000</v>
      </c>
      <c r="J69" s="44" t="s">
        <v>62</v>
      </c>
      <c r="K69" s="47">
        <f t="shared" si="0"/>
        <v>833000</v>
      </c>
      <c r="L69" s="44" t="s">
        <v>371</v>
      </c>
      <c r="M69" s="44" t="s">
        <v>58</v>
      </c>
      <c r="N69" s="44" t="s">
        <v>51</v>
      </c>
      <c r="O69" s="44" t="s">
        <v>74</v>
      </c>
      <c r="P69" s="44" t="s">
        <v>26</v>
      </c>
      <c r="Q69" s="44" t="s">
        <v>142</v>
      </c>
    </row>
    <row r="70" spans="2:17" ht="30" x14ac:dyDescent="0.2">
      <c r="B70" s="43">
        <v>63</v>
      </c>
      <c r="C70" s="44" t="s">
        <v>31</v>
      </c>
      <c r="D70" s="45" t="s">
        <v>50</v>
      </c>
      <c r="E70" s="44" t="s">
        <v>372</v>
      </c>
      <c r="F70" s="44">
        <v>419789934</v>
      </c>
      <c r="G70" s="44">
        <v>2138154</v>
      </c>
      <c r="H70" s="94">
        <v>45369</v>
      </c>
      <c r="I70" s="47">
        <v>467680</v>
      </c>
      <c r="J70" s="44" t="s">
        <v>62</v>
      </c>
      <c r="K70" s="47">
        <f t="shared" si="0"/>
        <v>467680</v>
      </c>
      <c r="L70" s="44" t="s">
        <v>373</v>
      </c>
      <c r="M70" s="44" t="s">
        <v>58</v>
      </c>
      <c r="N70" s="44" t="s">
        <v>51</v>
      </c>
      <c r="O70" s="44" t="s">
        <v>84</v>
      </c>
      <c r="P70" s="44" t="s">
        <v>26</v>
      </c>
      <c r="Q70" s="44" t="s">
        <v>142</v>
      </c>
    </row>
    <row r="71" spans="2:17" ht="30" x14ac:dyDescent="0.2">
      <c r="B71" s="43">
        <v>64</v>
      </c>
      <c r="C71" s="44" t="s">
        <v>31</v>
      </c>
      <c r="D71" s="45" t="s">
        <v>50</v>
      </c>
      <c r="E71" s="44" t="s">
        <v>96</v>
      </c>
      <c r="F71" s="44">
        <v>306089114</v>
      </c>
      <c r="G71" s="44">
        <v>2148423</v>
      </c>
      <c r="H71" s="94">
        <v>45369</v>
      </c>
      <c r="I71" s="47">
        <v>476000</v>
      </c>
      <c r="J71" s="44" t="s">
        <v>62</v>
      </c>
      <c r="K71" s="47">
        <f t="shared" si="0"/>
        <v>476000</v>
      </c>
      <c r="L71" s="44" t="s">
        <v>374</v>
      </c>
      <c r="M71" s="44" t="s">
        <v>58</v>
      </c>
      <c r="N71" s="44" t="s">
        <v>51</v>
      </c>
      <c r="O71" s="44" t="s">
        <v>56</v>
      </c>
      <c r="P71" s="44" t="s">
        <v>26</v>
      </c>
      <c r="Q71" s="44" t="s">
        <v>142</v>
      </c>
    </row>
    <row r="72" spans="2:17" ht="30" x14ac:dyDescent="0.2">
      <c r="B72" s="43">
        <v>65</v>
      </c>
      <c r="C72" s="44" t="s">
        <v>31</v>
      </c>
      <c r="D72" s="45" t="s">
        <v>50</v>
      </c>
      <c r="E72" s="44" t="s">
        <v>71</v>
      </c>
      <c r="F72" s="44">
        <v>207079302</v>
      </c>
      <c r="G72" s="44">
        <v>2159318</v>
      </c>
      <c r="H72" s="94">
        <v>45377</v>
      </c>
      <c r="I72" s="47">
        <v>16000</v>
      </c>
      <c r="J72" s="44" t="s">
        <v>62</v>
      </c>
      <c r="K72" s="47">
        <f>I72</f>
        <v>16000</v>
      </c>
      <c r="L72" s="44" t="s">
        <v>375</v>
      </c>
      <c r="M72" s="44" t="s">
        <v>58</v>
      </c>
      <c r="N72" s="44" t="s">
        <v>51</v>
      </c>
      <c r="O72" s="44" t="s">
        <v>80</v>
      </c>
      <c r="P72" s="44" t="s">
        <v>26</v>
      </c>
      <c r="Q72" s="44" t="s">
        <v>142</v>
      </c>
    </row>
    <row r="73" spans="2:17" ht="30" x14ac:dyDescent="0.2">
      <c r="B73" s="43">
        <v>66</v>
      </c>
      <c r="C73" s="44" t="s">
        <v>31</v>
      </c>
      <c r="D73" s="45" t="s">
        <v>50</v>
      </c>
      <c r="E73" s="44" t="s">
        <v>187</v>
      </c>
      <c r="F73" s="44">
        <v>308479774</v>
      </c>
      <c r="G73" s="44">
        <v>2138168</v>
      </c>
      <c r="H73" s="94">
        <v>45366</v>
      </c>
      <c r="I73" s="47">
        <v>379560</v>
      </c>
      <c r="J73" s="44" t="s">
        <v>62</v>
      </c>
      <c r="K73" s="47">
        <f t="shared" si="0"/>
        <v>379560</v>
      </c>
      <c r="L73" s="44" t="s">
        <v>376</v>
      </c>
      <c r="M73" s="44" t="s">
        <v>58</v>
      </c>
      <c r="N73" s="44" t="s">
        <v>51</v>
      </c>
      <c r="O73" s="44" t="s">
        <v>69</v>
      </c>
      <c r="P73" s="44" t="s">
        <v>26</v>
      </c>
      <c r="Q73" s="44" t="s">
        <v>142</v>
      </c>
    </row>
    <row r="74" spans="2:17" ht="37.5" x14ac:dyDescent="0.2">
      <c r="B74" s="43">
        <v>67</v>
      </c>
      <c r="C74" s="44" t="s">
        <v>31</v>
      </c>
      <c r="D74" s="45" t="s">
        <v>50</v>
      </c>
      <c r="E74" s="44" t="s">
        <v>133</v>
      </c>
      <c r="F74" s="44">
        <v>201268941</v>
      </c>
      <c r="G74" s="44">
        <v>2010280</v>
      </c>
      <c r="H74" s="94">
        <v>45302</v>
      </c>
      <c r="I74" s="47">
        <v>450000</v>
      </c>
      <c r="J74" s="44" t="s">
        <v>62</v>
      </c>
      <c r="K74" s="47">
        <v>450000</v>
      </c>
      <c r="L74" s="92" t="s">
        <v>381</v>
      </c>
      <c r="M74" s="44" t="s">
        <v>58</v>
      </c>
      <c r="N74" s="44" t="s">
        <v>51</v>
      </c>
      <c r="O74" s="44" t="s">
        <v>74</v>
      </c>
      <c r="P74" s="44" t="s">
        <v>26</v>
      </c>
      <c r="Q74" s="44" t="s">
        <v>135</v>
      </c>
    </row>
    <row r="75" spans="2:17" ht="30" x14ac:dyDescent="0.2">
      <c r="B75" s="43">
        <v>68</v>
      </c>
      <c r="C75" s="44" t="s">
        <v>31</v>
      </c>
      <c r="D75" s="45" t="s">
        <v>50</v>
      </c>
      <c r="E75" s="44" t="s">
        <v>133</v>
      </c>
      <c r="F75" s="44">
        <v>201268941</v>
      </c>
      <c r="G75" s="44">
        <v>2010347</v>
      </c>
      <c r="H75" s="94">
        <v>45302</v>
      </c>
      <c r="I75" s="47">
        <v>3900000</v>
      </c>
      <c r="J75" s="44" t="s">
        <v>62</v>
      </c>
      <c r="K75" s="47">
        <v>3900000</v>
      </c>
      <c r="L75" s="93" t="s">
        <v>382</v>
      </c>
      <c r="M75" s="44" t="s">
        <v>58</v>
      </c>
      <c r="N75" s="44" t="s">
        <v>51</v>
      </c>
      <c r="O75" s="44" t="s">
        <v>57</v>
      </c>
      <c r="P75" s="44" t="s">
        <v>26</v>
      </c>
      <c r="Q75" s="44" t="s">
        <v>135</v>
      </c>
    </row>
    <row r="76" spans="2:17" ht="30" x14ac:dyDescent="0.2">
      <c r="B76" s="43">
        <v>69</v>
      </c>
      <c r="C76" s="44" t="s">
        <v>31</v>
      </c>
      <c r="D76" s="45" t="s">
        <v>50</v>
      </c>
      <c r="E76" s="44" t="s">
        <v>133</v>
      </c>
      <c r="F76" s="44">
        <v>201268941</v>
      </c>
      <c r="G76" s="44">
        <v>2015672</v>
      </c>
      <c r="H76" s="94">
        <v>45305</v>
      </c>
      <c r="I76" s="47">
        <v>5100000</v>
      </c>
      <c r="J76" s="44" t="s">
        <v>62</v>
      </c>
      <c r="K76" s="47">
        <v>5100000</v>
      </c>
      <c r="L76" s="93" t="s">
        <v>383</v>
      </c>
      <c r="M76" s="44" t="s">
        <v>58</v>
      </c>
      <c r="N76" s="44" t="s">
        <v>51</v>
      </c>
      <c r="O76" s="44" t="s">
        <v>52</v>
      </c>
      <c r="P76" s="44" t="s">
        <v>26</v>
      </c>
      <c r="Q76" s="44" t="s">
        <v>135</v>
      </c>
    </row>
    <row r="77" spans="2:17" ht="30" x14ac:dyDescent="0.2">
      <c r="B77" s="43">
        <v>70</v>
      </c>
      <c r="C77" s="44" t="s">
        <v>31</v>
      </c>
      <c r="D77" s="45" t="s">
        <v>50</v>
      </c>
      <c r="E77" s="44" t="s">
        <v>67</v>
      </c>
      <c r="F77" s="44">
        <v>204339803</v>
      </c>
      <c r="G77" s="44">
        <v>2040059</v>
      </c>
      <c r="H77" s="94">
        <v>45318</v>
      </c>
      <c r="I77" s="47">
        <v>2544920</v>
      </c>
      <c r="J77" s="44" t="s">
        <v>62</v>
      </c>
      <c r="K77" s="47">
        <v>2544920</v>
      </c>
      <c r="L77" s="93">
        <v>241210082356726</v>
      </c>
      <c r="M77" s="44" t="s">
        <v>58</v>
      </c>
      <c r="N77" s="44" t="s">
        <v>51</v>
      </c>
      <c r="O77" s="44" t="s">
        <v>63</v>
      </c>
      <c r="P77" s="44" t="s">
        <v>26</v>
      </c>
      <c r="Q77" s="44" t="s">
        <v>135</v>
      </c>
    </row>
    <row r="78" spans="2:17" ht="30" x14ac:dyDescent="0.2">
      <c r="B78" s="43">
        <v>71</v>
      </c>
      <c r="C78" s="44" t="s">
        <v>31</v>
      </c>
      <c r="D78" s="45" t="s">
        <v>50</v>
      </c>
      <c r="E78" s="44" t="s">
        <v>133</v>
      </c>
      <c r="F78" s="44">
        <v>201268941</v>
      </c>
      <c r="G78" s="44">
        <v>2053205</v>
      </c>
      <c r="H78" s="94">
        <v>45325</v>
      </c>
      <c r="I78" s="47">
        <v>7200000</v>
      </c>
      <c r="J78" s="44" t="s">
        <v>62</v>
      </c>
      <c r="K78" s="47">
        <v>7200000</v>
      </c>
      <c r="L78" s="93">
        <v>241210082373987</v>
      </c>
      <c r="M78" s="44" t="s">
        <v>58</v>
      </c>
      <c r="N78" s="44" t="s">
        <v>51</v>
      </c>
      <c r="O78" s="44" t="s">
        <v>82</v>
      </c>
      <c r="P78" s="44" t="s">
        <v>26</v>
      </c>
      <c r="Q78" s="44" t="s">
        <v>135</v>
      </c>
    </row>
    <row r="79" spans="2:17" ht="30" x14ac:dyDescent="0.2">
      <c r="B79" s="43">
        <v>72</v>
      </c>
      <c r="C79" s="44" t="s">
        <v>31</v>
      </c>
      <c r="D79" s="45" t="s">
        <v>50</v>
      </c>
      <c r="E79" s="44" t="s">
        <v>133</v>
      </c>
      <c r="F79" s="44">
        <v>201268941</v>
      </c>
      <c r="G79" s="44">
        <v>2068176</v>
      </c>
      <c r="H79" s="94">
        <v>45331</v>
      </c>
      <c r="I79" s="47">
        <v>5400000</v>
      </c>
      <c r="J79" s="44" t="s">
        <v>62</v>
      </c>
      <c r="K79" s="47">
        <v>5400000</v>
      </c>
      <c r="L79" s="93" t="s">
        <v>384</v>
      </c>
      <c r="M79" s="44" t="s">
        <v>58</v>
      </c>
      <c r="N79" s="44" t="s">
        <v>51</v>
      </c>
      <c r="O79" s="44" t="s">
        <v>52</v>
      </c>
      <c r="P79" s="44" t="s">
        <v>26</v>
      </c>
      <c r="Q79" s="44" t="s">
        <v>135</v>
      </c>
    </row>
    <row r="80" spans="2:17" ht="30" x14ac:dyDescent="0.2">
      <c r="B80" s="43">
        <v>73</v>
      </c>
      <c r="C80" s="44" t="s">
        <v>31</v>
      </c>
      <c r="D80" s="45" t="s">
        <v>50</v>
      </c>
      <c r="E80" s="44" t="s">
        <v>133</v>
      </c>
      <c r="F80" s="44">
        <v>201268941</v>
      </c>
      <c r="G80" s="44" t="s">
        <v>385</v>
      </c>
      <c r="H80" s="94">
        <v>45331</v>
      </c>
      <c r="I80" s="47">
        <v>4320000</v>
      </c>
      <c r="J80" s="44" t="s">
        <v>62</v>
      </c>
      <c r="K80" s="47">
        <v>4320000</v>
      </c>
      <c r="L80" s="93">
        <v>241210082391853</v>
      </c>
      <c r="M80" s="44" t="s">
        <v>58</v>
      </c>
      <c r="N80" s="44" t="s">
        <v>51</v>
      </c>
      <c r="O80" s="44" t="s">
        <v>57</v>
      </c>
      <c r="P80" s="44" t="s">
        <v>26</v>
      </c>
      <c r="Q80" s="44" t="s">
        <v>135</v>
      </c>
    </row>
    <row r="81" spans="2:17" ht="30" x14ac:dyDescent="0.2">
      <c r="B81" s="43">
        <v>74</v>
      </c>
      <c r="C81" s="44" t="s">
        <v>31</v>
      </c>
      <c r="D81" s="45" t="s">
        <v>50</v>
      </c>
      <c r="E81" s="44" t="s">
        <v>133</v>
      </c>
      <c r="F81" s="44">
        <v>201268941</v>
      </c>
      <c r="G81" s="44">
        <v>2068317</v>
      </c>
      <c r="H81" s="94">
        <v>45331</v>
      </c>
      <c r="I81" s="47">
        <v>1470000</v>
      </c>
      <c r="J81" s="44" t="s">
        <v>62</v>
      </c>
      <c r="K81" s="47">
        <v>1470000</v>
      </c>
      <c r="L81" s="93">
        <v>241210082391939</v>
      </c>
      <c r="M81" s="44" t="s">
        <v>58</v>
      </c>
      <c r="N81" s="44" t="s">
        <v>51</v>
      </c>
      <c r="O81" s="44" t="s">
        <v>80</v>
      </c>
      <c r="P81" s="44" t="s">
        <v>26</v>
      </c>
      <c r="Q81" s="44" t="s">
        <v>135</v>
      </c>
    </row>
    <row r="82" spans="2:17" ht="30" x14ac:dyDescent="0.2">
      <c r="B82" s="43">
        <v>75</v>
      </c>
      <c r="C82" s="44" t="s">
        <v>31</v>
      </c>
      <c r="D82" s="45" t="s">
        <v>50</v>
      </c>
      <c r="E82" s="44" t="s">
        <v>125</v>
      </c>
      <c r="F82" s="44">
        <v>300267750</v>
      </c>
      <c r="G82" s="44">
        <v>2068367</v>
      </c>
      <c r="H82" s="94">
        <v>45331</v>
      </c>
      <c r="I82" s="47">
        <v>425000</v>
      </c>
      <c r="J82" s="44" t="s">
        <v>62</v>
      </c>
      <c r="K82" s="47">
        <v>425000</v>
      </c>
      <c r="L82" s="93">
        <v>241210082392002</v>
      </c>
      <c r="M82" s="44" t="s">
        <v>58</v>
      </c>
      <c r="N82" s="44" t="s">
        <v>51</v>
      </c>
      <c r="O82" s="44" t="s">
        <v>74</v>
      </c>
      <c r="P82" s="44" t="s">
        <v>26</v>
      </c>
      <c r="Q82" s="44" t="s">
        <v>135</v>
      </c>
    </row>
    <row r="83" spans="2:17" ht="30" x14ac:dyDescent="0.2">
      <c r="B83" s="43">
        <v>76</v>
      </c>
      <c r="C83" s="44" t="s">
        <v>31</v>
      </c>
      <c r="D83" s="45" t="s">
        <v>50</v>
      </c>
      <c r="E83" s="44" t="s">
        <v>386</v>
      </c>
      <c r="F83" s="44">
        <v>201765094</v>
      </c>
      <c r="G83" s="44">
        <v>2120662</v>
      </c>
      <c r="H83" s="94">
        <v>45358</v>
      </c>
      <c r="I83" s="47">
        <v>4592000</v>
      </c>
      <c r="J83" s="44" t="s">
        <v>62</v>
      </c>
      <c r="K83" s="47">
        <v>4592000</v>
      </c>
      <c r="L83" s="93">
        <v>241210082454038</v>
      </c>
      <c r="M83" s="44" t="s">
        <v>58</v>
      </c>
      <c r="N83" s="44" t="s">
        <v>51</v>
      </c>
      <c r="O83" s="44" t="s">
        <v>388</v>
      </c>
      <c r="P83" s="44" t="s">
        <v>26</v>
      </c>
      <c r="Q83" s="44" t="s">
        <v>135</v>
      </c>
    </row>
    <row r="84" spans="2:17" ht="30" x14ac:dyDescent="0.2">
      <c r="B84" s="43">
        <v>77</v>
      </c>
      <c r="C84" s="44" t="s">
        <v>31</v>
      </c>
      <c r="D84" s="45" t="s">
        <v>50</v>
      </c>
      <c r="E84" s="44" t="s">
        <v>387</v>
      </c>
      <c r="F84" s="44">
        <v>602882508</v>
      </c>
      <c r="G84" s="44">
        <v>2120675</v>
      </c>
      <c r="H84" s="94">
        <v>45358</v>
      </c>
      <c r="I84" s="47">
        <v>3500000</v>
      </c>
      <c r="J84" s="44" t="s">
        <v>62</v>
      </c>
      <c r="K84" s="47">
        <v>3500000</v>
      </c>
      <c r="L84" s="93">
        <v>241210082454059</v>
      </c>
      <c r="M84" s="44" t="s">
        <v>58</v>
      </c>
      <c r="N84" s="44" t="s">
        <v>51</v>
      </c>
      <c r="O84" s="44" t="s">
        <v>389</v>
      </c>
      <c r="P84" s="44" t="s">
        <v>26</v>
      </c>
      <c r="Q84" s="44" t="s">
        <v>135</v>
      </c>
    </row>
    <row r="85" spans="2:17" ht="30" x14ac:dyDescent="0.2">
      <c r="B85" s="43">
        <v>78</v>
      </c>
      <c r="C85" s="44" t="s">
        <v>31</v>
      </c>
      <c r="D85" s="45" t="s">
        <v>50</v>
      </c>
      <c r="E85" s="44" t="s">
        <v>125</v>
      </c>
      <c r="F85" s="44">
        <v>300267750</v>
      </c>
      <c r="G85" s="44">
        <v>2125738</v>
      </c>
      <c r="H85" s="94">
        <v>45359</v>
      </c>
      <c r="I85" s="47">
        <v>4200000</v>
      </c>
      <c r="J85" s="44" t="s">
        <v>62</v>
      </c>
      <c r="K85" s="47">
        <v>4200000</v>
      </c>
      <c r="L85" s="93">
        <v>241210082460348</v>
      </c>
      <c r="M85" s="44" t="s">
        <v>58</v>
      </c>
      <c r="N85" s="44" t="s">
        <v>51</v>
      </c>
      <c r="O85" s="44" t="s">
        <v>57</v>
      </c>
      <c r="P85" s="44" t="s">
        <v>26</v>
      </c>
      <c r="Q85" s="44" t="s">
        <v>135</v>
      </c>
    </row>
    <row r="86" spans="2:17" ht="30" x14ac:dyDescent="0.2">
      <c r="B86" s="43">
        <v>79</v>
      </c>
      <c r="C86" s="44" t="s">
        <v>31</v>
      </c>
      <c r="D86" s="45" t="s">
        <v>50</v>
      </c>
      <c r="E86" s="44" t="s">
        <v>133</v>
      </c>
      <c r="F86" s="44">
        <v>201268941</v>
      </c>
      <c r="G86" s="44">
        <v>2137783</v>
      </c>
      <c r="H86" s="94">
        <v>45366</v>
      </c>
      <c r="I86" s="47">
        <v>3887000</v>
      </c>
      <c r="J86" s="44" t="s">
        <v>62</v>
      </c>
      <c r="K86" s="47">
        <v>3887000</v>
      </c>
      <c r="L86" s="93">
        <v>241210082473890</v>
      </c>
      <c r="M86" s="44" t="s">
        <v>58</v>
      </c>
      <c r="N86" s="44" t="s">
        <v>51</v>
      </c>
      <c r="O86" s="44" t="s">
        <v>52</v>
      </c>
      <c r="P86" s="44" t="s">
        <v>26</v>
      </c>
      <c r="Q86" s="44" t="s">
        <v>135</v>
      </c>
    </row>
    <row r="87" spans="2:17" ht="30" x14ac:dyDescent="0.2">
      <c r="B87" s="43">
        <v>80</v>
      </c>
      <c r="C87" s="44" t="s">
        <v>31</v>
      </c>
      <c r="D87" s="45" t="s">
        <v>50</v>
      </c>
      <c r="E87" s="44" t="s">
        <v>133</v>
      </c>
      <c r="F87" s="44">
        <v>201268941</v>
      </c>
      <c r="G87" s="44">
        <v>2139934</v>
      </c>
      <c r="H87" s="94">
        <v>45366</v>
      </c>
      <c r="I87" s="47">
        <v>16500000</v>
      </c>
      <c r="J87" s="44" t="s">
        <v>62</v>
      </c>
      <c r="K87" s="47">
        <v>16500000</v>
      </c>
      <c r="L87" s="93">
        <v>241210082476621</v>
      </c>
      <c r="M87" s="44" t="s">
        <v>58</v>
      </c>
      <c r="N87" s="44" t="s">
        <v>51</v>
      </c>
      <c r="O87" s="44" t="s">
        <v>390</v>
      </c>
      <c r="P87" s="44" t="s">
        <v>26</v>
      </c>
      <c r="Q87" s="44" t="s">
        <v>135</v>
      </c>
    </row>
    <row r="88" spans="2:17" ht="30" x14ac:dyDescent="0.2">
      <c r="B88" s="43">
        <v>81</v>
      </c>
      <c r="C88" s="44" t="s">
        <v>31</v>
      </c>
      <c r="D88" s="45" t="s">
        <v>50</v>
      </c>
      <c r="E88" s="44" t="s">
        <v>132</v>
      </c>
      <c r="F88" s="44">
        <v>302007755</v>
      </c>
      <c r="G88" s="44">
        <v>2005611</v>
      </c>
      <c r="H88" s="94">
        <v>45298</v>
      </c>
      <c r="I88" s="47">
        <v>6750000</v>
      </c>
      <c r="J88" s="44" t="s">
        <v>62</v>
      </c>
      <c r="K88" s="47">
        <v>6750000</v>
      </c>
      <c r="L88" s="93">
        <v>241210082315710</v>
      </c>
      <c r="M88" s="44" t="s">
        <v>58</v>
      </c>
      <c r="N88" s="44" t="s">
        <v>51</v>
      </c>
      <c r="O88" s="44" t="s">
        <v>404</v>
      </c>
      <c r="P88" s="44" t="s">
        <v>26</v>
      </c>
      <c r="Q88" s="44" t="s">
        <v>417</v>
      </c>
    </row>
    <row r="89" spans="2:17" ht="75" x14ac:dyDescent="0.2">
      <c r="B89" s="43">
        <v>82</v>
      </c>
      <c r="C89" s="44" t="s">
        <v>31</v>
      </c>
      <c r="D89" s="45" t="s">
        <v>50</v>
      </c>
      <c r="E89" s="44" t="s">
        <v>132</v>
      </c>
      <c r="F89" s="44">
        <v>302007755</v>
      </c>
      <c r="G89" s="44">
        <v>2006068</v>
      </c>
      <c r="H89" s="94">
        <v>45298</v>
      </c>
      <c r="I89" s="47">
        <v>360000</v>
      </c>
      <c r="J89" s="44" t="s">
        <v>62</v>
      </c>
      <c r="K89" s="47">
        <v>360000</v>
      </c>
      <c r="L89" s="93">
        <v>241210082316298</v>
      </c>
      <c r="M89" s="44" t="s">
        <v>58</v>
      </c>
      <c r="N89" s="44" t="s">
        <v>51</v>
      </c>
      <c r="O89" s="44" t="s">
        <v>405</v>
      </c>
      <c r="P89" s="44" t="s">
        <v>26</v>
      </c>
      <c r="Q89" s="44" t="s">
        <v>417</v>
      </c>
    </row>
    <row r="90" spans="2:17" ht="30" x14ac:dyDescent="0.2">
      <c r="B90" s="43">
        <v>83</v>
      </c>
      <c r="C90" s="44" t="s">
        <v>31</v>
      </c>
      <c r="D90" s="45" t="s">
        <v>50</v>
      </c>
      <c r="E90" s="44" t="s">
        <v>391</v>
      </c>
      <c r="F90" s="44" t="s">
        <v>392</v>
      </c>
      <c r="G90" s="44">
        <v>2006074</v>
      </c>
      <c r="H90" s="94">
        <v>45298</v>
      </c>
      <c r="I90" s="47">
        <v>1400000</v>
      </c>
      <c r="J90" s="44" t="s">
        <v>62</v>
      </c>
      <c r="K90" s="47">
        <v>1400000</v>
      </c>
      <c r="L90" s="93">
        <v>241210082316302</v>
      </c>
      <c r="M90" s="44" t="s">
        <v>58</v>
      </c>
      <c r="N90" s="44" t="s">
        <v>51</v>
      </c>
      <c r="O90" s="44" t="s">
        <v>406</v>
      </c>
      <c r="P90" s="44" t="s">
        <v>26</v>
      </c>
      <c r="Q90" s="44" t="s">
        <v>417</v>
      </c>
    </row>
    <row r="91" spans="2:17" ht="45" x14ac:dyDescent="0.2">
      <c r="B91" s="43">
        <v>84</v>
      </c>
      <c r="C91" s="44" t="s">
        <v>31</v>
      </c>
      <c r="D91" s="45" t="s">
        <v>50</v>
      </c>
      <c r="E91" s="44" t="s">
        <v>67</v>
      </c>
      <c r="F91" s="44">
        <v>204339803</v>
      </c>
      <c r="G91" s="44">
        <v>2011026</v>
      </c>
      <c r="H91" s="94">
        <v>45302</v>
      </c>
      <c r="I91" s="47">
        <v>2348000</v>
      </c>
      <c r="J91" s="44" t="s">
        <v>62</v>
      </c>
      <c r="K91" s="47">
        <v>2348000</v>
      </c>
      <c r="L91" s="93">
        <v>241210082320733</v>
      </c>
      <c r="M91" s="44" t="s">
        <v>58</v>
      </c>
      <c r="N91" s="44" t="s">
        <v>51</v>
      </c>
      <c r="O91" s="44" t="s">
        <v>131</v>
      </c>
      <c r="P91" s="44" t="s">
        <v>26</v>
      </c>
      <c r="Q91" s="44" t="s">
        <v>417</v>
      </c>
    </row>
    <row r="92" spans="2:17" ht="30" x14ac:dyDescent="0.2">
      <c r="B92" s="43">
        <v>85</v>
      </c>
      <c r="C92" s="44" t="s">
        <v>31</v>
      </c>
      <c r="D92" s="45" t="s">
        <v>50</v>
      </c>
      <c r="E92" s="44" t="s">
        <v>393</v>
      </c>
      <c r="F92" s="44">
        <v>310630374</v>
      </c>
      <c r="G92" s="44">
        <v>2013489</v>
      </c>
      <c r="H92" s="94">
        <v>45304</v>
      </c>
      <c r="I92" s="47">
        <v>1380000</v>
      </c>
      <c r="J92" s="44" t="s">
        <v>62</v>
      </c>
      <c r="K92" s="47">
        <v>1380000</v>
      </c>
      <c r="L92" s="93">
        <v>241210082324839</v>
      </c>
      <c r="M92" s="44" t="s">
        <v>58</v>
      </c>
      <c r="N92" s="44" t="s">
        <v>51</v>
      </c>
      <c r="O92" s="44" t="s">
        <v>407</v>
      </c>
      <c r="P92" s="44" t="s">
        <v>26</v>
      </c>
      <c r="Q92" s="44" t="s">
        <v>417</v>
      </c>
    </row>
    <row r="93" spans="2:17" ht="60" x14ac:dyDescent="0.2">
      <c r="B93" s="43">
        <v>86</v>
      </c>
      <c r="C93" s="44" t="s">
        <v>31</v>
      </c>
      <c r="D93" s="45" t="s">
        <v>50</v>
      </c>
      <c r="E93" s="44" t="s">
        <v>394</v>
      </c>
      <c r="F93" s="44">
        <v>600764544</v>
      </c>
      <c r="G93" s="44">
        <v>2013498</v>
      </c>
      <c r="H93" s="94">
        <v>45304</v>
      </c>
      <c r="I93" s="47">
        <v>2180000</v>
      </c>
      <c r="J93" s="44" t="s">
        <v>62</v>
      </c>
      <c r="K93" s="47">
        <v>2180000</v>
      </c>
      <c r="L93" s="93">
        <v>241210082324881</v>
      </c>
      <c r="M93" s="44" t="s">
        <v>58</v>
      </c>
      <c r="N93" s="44" t="s">
        <v>51</v>
      </c>
      <c r="O93" s="44" t="s">
        <v>408</v>
      </c>
      <c r="P93" s="44" t="s">
        <v>26</v>
      </c>
      <c r="Q93" s="44" t="s">
        <v>417</v>
      </c>
    </row>
    <row r="94" spans="2:17" ht="60" x14ac:dyDescent="0.2">
      <c r="B94" s="43">
        <v>87</v>
      </c>
      <c r="C94" s="44" t="s">
        <v>31</v>
      </c>
      <c r="D94" s="45" t="s">
        <v>50</v>
      </c>
      <c r="E94" s="44" t="s">
        <v>394</v>
      </c>
      <c r="F94" s="44">
        <v>600764544</v>
      </c>
      <c r="G94" s="44" t="s">
        <v>395</v>
      </c>
      <c r="H94" s="94">
        <v>45304</v>
      </c>
      <c r="I94" s="47">
        <v>640000</v>
      </c>
      <c r="J94" s="44" t="s">
        <v>62</v>
      </c>
      <c r="K94" s="47">
        <v>640000</v>
      </c>
      <c r="L94" s="93">
        <v>241210082324892</v>
      </c>
      <c r="M94" s="44" t="s">
        <v>58</v>
      </c>
      <c r="N94" s="44" t="s">
        <v>51</v>
      </c>
      <c r="O94" s="44" t="s">
        <v>409</v>
      </c>
      <c r="P94" s="44" t="s">
        <v>26</v>
      </c>
      <c r="Q94" s="44" t="s">
        <v>417</v>
      </c>
    </row>
    <row r="95" spans="2:17" ht="30" x14ac:dyDescent="0.2">
      <c r="B95" s="43">
        <v>88</v>
      </c>
      <c r="C95" s="44" t="s">
        <v>31</v>
      </c>
      <c r="D95" s="45" t="s">
        <v>50</v>
      </c>
      <c r="E95" s="44" t="s">
        <v>396</v>
      </c>
      <c r="F95" s="44">
        <v>309967973</v>
      </c>
      <c r="G95" s="44">
        <v>2018673</v>
      </c>
      <c r="H95" s="94">
        <v>45308</v>
      </c>
      <c r="I95" s="47">
        <v>1950000</v>
      </c>
      <c r="J95" s="44" t="s">
        <v>62</v>
      </c>
      <c r="K95" s="47">
        <v>1950000</v>
      </c>
      <c r="L95" s="93">
        <v>241210082330536</v>
      </c>
      <c r="M95" s="44" t="s">
        <v>58</v>
      </c>
      <c r="N95" s="44" t="s">
        <v>51</v>
      </c>
      <c r="O95" s="44" t="s">
        <v>410</v>
      </c>
      <c r="P95" s="44" t="s">
        <v>26</v>
      </c>
      <c r="Q95" s="44" t="s">
        <v>417</v>
      </c>
    </row>
    <row r="96" spans="2:17" ht="45" x14ac:dyDescent="0.2">
      <c r="B96" s="43">
        <v>89</v>
      </c>
      <c r="C96" s="44" t="s">
        <v>31</v>
      </c>
      <c r="D96" s="45" t="s">
        <v>50</v>
      </c>
      <c r="E96" s="44" t="s">
        <v>397</v>
      </c>
      <c r="F96" s="44">
        <v>305407801</v>
      </c>
      <c r="G96" s="44">
        <v>2022037</v>
      </c>
      <c r="H96" s="94">
        <v>45309</v>
      </c>
      <c r="I96" s="47">
        <v>978000</v>
      </c>
      <c r="J96" s="44" t="s">
        <v>62</v>
      </c>
      <c r="K96" s="47">
        <v>978000</v>
      </c>
      <c r="L96" s="93">
        <v>241210082334821</v>
      </c>
      <c r="M96" s="44" t="s">
        <v>58</v>
      </c>
      <c r="N96" s="44" t="s">
        <v>51</v>
      </c>
      <c r="O96" s="44" t="s">
        <v>411</v>
      </c>
      <c r="P96" s="44" t="s">
        <v>26</v>
      </c>
      <c r="Q96" s="44" t="s">
        <v>417</v>
      </c>
    </row>
    <row r="97" spans="2:17" ht="60" x14ac:dyDescent="0.2">
      <c r="B97" s="43">
        <v>90</v>
      </c>
      <c r="C97" s="44" t="s">
        <v>31</v>
      </c>
      <c r="D97" s="45" t="s">
        <v>50</v>
      </c>
      <c r="E97" s="44" t="s">
        <v>394</v>
      </c>
      <c r="F97" s="44">
        <v>600764544</v>
      </c>
      <c r="G97" s="44" t="s">
        <v>398</v>
      </c>
      <c r="H97" s="94">
        <v>45311</v>
      </c>
      <c r="I97" s="47">
        <v>2960000</v>
      </c>
      <c r="J97" s="44" t="s">
        <v>62</v>
      </c>
      <c r="K97" s="47">
        <v>2960000</v>
      </c>
      <c r="L97" s="93">
        <v>241210082342612</v>
      </c>
      <c r="M97" s="44" t="s">
        <v>58</v>
      </c>
      <c r="N97" s="44" t="s">
        <v>51</v>
      </c>
      <c r="O97" s="44" t="s">
        <v>220</v>
      </c>
      <c r="P97" s="44" t="s">
        <v>26</v>
      </c>
      <c r="Q97" s="44" t="s">
        <v>417</v>
      </c>
    </row>
    <row r="98" spans="2:17" ht="30" x14ac:dyDescent="0.2">
      <c r="B98" s="43">
        <v>91</v>
      </c>
      <c r="C98" s="44" t="s">
        <v>31</v>
      </c>
      <c r="D98" s="45" t="s">
        <v>50</v>
      </c>
      <c r="E98" s="44" t="s">
        <v>132</v>
      </c>
      <c r="F98" s="44">
        <v>302007755</v>
      </c>
      <c r="G98" s="44">
        <v>2027383</v>
      </c>
      <c r="H98" s="94">
        <v>45312</v>
      </c>
      <c r="I98" s="47">
        <v>7824000</v>
      </c>
      <c r="J98" s="44" t="s">
        <v>62</v>
      </c>
      <c r="K98" s="47">
        <v>7824000</v>
      </c>
      <c r="L98" s="93">
        <v>241210082342829</v>
      </c>
      <c r="M98" s="44" t="s">
        <v>58</v>
      </c>
      <c r="N98" s="44" t="s">
        <v>51</v>
      </c>
      <c r="O98" s="44" t="s">
        <v>176</v>
      </c>
      <c r="P98" s="44" t="s">
        <v>26</v>
      </c>
      <c r="Q98" s="44" t="s">
        <v>417</v>
      </c>
    </row>
    <row r="99" spans="2:17" ht="30" x14ac:dyDescent="0.2">
      <c r="B99" s="43">
        <v>92</v>
      </c>
      <c r="C99" s="44" t="s">
        <v>31</v>
      </c>
      <c r="D99" s="45" t="s">
        <v>50</v>
      </c>
      <c r="E99" s="44" t="s">
        <v>132</v>
      </c>
      <c r="F99" s="44">
        <v>302007755</v>
      </c>
      <c r="G99" s="44">
        <v>2036058</v>
      </c>
      <c r="H99" s="94">
        <v>45316</v>
      </c>
      <c r="I99" s="47">
        <v>2894000</v>
      </c>
      <c r="J99" s="44" t="s">
        <v>62</v>
      </c>
      <c r="K99" s="47">
        <v>2894000</v>
      </c>
      <c r="L99" s="93">
        <v>241210082352858</v>
      </c>
      <c r="M99" s="44" t="s">
        <v>58</v>
      </c>
      <c r="N99" s="44" t="s">
        <v>51</v>
      </c>
      <c r="O99" s="44" t="s">
        <v>235</v>
      </c>
      <c r="P99" s="44" t="s">
        <v>26</v>
      </c>
      <c r="Q99" s="44" t="s">
        <v>417</v>
      </c>
    </row>
    <row r="100" spans="2:17" ht="30" x14ac:dyDescent="0.2">
      <c r="B100" s="43">
        <v>93</v>
      </c>
      <c r="C100" s="44" t="s">
        <v>31</v>
      </c>
      <c r="D100" s="45" t="s">
        <v>50</v>
      </c>
      <c r="E100" s="44" t="s">
        <v>399</v>
      </c>
      <c r="F100" s="44">
        <v>305407801</v>
      </c>
      <c r="G100" s="44">
        <v>2036059</v>
      </c>
      <c r="H100" s="94">
        <v>45316</v>
      </c>
      <c r="I100" s="47">
        <v>101940</v>
      </c>
      <c r="J100" s="44" t="s">
        <v>62</v>
      </c>
      <c r="K100" s="47">
        <v>101940</v>
      </c>
      <c r="L100" s="93">
        <v>241210082352859</v>
      </c>
      <c r="M100" s="44" t="s">
        <v>58</v>
      </c>
      <c r="N100" s="44" t="s">
        <v>51</v>
      </c>
      <c r="O100" s="44" t="s">
        <v>412</v>
      </c>
      <c r="P100" s="44" t="s">
        <v>26</v>
      </c>
      <c r="Q100" s="44" t="s">
        <v>417</v>
      </c>
    </row>
    <row r="101" spans="2:17" ht="30" x14ac:dyDescent="0.2">
      <c r="B101" s="43">
        <v>94</v>
      </c>
      <c r="C101" s="44" t="s">
        <v>31</v>
      </c>
      <c r="D101" s="45" t="s">
        <v>50</v>
      </c>
      <c r="E101" s="44" t="s">
        <v>132</v>
      </c>
      <c r="F101" s="44">
        <v>302007755</v>
      </c>
      <c r="G101" s="44">
        <v>2036062</v>
      </c>
      <c r="H101" s="94">
        <v>45316</v>
      </c>
      <c r="I101" s="47">
        <v>229400</v>
      </c>
      <c r="J101" s="44" t="s">
        <v>62</v>
      </c>
      <c r="K101" s="47">
        <v>229400</v>
      </c>
      <c r="L101" s="93">
        <v>241210082352865</v>
      </c>
      <c r="M101" s="44" t="s">
        <v>58</v>
      </c>
      <c r="N101" s="44" t="s">
        <v>51</v>
      </c>
      <c r="O101" s="44" t="s">
        <v>413</v>
      </c>
      <c r="P101" s="44" t="s">
        <v>26</v>
      </c>
      <c r="Q101" s="44" t="s">
        <v>417</v>
      </c>
    </row>
    <row r="102" spans="2:17" ht="30" x14ac:dyDescent="0.2">
      <c r="B102" s="43">
        <v>95</v>
      </c>
      <c r="C102" s="44" t="s">
        <v>31</v>
      </c>
      <c r="D102" s="45" t="s">
        <v>50</v>
      </c>
      <c r="E102" s="44" t="s">
        <v>132</v>
      </c>
      <c r="F102" s="44">
        <v>302007755</v>
      </c>
      <c r="G102" s="44">
        <v>2036072</v>
      </c>
      <c r="H102" s="94">
        <v>45316</v>
      </c>
      <c r="I102" s="47">
        <v>89400</v>
      </c>
      <c r="J102" s="44" t="s">
        <v>62</v>
      </c>
      <c r="K102" s="47">
        <v>89400</v>
      </c>
      <c r="L102" s="93">
        <v>241210082352872</v>
      </c>
      <c r="M102" s="44" t="s">
        <v>58</v>
      </c>
      <c r="N102" s="44" t="s">
        <v>51</v>
      </c>
      <c r="O102" s="44" t="s">
        <v>414</v>
      </c>
      <c r="P102" s="44" t="s">
        <v>26</v>
      </c>
      <c r="Q102" s="44" t="s">
        <v>417</v>
      </c>
    </row>
    <row r="103" spans="2:17" ht="30" x14ac:dyDescent="0.2">
      <c r="B103" s="43">
        <v>96</v>
      </c>
      <c r="C103" s="44" t="s">
        <v>31</v>
      </c>
      <c r="D103" s="45" t="s">
        <v>50</v>
      </c>
      <c r="E103" s="44" t="s">
        <v>132</v>
      </c>
      <c r="F103" s="44">
        <v>302007755</v>
      </c>
      <c r="G103" s="44">
        <v>2036075</v>
      </c>
      <c r="H103" s="94">
        <v>45316</v>
      </c>
      <c r="I103" s="47">
        <v>339700</v>
      </c>
      <c r="J103" s="44" t="s">
        <v>62</v>
      </c>
      <c r="K103" s="47">
        <v>339700</v>
      </c>
      <c r="L103" s="93">
        <v>241210082352877</v>
      </c>
      <c r="M103" s="44" t="s">
        <v>58</v>
      </c>
      <c r="N103" s="44" t="s">
        <v>51</v>
      </c>
      <c r="O103" s="44" t="s">
        <v>219</v>
      </c>
      <c r="P103" s="44" t="s">
        <v>26</v>
      </c>
      <c r="Q103" s="44" t="s">
        <v>417</v>
      </c>
    </row>
    <row r="104" spans="2:17" ht="30" x14ac:dyDescent="0.2">
      <c r="B104" s="43">
        <v>97</v>
      </c>
      <c r="C104" s="44" t="s">
        <v>31</v>
      </c>
      <c r="D104" s="45" t="s">
        <v>50</v>
      </c>
      <c r="E104" s="44" t="s">
        <v>391</v>
      </c>
      <c r="F104" s="44">
        <v>309967973</v>
      </c>
      <c r="G104" s="44" t="s">
        <v>400</v>
      </c>
      <c r="H104" s="94">
        <v>45316</v>
      </c>
      <c r="I104" s="47">
        <v>348940</v>
      </c>
      <c r="J104" s="44" t="s">
        <v>62</v>
      </c>
      <c r="K104" s="47">
        <v>348940</v>
      </c>
      <c r="L104" s="93">
        <v>241210082352884</v>
      </c>
      <c r="M104" s="44" t="s">
        <v>58</v>
      </c>
      <c r="N104" s="44" t="s">
        <v>51</v>
      </c>
      <c r="O104" s="44" t="s">
        <v>208</v>
      </c>
      <c r="P104" s="44" t="s">
        <v>26</v>
      </c>
      <c r="Q104" s="44" t="s">
        <v>417</v>
      </c>
    </row>
    <row r="105" spans="2:17" ht="30" x14ac:dyDescent="0.2">
      <c r="B105" s="43">
        <v>98</v>
      </c>
      <c r="C105" s="44" t="s">
        <v>31</v>
      </c>
      <c r="D105" s="45" t="s">
        <v>50</v>
      </c>
      <c r="E105" s="44" t="s">
        <v>128</v>
      </c>
      <c r="F105" s="44">
        <v>302021859</v>
      </c>
      <c r="G105" s="44">
        <v>2081481</v>
      </c>
      <c r="H105" s="94">
        <v>45306</v>
      </c>
      <c r="I105" s="47">
        <v>2780000</v>
      </c>
      <c r="J105" s="44" t="s">
        <v>62</v>
      </c>
      <c r="K105" s="47">
        <v>2780000</v>
      </c>
      <c r="L105" s="93">
        <v>241210082408061</v>
      </c>
      <c r="M105" s="44" t="s">
        <v>58</v>
      </c>
      <c r="N105" s="44" t="s">
        <v>51</v>
      </c>
      <c r="O105" s="44" t="s">
        <v>415</v>
      </c>
      <c r="P105" s="44" t="s">
        <v>26</v>
      </c>
      <c r="Q105" s="44" t="s">
        <v>417</v>
      </c>
    </row>
    <row r="106" spans="2:17" ht="45" x14ac:dyDescent="0.2">
      <c r="B106" s="43">
        <v>99</v>
      </c>
      <c r="C106" s="44" t="s">
        <v>31</v>
      </c>
      <c r="D106" s="45" t="s">
        <v>50</v>
      </c>
      <c r="E106" s="44" t="s">
        <v>129</v>
      </c>
      <c r="F106" s="44">
        <v>600764544</v>
      </c>
      <c r="G106" s="44">
        <v>2091356</v>
      </c>
      <c r="H106" s="94">
        <v>45343</v>
      </c>
      <c r="I106" s="47">
        <v>2445000</v>
      </c>
      <c r="J106" s="44" t="s">
        <v>62</v>
      </c>
      <c r="K106" s="47">
        <v>2445000</v>
      </c>
      <c r="L106" s="93">
        <v>241210082419616</v>
      </c>
      <c r="M106" s="44" t="s">
        <v>58</v>
      </c>
      <c r="N106" s="44" t="s">
        <v>51</v>
      </c>
      <c r="O106" s="44" t="s">
        <v>130</v>
      </c>
      <c r="P106" s="44" t="s">
        <v>26</v>
      </c>
      <c r="Q106" s="44" t="s">
        <v>417</v>
      </c>
    </row>
    <row r="107" spans="2:17" ht="45" x14ac:dyDescent="0.2">
      <c r="B107" s="43">
        <v>100</v>
      </c>
      <c r="C107" s="44" t="s">
        <v>31</v>
      </c>
      <c r="D107" s="45" t="s">
        <v>50</v>
      </c>
      <c r="E107" s="44" t="s">
        <v>67</v>
      </c>
      <c r="F107" s="44">
        <v>204339803</v>
      </c>
      <c r="G107" s="44" t="s">
        <v>401</v>
      </c>
      <c r="H107" s="94">
        <v>45348</v>
      </c>
      <c r="I107" s="47">
        <v>3240000</v>
      </c>
      <c r="J107" s="44" t="s">
        <v>62</v>
      </c>
      <c r="K107" s="47">
        <v>3240000</v>
      </c>
      <c r="L107" s="93">
        <v>241210082427450</v>
      </c>
      <c r="M107" s="44" t="s">
        <v>58</v>
      </c>
      <c r="N107" s="44" t="s">
        <v>51</v>
      </c>
      <c r="O107" s="44" t="s">
        <v>131</v>
      </c>
      <c r="P107" s="44" t="s">
        <v>26</v>
      </c>
      <c r="Q107" s="44" t="s">
        <v>417</v>
      </c>
    </row>
    <row r="108" spans="2:17" ht="45" x14ac:dyDescent="0.2">
      <c r="B108" s="43">
        <v>101</v>
      </c>
      <c r="C108" s="44" t="s">
        <v>31</v>
      </c>
      <c r="D108" s="45" t="s">
        <v>50</v>
      </c>
      <c r="E108" s="44" t="s">
        <v>132</v>
      </c>
      <c r="F108" s="44">
        <v>302007755</v>
      </c>
      <c r="G108" s="44">
        <v>2115796</v>
      </c>
      <c r="H108" s="94">
        <v>45354</v>
      </c>
      <c r="I108" s="47">
        <v>5609100</v>
      </c>
      <c r="J108" s="44" t="s">
        <v>62</v>
      </c>
      <c r="K108" s="47">
        <v>5609100</v>
      </c>
      <c r="L108" s="93">
        <v>241210082448910</v>
      </c>
      <c r="M108" s="44" t="s">
        <v>58</v>
      </c>
      <c r="N108" s="44" t="s">
        <v>51</v>
      </c>
      <c r="O108" s="44" t="s">
        <v>227</v>
      </c>
      <c r="P108" s="44" t="s">
        <v>26</v>
      </c>
      <c r="Q108" s="44" t="s">
        <v>417</v>
      </c>
    </row>
    <row r="109" spans="2:17" ht="30" x14ac:dyDescent="0.2">
      <c r="B109" s="43">
        <v>102</v>
      </c>
      <c r="C109" s="44" t="s">
        <v>31</v>
      </c>
      <c r="D109" s="45" t="s">
        <v>50</v>
      </c>
      <c r="E109" s="44" t="s">
        <v>402</v>
      </c>
      <c r="F109" s="44" t="s">
        <v>403</v>
      </c>
      <c r="G109" s="44">
        <v>2115802</v>
      </c>
      <c r="H109" s="94">
        <v>45354</v>
      </c>
      <c r="I109" s="47">
        <v>1361100</v>
      </c>
      <c r="J109" s="44" t="s">
        <v>62</v>
      </c>
      <c r="K109" s="47">
        <v>1361100</v>
      </c>
      <c r="L109" s="93">
        <v>241210082448932</v>
      </c>
      <c r="M109" s="44" t="s">
        <v>58</v>
      </c>
      <c r="N109" s="44" t="s">
        <v>51</v>
      </c>
      <c r="O109" s="44" t="s">
        <v>72</v>
      </c>
      <c r="P109" s="44" t="s">
        <v>26</v>
      </c>
      <c r="Q109" s="44" t="s">
        <v>417</v>
      </c>
    </row>
    <row r="110" spans="2:17" ht="30" x14ac:dyDescent="0.2">
      <c r="B110" s="43">
        <v>103</v>
      </c>
      <c r="C110" s="44" t="s">
        <v>31</v>
      </c>
      <c r="D110" s="45" t="s">
        <v>50</v>
      </c>
      <c r="E110" s="44" t="s">
        <v>396</v>
      </c>
      <c r="F110" s="44">
        <v>309967973</v>
      </c>
      <c r="G110" s="44">
        <v>2115844</v>
      </c>
      <c r="H110" s="94">
        <v>45354</v>
      </c>
      <c r="I110" s="47">
        <v>1228200</v>
      </c>
      <c r="J110" s="44" t="s">
        <v>62</v>
      </c>
      <c r="K110" s="47">
        <v>1228200</v>
      </c>
      <c r="L110" s="93">
        <v>241210082448969</v>
      </c>
      <c r="M110" s="44" t="s">
        <v>58</v>
      </c>
      <c r="N110" s="44" t="s">
        <v>51</v>
      </c>
      <c r="O110" s="44" t="s">
        <v>74</v>
      </c>
      <c r="P110" s="44" t="s">
        <v>26</v>
      </c>
      <c r="Q110" s="44" t="s">
        <v>417</v>
      </c>
    </row>
    <row r="111" spans="2:17" ht="30" x14ac:dyDescent="0.2">
      <c r="B111" s="43">
        <v>104</v>
      </c>
      <c r="C111" s="44" t="s">
        <v>31</v>
      </c>
      <c r="D111" s="45" t="s">
        <v>50</v>
      </c>
      <c r="E111" s="44" t="s">
        <v>132</v>
      </c>
      <c r="F111" s="44">
        <v>302007755</v>
      </c>
      <c r="G111" s="44">
        <v>2118197</v>
      </c>
      <c r="H111" s="94">
        <v>45357</v>
      </c>
      <c r="I111" s="47">
        <v>717360</v>
      </c>
      <c r="J111" s="44" t="s">
        <v>62</v>
      </c>
      <c r="K111" s="47">
        <v>717360</v>
      </c>
      <c r="L111" s="93">
        <v>241210082451140</v>
      </c>
      <c r="M111" s="44" t="s">
        <v>58</v>
      </c>
      <c r="N111" s="44" t="s">
        <v>51</v>
      </c>
      <c r="O111" s="44" t="s">
        <v>416</v>
      </c>
      <c r="P111" s="44" t="s">
        <v>26</v>
      </c>
      <c r="Q111" s="44" t="s">
        <v>417</v>
      </c>
    </row>
    <row r="112" spans="2:17" ht="45" x14ac:dyDescent="0.2">
      <c r="B112" s="43">
        <v>105</v>
      </c>
      <c r="C112" s="44" t="s">
        <v>31</v>
      </c>
      <c r="D112" s="45" t="s">
        <v>50</v>
      </c>
      <c r="E112" s="44" t="s">
        <v>129</v>
      </c>
      <c r="F112" s="44">
        <v>600764544</v>
      </c>
      <c r="G112" s="44">
        <v>2153547</v>
      </c>
      <c r="H112" s="94">
        <v>45376</v>
      </c>
      <c r="I112" s="47">
        <v>3990000</v>
      </c>
      <c r="J112" s="44" t="s">
        <v>62</v>
      </c>
      <c r="K112" s="47">
        <v>3990000</v>
      </c>
      <c r="L112" s="93">
        <v>241210082493669</v>
      </c>
      <c r="M112" s="44" t="s">
        <v>58</v>
      </c>
      <c r="N112" s="44" t="s">
        <v>51</v>
      </c>
      <c r="O112" s="44" t="s">
        <v>436</v>
      </c>
      <c r="P112" s="44" t="s">
        <v>26</v>
      </c>
      <c r="Q112" s="44" t="s">
        <v>417</v>
      </c>
    </row>
    <row r="113" spans="2:17" ht="30" x14ac:dyDescent="0.2">
      <c r="B113" s="43">
        <v>106</v>
      </c>
      <c r="C113" s="44" t="s">
        <v>31</v>
      </c>
      <c r="D113" s="45" t="s">
        <v>50</v>
      </c>
      <c r="E113" s="44" t="s">
        <v>418</v>
      </c>
      <c r="F113" s="44">
        <v>307461925</v>
      </c>
      <c r="G113" s="44">
        <v>13</v>
      </c>
      <c r="H113" s="94">
        <v>45294</v>
      </c>
      <c r="I113" s="47">
        <v>320000</v>
      </c>
      <c r="J113" s="44" t="s">
        <v>62</v>
      </c>
      <c r="K113" s="47">
        <v>320000</v>
      </c>
      <c r="L113" s="44"/>
      <c r="M113" s="44" t="s">
        <v>54</v>
      </c>
      <c r="N113" s="44" t="s">
        <v>51</v>
      </c>
      <c r="O113" s="44" t="s">
        <v>340</v>
      </c>
      <c r="P113" s="44" t="s">
        <v>26</v>
      </c>
      <c r="Q113" s="44" t="s">
        <v>88</v>
      </c>
    </row>
    <row r="114" spans="2:17" ht="30" x14ac:dyDescent="0.2">
      <c r="B114" s="43">
        <v>107</v>
      </c>
      <c r="C114" s="44" t="s">
        <v>31</v>
      </c>
      <c r="D114" s="45" t="s">
        <v>50</v>
      </c>
      <c r="E114" s="44" t="s">
        <v>419</v>
      </c>
      <c r="F114" s="44">
        <v>304707642</v>
      </c>
      <c r="G114" s="44">
        <v>11543</v>
      </c>
      <c r="H114" s="94">
        <v>45294</v>
      </c>
      <c r="I114" s="47">
        <v>8000000</v>
      </c>
      <c r="J114" s="44" t="s">
        <v>62</v>
      </c>
      <c r="K114" s="47">
        <v>8000000</v>
      </c>
      <c r="L114" s="44"/>
      <c r="M114" s="44" t="s">
        <v>54</v>
      </c>
      <c r="N114" s="44" t="s">
        <v>51</v>
      </c>
      <c r="O114" s="44" t="s">
        <v>430</v>
      </c>
      <c r="P114" s="44" t="s">
        <v>26</v>
      </c>
      <c r="Q114" s="44" t="s">
        <v>88</v>
      </c>
    </row>
    <row r="115" spans="2:17" ht="30" x14ac:dyDescent="0.2">
      <c r="B115" s="43">
        <v>108</v>
      </c>
      <c r="C115" s="44" t="s">
        <v>31</v>
      </c>
      <c r="D115" s="45" t="s">
        <v>50</v>
      </c>
      <c r="E115" s="44" t="s">
        <v>420</v>
      </c>
      <c r="F115" s="44">
        <v>201440547</v>
      </c>
      <c r="G115" s="44" t="s">
        <v>421</v>
      </c>
      <c r="H115" s="94">
        <v>45294</v>
      </c>
      <c r="I115" s="47">
        <v>800000</v>
      </c>
      <c r="J115" s="44" t="s">
        <v>62</v>
      </c>
      <c r="K115" s="47">
        <v>800000</v>
      </c>
      <c r="L115" s="44"/>
      <c r="M115" s="44" t="s">
        <v>54</v>
      </c>
      <c r="N115" s="44" t="s">
        <v>51</v>
      </c>
      <c r="O115" s="44" t="s">
        <v>431</v>
      </c>
      <c r="P115" s="44" t="s">
        <v>26</v>
      </c>
      <c r="Q115" s="44" t="s">
        <v>88</v>
      </c>
    </row>
    <row r="116" spans="2:17" ht="30" x14ac:dyDescent="0.2">
      <c r="B116" s="43">
        <v>109</v>
      </c>
      <c r="C116" s="44" t="s">
        <v>31</v>
      </c>
      <c r="D116" s="45" t="s">
        <v>50</v>
      </c>
      <c r="E116" s="44" t="s">
        <v>422</v>
      </c>
      <c r="F116" s="44">
        <v>203892940</v>
      </c>
      <c r="G116" s="44">
        <v>10839</v>
      </c>
      <c r="H116" s="94">
        <v>45295</v>
      </c>
      <c r="I116" s="47">
        <v>7700000</v>
      </c>
      <c r="J116" s="44" t="s">
        <v>62</v>
      </c>
      <c r="K116" s="47">
        <v>7700000</v>
      </c>
      <c r="L116" s="44"/>
      <c r="M116" s="44" t="s">
        <v>54</v>
      </c>
      <c r="N116" s="44" t="s">
        <v>51</v>
      </c>
      <c r="O116" s="44" t="s">
        <v>432</v>
      </c>
      <c r="P116" s="44" t="s">
        <v>26</v>
      </c>
      <c r="Q116" s="44" t="s">
        <v>88</v>
      </c>
    </row>
    <row r="117" spans="2:17" ht="30" x14ac:dyDescent="0.2">
      <c r="B117" s="43">
        <v>110</v>
      </c>
      <c r="C117" s="44" t="s">
        <v>31</v>
      </c>
      <c r="D117" s="45" t="s">
        <v>50</v>
      </c>
      <c r="E117" s="44" t="s">
        <v>423</v>
      </c>
      <c r="F117" s="44">
        <v>303918483</v>
      </c>
      <c r="G117" s="44">
        <v>27</v>
      </c>
      <c r="H117" s="94">
        <v>45299</v>
      </c>
      <c r="I117" s="47">
        <v>4515840</v>
      </c>
      <c r="J117" s="44" t="s">
        <v>62</v>
      </c>
      <c r="K117" s="47">
        <v>4515840</v>
      </c>
      <c r="L117" s="44"/>
      <c r="M117" s="44" t="s">
        <v>54</v>
      </c>
      <c r="N117" s="44" t="s">
        <v>51</v>
      </c>
      <c r="O117" s="44" t="s">
        <v>433</v>
      </c>
      <c r="P117" s="44" t="s">
        <v>26</v>
      </c>
      <c r="Q117" s="44" t="s">
        <v>88</v>
      </c>
    </row>
    <row r="118" spans="2:17" ht="30" x14ac:dyDescent="0.2">
      <c r="B118" s="43">
        <v>111</v>
      </c>
      <c r="C118" s="44" t="s">
        <v>31</v>
      </c>
      <c r="D118" s="45" t="s">
        <v>50</v>
      </c>
      <c r="E118" s="44" t="s">
        <v>424</v>
      </c>
      <c r="F118" s="44">
        <v>206980663</v>
      </c>
      <c r="G118" s="44" t="s">
        <v>425</v>
      </c>
      <c r="H118" s="94">
        <v>45302</v>
      </c>
      <c r="I118" s="47">
        <v>3600000</v>
      </c>
      <c r="J118" s="44" t="s">
        <v>62</v>
      </c>
      <c r="K118" s="47">
        <v>3600000</v>
      </c>
      <c r="L118" s="44"/>
      <c r="M118" s="44" t="s">
        <v>54</v>
      </c>
      <c r="N118" s="44" t="s">
        <v>51</v>
      </c>
      <c r="O118" s="44" t="s">
        <v>434</v>
      </c>
      <c r="P118" s="44" t="s">
        <v>26</v>
      </c>
      <c r="Q118" s="44" t="s">
        <v>88</v>
      </c>
    </row>
    <row r="119" spans="2:17" ht="30" x14ac:dyDescent="0.2">
      <c r="B119" s="43">
        <v>112</v>
      </c>
      <c r="C119" s="44" t="s">
        <v>31</v>
      </c>
      <c r="D119" s="45" t="s">
        <v>50</v>
      </c>
      <c r="E119" s="44" t="s">
        <v>426</v>
      </c>
      <c r="F119" s="44">
        <v>203366731</v>
      </c>
      <c r="G119" s="44" t="s">
        <v>427</v>
      </c>
      <c r="H119" s="94">
        <v>45313</v>
      </c>
      <c r="I119" s="47">
        <v>5379668.1600000001</v>
      </c>
      <c r="J119" s="44" t="s">
        <v>62</v>
      </c>
      <c r="K119" s="47">
        <v>5379668.1600000001</v>
      </c>
      <c r="L119" s="44"/>
      <c r="M119" s="44" t="s">
        <v>54</v>
      </c>
      <c r="N119" s="44" t="s">
        <v>51</v>
      </c>
      <c r="O119" s="44" t="s">
        <v>435</v>
      </c>
      <c r="P119" s="44" t="s">
        <v>26</v>
      </c>
      <c r="Q119" s="44" t="s">
        <v>88</v>
      </c>
    </row>
    <row r="120" spans="2:17" ht="30" x14ac:dyDescent="0.2">
      <c r="B120" s="43">
        <v>113</v>
      </c>
      <c r="C120" s="44" t="s">
        <v>31</v>
      </c>
      <c r="D120" s="45" t="s">
        <v>50</v>
      </c>
      <c r="E120" s="44" t="s">
        <v>428</v>
      </c>
      <c r="F120" s="44">
        <v>205732354</v>
      </c>
      <c r="G120" s="44" t="s">
        <v>429</v>
      </c>
      <c r="H120" s="94">
        <v>45341</v>
      </c>
      <c r="I120" s="47">
        <v>320000</v>
      </c>
      <c r="J120" s="44" t="s">
        <v>62</v>
      </c>
      <c r="K120" s="47">
        <v>320000</v>
      </c>
      <c r="L120" s="44"/>
      <c r="M120" s="44" t="s">
        <v>54</v>
      </c>
      <c r="N120" s="44" t="s">
        <v>51</v>
      </c>
      <c r="O120" s="44" t="s">
        <v>340</v>
      </c>
      <c r="P120" s="44" t="s">
        <v>26</v>
      </c>
      <c r="Q120" s="44" t="s">
        <v>88</v>
      </c>
    </row>
    <row r="121" spans="2:17" ht="30" x14ac:dyDescent="0.2">
      <c r="B121" s="43">
        <v>114</v>
      </c>
      <c r="C121" s="44" t="s">
        <v>31</v>
      </c>
      <c r="D121" s="45" t="s">
        <v>50</v>
      </c>
      <c r="E121" s="44" t="s">
        <v>437</v>
      </c>
      <c r="F121" s="44" t="s">
        <v>438</v>
      </c>
      <c r="G121" s="44" t="s">
        <v>439</v>
      </c>
      <c r="H121" s="94" t="s">
        <v>440</v>
      </c>
      <c r="I121" s="47">
        <v>316000</v>
      </c>
      <c r="J121" s="44" t="s">
        <v>62</v>
      </c>
      <c r="K121" s="47">
        <v>316000</v>
      </c>
      <c r="L121" s="93" t="s">
        <v>471</v>
      </c>
      <c r="M121" s="44" t="s">
        <v>58</v>
      </c>
      <c r="N121" s="44" t="s">
        <v>51</v>
      </c>
      <c r="O121" s="44" t="s">
        <v>192</v>
      </c>
      <c r="P121" s="44" t="s">
        <v>26</v>
      </c>
      <c r="Q121" s="44" t="s">
        <v>88</v>
      </c>
    </row>
    <row r="122" spans="2:17" ht="30" x14ac:dyDescent="0.2">
      <c r="B122" s="43">
        <v>115</v>
      </c>
      <c r="C122" s="44" t="s">
        <v>31</v>
      </c>
      <c r="D122" s="45" t="s">
        <v>50</v>
      </c>
      <c r="E122" s="44" t="s">
        <v>441</v>
      </c>
      <c r="F122" s="44" t="s">
        <v>442</v>
      </c>
      <c r="G122" s="44" t="s">
        <v>443</v>
      </c>
      <c r="H122" s="94" t="s">
        <v>444</v>
      </c>
      <c r="I122" s="47">
        <v>10080000</v>
      </c>
      <c r="J122" s="44" t="s">
        <v>62</v>
      </c>
      <c r="K122" s="47">
        <v>10080000</v>
      </c>
      <c r="L122" s="93" t="s">
        <v>472</v>
      </c>
      <c r="M122" s="44" t="s">
        <v>58</v>
      </c>
      <c r="N122" s="44" t="s">
        <v>51</v>
      </c>
      <c r="O122" s="44" t="s">
        <v>176</v>
      </c>
      <c r="P122" s="44" t="s">
        <v>26</v>
      </c>
      <c r="Q122" s="44" t="s">
        <v>88</v>
      </c>
    </row>
    <row r="123" spans="2:17" ht="30" x14ac:dyDescent="0.2">
      <c r="B123" s="43">
        <v>116</v>
      </c>
      <c r="C123" s="44" t="s">
        <v>31</v>
      </c>
      <c r="D123" s="45" t="s">
        <v>50</v>
      </c>
      <c r="E123" s="44" t="s">
        <v>67</v>
      </c>
      <c r="F123" s="44" t="s">
        <v>145</v>
      </c>
      <c r="G123" s="44" t="s">
        <v>445</v>
      </c>
      <c r="H123" s="94" t="s">
        <v>446</v>
      </c>
      <c r="I123" s="47">
        <v>2830000</v>
      </c>
      <c r="J123" s="44" t="s">
        <v>62</v>
      </c>
      <c r="K123" s="47">
        <v>2830000</v>
      </c>
      <c r="L123" s="93" t="s">
        <v>473</v>
      </c>
      <c r="M123" s="44" t="s">
        <v>58</v>
      </c>
      <c r="N123" s="44" t="s">
        <v>51</v>
      </c>
      <c r="O123" s="44" t="s">
        <v>63</v>
      </c>
      <c r="P123" s="44" t="s">
        <v>26</v>
      </c>
      <c r="Q123" s="44" t="s">
        <v>88</v>
      </c>
    </row>
    <row r="124" spans="2:17" ht="30" x14ac:dyDescent="0.2">
      <c r="B124" s="43">
        <v>117</v>
      </c>
      <c r="C124" s="44" t="s">
        <v>31</v>
      </c>
      <c r="D124" s="45" t="s">
        <v>50</v>
      </c>
      <c r="E124" s="44" t="s">
        <v>204</v>
      </c>
      <c r="F124" s="44" t="s">
        <v>205</v>
      </c>
      <c r="G124" s="44" t="s">
        <v>447</v>
      </c>
      <c r="H124" s="94" t="s">
        <v>448</v>
      </c>
      <c r="I124" s="47">
        <v>2500000</v>
      </c>
      <c r="J124" s="44" t="s">
        <v>62</v>
      </c>
      <c r="K124" s="47">
        <v>2500000</v>
      </c>
      <c r="L124" s="93" t="s">
        <v>474</v>
      </c>
      <c r="M124" s="44" t="s">
        <v>58</v>
      </c>
      <c r="N124" s="44" t="s">
        <v>51</v>
      </c>
      <c r="O124" s="44" t="s">
        <v>60</v>
      </c>
      <c r="P124" s="44" t="s">
        <v>26</v>
      </c>
      <c r="Q124" s="44" t="s">
        <v>88</v>
      </c>
    </row>
    <row r="125" spans="2:17" ht="30" x14ac:dyDescent="0.2">
      <c r="B125" s="43">
        <v>118</v>
      </c>
      <c r="C125" s="44" t="s">
        <v>31</v>
      </c>
      <c r="D125" s="45" t="s">
        <v>50</v>
      </c>
      <c r="E125" s="44" t="s">
        <v>202</v>
      </c>
      <c r="F125" s="44" t="s">
        <v>203</v>
      </c>
      <c r="G125" s="44" t="s">
        <v>449</v>
      </c>
      <c r="H125" s="94" t="s">
        <v>450</v>
      </c>
      <c r="I125" s="47">
        <v>522000</v>
      </c>
      <c r="J125" s="44" t="s">
        <v>62</v>
      </c>
      <c r="K125" s="47">
        <v>522000</v>
      </c>
      <c r="L125" s="93" t="s">
        <v>475</v>
      </c>
      <c r="M125" s="44" t="s">
        <v>58</v>
      </c>
      <c r="N125" s="44" t="s">
        <v>51</v>
      </c>
      <c r="O125" s="44" t="s">
        <v>485</v>
      </c>
      <c r="P125" s="44" t="s">
        <v>26</v>
      </c>
      <c r="Q125" s="44" t="s">
        <v>88</v>
      </c>
    </row>
    <row r="126" spans="2:17" ht="30" x14ac:dyDescent="0.2">
      <c r="B126" s="43">
        <v>119</v>
      </c>
      <c r="C126" s="44" t="s">
        <v>31</v>
      </c>
      <c r="D126" s="45" t="s">
        <v>50</v>
      </c>
      <c r="E126" s="44" t="s">
        <v>91</v>
      </c>
      <c r="F126" s="44" t="s">
        <v>92</v>
      </c>
      <c r="G126" s="44" t="s">
        <v>451</v>
      </c>
      <c r="H126" s="94" t="s">
        <v>452</v>
      </c>
      <c r="I126" s="47">
        <v>3690000</v>
      </c>
      <c r="J126" s="44" t="s">
        <v>62</v>
      </c>
      <c r="K126" s="47">
        <v>3690000</v>
      </c>
      <c r="L126" s="93" t="s">
        <v>476</v>
      </c>
      <c r="M126" s="44" t="s">
        <v>58</v>
      </c>
      <c r="N126" s="44" t="s">
        <v>51</v>
      </c>
      <c r="O126" s="44" t="s">
        <v>57</v>
      </c>
      <c r="P126" s="44" t="s">
        <v>26</v>
      </c>
      <c r="Q126" s="44" t="s">
        <v>88</v>
      </c>
    </row>
    <row r="127" spans="2:17" ht="30" x14ac:dyDescent="0.2">
      <c r="B127" s="43">
        <v>120</v>
      </c>
      <c r="C127" s="44" t="s">
        <v>31</v>
      </c>
      <c r="D127" s="45" t="s">
        <v>50</v>
      </c>
      <c r="E127" s="44" t="s">
        <v>202</v>
      </c>
      <c r="F127" s="44" t="s">
        <v>203</v>
      </c>
      <c r="G127" s="44" t="s">
        <v>453</v>
      </c>
      <c r="H127" s="94" t="s">
        <v>454</v>
      </c>
      <c r="I127" s="47">
        <v>408000</v>
      </c>
      <c r="J127" s="44" t="s">
        <v>62</v>
      </c>
      <c r="K127" s="47">
        <v>408000</v>
      </c>
      <c r="L127" s="93" t="s">
        <v>477</v>
      </c>
      <c r="M127" s="44" t="s">
        <v>58</v>
      </c>
      <c r="N127" s="44" t="s">
        <v>51</v>
      </c>
      <c r="O127" s="44" t="s">
        <v>59</v>
      </c>
      <c r="P127" s="44" t="s">
        <v>26</v>
      </c>
      <c r="Q127" s="44" t="s">
        <v>88</v>
      </c>
    </row>
    <row r="128" spans="2:17" ht="30" x14ac:dyDescent="0.2">
      <c r="B128" s="43">
        <v>121</v>
      </c>
      <c r="C128" s="44" t="s">
        <v>31</v>
      </c>
      <c r="D128" s="45" t="s">
        <v>50</v>
      </c>
      <c r="E128" s="44" t="s">
        <v>202</v>
      </c>
      <c r="F128" s="44" t="s">
        <v>203</v>
      </c>
      <c r="G128" s="44" t="s">
        <v>455</v>
      </c>
      <c r="H128" s="94" t="s">
        <v>456</v>
      </c>
      <c r="I128" s="47">
        <v>288000</v>
      </c>
      <c r="J128" s="44" t="s">
        <v>62</v>
      </c>
      <c r="K128" s="47">
        <v>288000</v>
      </c>
      <c r="L128" s="93" t="s">
        <v>478</v>
      </c>
      <c r="M128" s="44" t="s">
        <v>58</v>
      </c>
      <c r="N128" s="44" t="s">
        <v>51</v>
      </c>
      <c r="O128" s="44" t="s">
        <v>86</v>
      </c>
      <c r="P128" s="44" t="s">
        <v>26</v>
      </c>
      <c r="Q128" s="44" t="s">
        <v>88</v>
      </c>
    </row>
    <row r="129" spans="2:17" ht="30" x14ac:dyDescent="0.2">
      <c r="B129" s="43">
        <v>122</v>
      </c>
      <c r="C129" s="44" t="s">
        <v>31</v>
      </c>
      <c r="D129" s="45" t="s">
        <v>50</v>
      </c>
      <c r="E129" s="44" t="s">
        <v>91</v>
      </c>
      <c r="F129" s="44" t="s">
        <v>92</v>
      </c>
      <c r="G129" s="44" t="s">
        <v>457</v>
      </c>
      <c r="H129" s="94" t="s">
        <v>458</v>
      </c>
      <c r="I129" s="47">
        <v>4290000</v>
      </c>
      <c r="J129" s="44" t="s">
        <v>62</v>
      </c>
      <c r="K129" s="47">
        <v>4290000</v>
      </c>
      <c r="L129" s="93" t="s">
        <v>479</v>
      </c>
      <c r="M129" s="44" t="s">
        <v>58</v>
      </c>
      <c r="N129" s="44" t="s">
        <v>51</v>
      </c>
      <c r="O129" s="44" t="s">
        <v>57</v>
      </c>
      <c r="P129" s="44" t="s">
        <v>26</v>
      </c>
      <c r="Q129" s="44" t="s">
        <v>88</v>
      </c>
    </row>
    <row r="130" spans="2:17" ht="30" x14ac:dyDescent="0.2">
      <c r="B130" s="43">
        <v>123</v>
      </c>
      <c r="C130" s="44" t="s">
        <v>31</v>
      </c>
      <c r="D130" s="45" t="s">
        <v>50</v>
      </c>
      <c r="E130" s="44" t="s">
        <v>91</v>
      </c>
      <c r="F130" s="44" t="s">
        <v>92</v>
      </c>
      <c r="G130" s="44" t="s">
        <v>459</v>
      </c>
      <c r="H130" s="94" t="s">
        <v>460</v>
      </c>
      <c r="I130" s="47">
        <v>4200000</v>
      </c>
      <c r="J130" s="44" t="s">
        <v>62</v>
      </c>
      <c r="K130" s="47">
        <v>4200000</v>
      </c>
      <c r="L130" s="93" t="s">
        <v>480</v>
      </c>
      <c r="M130" s="44" t="s">
        <v>58</v>
      </c>
      <c r="N130" s="44" t="s">
        <v>51</v>
      </c>
      <c r="O130" s="44" t="s">
        <v>57</v>
      </c>
      <c r="P130" s="44" t="s">
        <v>26</v>
      </c>
      <c r="Q130" s="44" t="s">
        <v>88</v>
      </c>
    </row>
    <row r="131" spans="2:17" ht="30" x14ac:dyDescent="0.2">
      <c r="B131" s="43">
        <v>124</v>
      </c>
      <c r="C131" s="44" t="s">
        <v>31</v>
      </c>
      <c r="D131" s="45" t="s">
        <v>50</v>
      </c>
      <c r="E131" s="44" t="s">
        <v>202</v>
      </c>
      <c r="F131" s="44" t="s">
        <v>203</v>
      </c>
      <c r="G131" s="44" t="s">
        <v>461</v>
      </c>
      <c r="H131" s="94" t="s">
        <v>462</v>
      </c>
      <c r="I131" s="47">
        <v>352000</v>
      </c>
      <c r="J131" s="44" t="s">
        <v>62</v>
      </c>
      <c r="K131" s="47">
        <v>352000</v>
      </c>
      <c r="L131" s="93" t="s">
        <v>481</v>
      </c>
      <c r="M131" s="44" t="s">
        <v>58</v>
      </c>
      <c r="N131" s="44" t="s">
        <v>51</v>
      </c>
      <c r="O131" s="44" t="s">
        <v>64</v>
      </c>
      <c r="P131" s="44" t="s">
        <v>26</v>
      </c>
      <c r="Q131" s="44" t="s">
        <v>88</v>
      </c>
    </row>
    <row r="132" spans="2:17" ht="30" x14ac:dyDescent="0.2">
      <c r="B132" s="43">
        <v>125</v>
      </c>
      <c r="C132" s="44" t="s">
        <v>31</v>
      </c>
      <c r="D132" s="45" t="s">
        <v>50</v>
      </c>
      <c r="E132" s="44" t="s">
        <v>463</v>
      </c>
      <c r="F132" s="44" t="s">
        <v>464</v>
      </c>
      <c r="G132" s="44" t="s">
        <v>465</v>
      </c>
      <c r="H132" s="94" t="s">
        <v>466</v>
      </c>
      <c r="I132" s="47">
        <v>649950</v>
      </c>
      <c r="J132" s="44" t="s">
        <v>62</v>
      </c>
      <c r="K132" s="47">
        <v>649950</v>
      </c>
      <c r="L132" s="93" t="s">
        <v>482</v>
      </c>
      <c r="M132" s="44" t="s">
        <v>58</v>
      </c>
      <c r="N132" s="44" t="s">
        <v>51</v>
      </c>
      <c r="O132" s="44" t="s">
        <v>64</v>
      </c>
      <c r="P132" s="44" t="s">
        <v>26</v>
      </c>
      <c r="Q132" s="44" t="s">
        <v>88</v>
      </c>
    </row>
    <row r="133" spans="2:17" ht="30" x14ac:dyDescent="0.2">
      <c r="B133" s="43">
        <v>126</v>
      </c>
      <c r="C133" s="44" t="s">
        <v>31</v>
      </c>
      <c r="D133" s="45" t="s">
        <v>50</v>
      </c>
      <c r="E133" s="44" t="s">
        <v>202</v>
      </c>
      <c r="F133" s="44" t="s">
        <v>203</v>
      </c>
      <c r="G133" s="44" t="s">
        <v>467</v>
      </c>
      <c r="H133" s="94" t="s">
        <v>468</v>
      </c>
      <c r="I133" s="47">
        <v>158000</v>
      </c>
      <c r="J133" s="44" t="s">
        <v>62</v>
      </c>
      <c r="K133" s="47">
        <v>158000</v>
      </c>
      <c r="L133" s="93" t="s">
        <v>483</v>
      </c>
      <c r="M133" s="44" t="s">
        <v>58</v>
      </c>
      <c r="N133" s="44" t="s">
        <v>51</v>
      </c>
      <c r="O133" s="44" t="s">
        <v>486</v>
      </c>
      <c r="P133" s="44" t="s">
        <v>26</v>
      </c>
      <c r="Q133" s="44" t="s">
        <v>88</v>
      </c>
    </row>
    <row r="134" spans="2:17" ht="30" x14ac:dyDescent="0.2">
      <c r="B134" s="43">
        <v>127</v>
      </c>
      <c r="C134" s="44" t="s">
        <v>31</v>
      </c>
      <c r="D134" s="45" t="s">
        <v>50</v>
      </c>
      <c r="E134" s="44" t="s">
        <v>202</v>
      </c>
      <c r="F134" s="44" t="s">
        <v>203</v>
      </c>
      <c r="G134" s="44" t="s">
        <v>469</v>
      </c>
      <c r="H134" s="94" t="s">
        <v>470</v>
      </c>
      <c r="I134" s="47">
        <v>169800</v>
      </c>
      <c r="J134" s="44" t="s">
        <v>62</v>
      </c>
      <c r="K134" s="47">
        <v>169800</v>
      </c>
      <c r="L134" s="93" t="s">
        <v>484</v>
      </c>
      <c r="M134" s="44" t="s">
        <v>58</v>
      </c>
      <c r="N134" s="44" t="s">
        <v>51</v>
      </c>
      <c r="O134" s="44" t="s">
        <v>56</v>
      </c>
      <c r="P134" s="44" t="s">
        <v>26</v>
      </c>
      <c r="Q134" s="44" t="s">
        <v>88</v>
      </c>
    </row>
    <row r="135" spans="2:17" ht="30" x14ac:dyDescent="0.2">
      <c r="B135" s="43">
        <v>128</v>
      </c>
      <c r="C135" s="44" t="s">
        <v>31</v>
      </c>
      <c r="D135" s="45" t="s">
        <v>50</v>
      </c>
      <c r="E135" s="44" t="s">
        <v>487</v>
      </c>
      <c r="F135" s="44" t="s">
        <v>488</v>
      </c>
      <c r="G135" s="44" t="s">
        <v>489</v>
      </c>
      <c r="H135" s="94" t="s">
        <v>490</v>
      </c>
      <c r="I135" s="47">
        <v>800000</v>
      </c>
      <c r="J135" s="44" t="s">
        <v>62</v>
      </c>
      <c r="K135" s="47">
        <v>800000</v>
      </c>
      <c r="L135" s="93" t="s">
        <v>513</v>
      </c>
      <c r="M135" s="44" t="s">
        <v>61</v>
      </c>
      <c r="N135" s="44" t="s">
        <v>51</v>
      </c>
      <c r="O135" s="44" t="s">
        <v>212</v>
      </c>
      <c r="P135" s="44" t="s">
        <v>26</v>
      </c>
      <c r="Q135" s="44" t="s">
        <v>88</v>
      </c>
    </row>
    <row r="136" spans="2:17" ht="30" x14ac:dyDescent="0.2">
      <c r="B136" s="43">
        <v>129</v>
      </c>
      <c r="C136" s="44" t="s">
        <v>31</v>
      </c>
      <c r="D136" s="45" t="s">
        <v>50</v>
      </c>
      <c r="E136" s="44" t="s">
        <v>487</v>
      </c>
      <c r="F136" s="44" t="s">
        <v>488</v>
      </c>
      <c r="G136" s="44" t="s">
        <v>491</v>
      </c>
      <c r="H136" s="94" t="s">
        <v>492</v>
      </c>
      <c r="I136" s="47">
        <v>600000</v>
      </c>
      <c r="J136" s="44" t="s">
        <v>62</v>
      </c>
      <c r="K136" s="47">
        <v>600000</v>
      </c>
      <c r="L136" s="93" t="s">
        <v>514</v>
      </c>
      <c r="M136" s="44" t="s">
        <v>61</v>
      </c>
      <c r="N136" s="44" t="s">
        <v>51</v>
      </c>
      <c r="O136" s="44" t="s">
        <v>212</v>
      </c>
      <c r="P136" s="44" t="s">
        <v>26</v>
      </c>
      <c r="Q136" s="44" t="s">
        <v>88</v>
      </c>
    </row>
    <row r="137" spans="2:17" ht="30" x14ac:dyDescent="0.2">
      <c r="B137" s="43">
        <v>130</v>
      </c>
      <c r="C137" s="44" t="s">
        <v>31</v>
      </c>
      <c r="D137" s="45" t="s">
        <v>50</v>
      </c>
      <c r="E137" s="44" t="s">
        <v>209</v>
      </c>
      <c r="F137" s="44" t="s">
        <v>210</v>
      </c>
      <c r="G137" s="44" t="s">
        <v>493</v>
      </c>
      <c r="H137" s="94" t="s">
        <v>494</v>
      </c>
      <c r="I137" s="47">
        <v>1600000</v>
      </c>
      <c r="J137" s="44" t="s">
        <v>62</v>
      </c>
      <c r="K137" s="47">
        <v>1600000</v>
      </c>
      <c r="L137" s="93" t="s">
        <v>515</v>
      </c>
      <c r="M137" s="44" t="s">
        <v>61</v>
      </c>
      <c r="N137" s="44" t="s">
        <v>51</v>
      </c>
      <c r="O137" s="44" t="s">
        <v>93</v>
      </c>
      <c r="P137" s="44" t="s">
        <v>26</v>
      </c>
      <c r="Q137" s="44" t="s">
        <v>88</v>
      </c>
    </row>
    <row r="138" spans="2:17" ht="30" x14ac:dyDescent="0.2">
      <c r="B138" s="43">
        <v>131</v>
      </c>
      <c r="C138" s="44" t="s">
        <v>31</v>
      </c>
      <c r="D138" s="45" t="s">
        <v>50</v>
      </c>
      <c r="E138" s="44" t="s">
        <v>209</v>
      </c>
      <c r="F138" s="44" t="s">
        <v>210</v>
      </c>
      <c r="G138" s="44" t="s">
        <v>495</v>
      </c>
      <c r="H138" s="94" t="s">
        <v>496</v>
      </c>
      <c r="I138" s="47">
        <v>1890000</v>
      </c>
      <c r="J138" s="44" t="s">
        <v>62</v>
      </c>
      <c r="K138" s="47">
        <v>1890000</v>
      </c>
      <c r="L138" s="93" t="s">
        <v>516</v>
      </c>
      <c r="M138" s="44" t="s">
        <v>61</v>
      </c>
      <c r="N138" s="44" t="s">
        <v>51</v>
      </c>
      <c r="O138" s="44" t="s">
        <v>93</v>
      </c>
      <c r="P138" s="44" t="s">
        <v>26</v>
      </c>
      <c r="Q138" s="44" t="s">
        <v>88</v>
      </c>
    </row>
    <row r="139" spans="2:17" ht="30" x14ac:dyDescent="0.2">
      <c r="B139" s="43">
        <v>132</v>
      </c>
      <c r="C139" s="44" t="s">
        <v>31</v>
      </c>
      <c r="D139" s="45" t="s">
        <v>50</v>
      </c>
      <c r="E139" s="44" t="s">
        <v>497</v>
      </c>
      <c r="F139" s="44" t="s">
        <v>498</v>
      </c>
      <c r="G139" s="44" t="s">
        <v>499</v>
      </c>
      <c r="H139" s="94" t="s">
        <v>500</v>
      </c>
      <c r="I139" s="47">
        <v>3287000</v>
      </c>
      <c r="J139" s="44" t="s">
        <v>62</v>
      </c>
      <c r="K139" s="47">
        <v>3287000</v>
      </c>
      <c r="L139" s="93" t="s">
        <v>517</v>
      </c>
      <c r="M139" s="44" t="s">
        <v>61</v>
      </c>
      <c r="N139" s="44" t="s">
        <v>51</v>
      </c>
      <c r="O139" s="44" t="s">
        <v>124</v>
      </c>
      <c r="P139" s="44" t="s">
        <v>26</v>
      </c>
      <c r="Q139" s="44" t="s">
        <v>88</v>
      </c>
    </row>
    <row r="140" spans="2:17" ht="30" x14ac:dyDescent="0.2">
      <c r="B140" s="43">
        <v>133</v>
      </c>
      <c r="C140" s="44" t="s">
        <v>31</v>
      </c>
      <c r="D140" s="45" t="s">
        <v>50</v>
      </c>
      <c r="E140" s="44" t="s">
        <v>115</v>
      </c>
      <c r="F140" s="44" t="s">
        <v>116</v>
      </c>
      <c r="G140" s="44" t="s">
        <v>501</v>
      </c>
      <c r="H140" s="94" t="s">
        <v>502</v>
      </c>
      <c r="I140" s="47">
        <v>2050000</v>
      </c>
      <c r="J140" s="44" t="s">
        <v>62</v>
      </c>
      <c r="K140" s="47">
        <v>2050000</v>
      </c>
      <c r="L140" s="93" t="s">
        <v>518</v>
      </c>
      <c r="M140" s="44" t="s">
        <v>61</v>
      </c>
      <c r="N140" s="44" t="s">
        <v>51</v>
      </c>
      <c r="O140" s="44" t="s">
        <v>137</v>
      </c>
      <c r="P140" s="44" t="s">
        <v>26</v>
      </c>
      <c r="Q140" s="44" t="s">
        <v>88</v>
      </c>
    </row>
    <row r="141" spans="2:17" ht="30" x14ac:dyDescent="0.2">
      <c r="B141" s="43">
        <v>134</v>
      </c>
      <c r="C141" s="44" t="s">
        <v>31</v>
      </c>
      <c r="D141" s="45" t="s">
        <v>50</v>
      </c>
      <c r="E141" s="44" t="s">
        <v>91</v>
      </c>
      <c r="F141" s="44" t="s">
        <v>92</v>
      </c>
      <c r="G141" s="44" t="s">
        <v>503</v>
      </c>
      <c r="H141" s="94" t="s">
        <v>504</v>
      </c>
      <c r="I141" s="47">
        <v>1400000</v>
      </c>
      <c r="J141" s="44" t="s">
        <v>62</v>
      </c>
      <c r="K141" s="47">
        <v>1400000</v>
      </c>
      <c r="L141" s="93" t="s">
        <v>519</v>
      </c>
      <c r="M141" s="44" t="s">
        <v>61</v>
      </c>
      <c r="N141" s="44" t="s">
        <v>51</v>
      </c>
      <c r="O141" s="44" t="s">
        <v>77</v>
      </c>
      <c r="P141" s="44" t="s">
        <v>26</v>
      </c>
      <c r="Q141" s="44" t="s">
        <v>88</v>
      </c>
    </row>
    <row r="142" spans="2:17" ht="30" x14ac:dyDescent="0.2">
      <c r="B142" s="43">
        <v>135</v>
      </c>
      <c r="C142" s="44" t="s">
        <v>31</v>
      </c>
      <c r="D142" s="45" t="s">
        <v>50</v>
      </c>
      <c r="E142" s="44" t="s">
        <v>89</v>
      </c>
      <c r="F142" s="44" t="s">
        <v>90</v>
      </c>
      <c r="G142" s="44" t="s">
        <v>505</v>
      </c>
      <c r="H142" s="94" t="s">
        <v>506</v>
      </c>
      <c r="I142" s="47">
        <v>440000</v>
      </c>
      <c r="J142" s="44" t="s">
        <v>62</v>
      </c>
      <c r="K142" s="47">
        <v>440000</v>
      </c>
      <c r="L142" s="93" t="s">
        <v>520</v>
      </c>
      <c r="M142" s="44" t="s">
        <v>61</v>
      </c>
      <c r="N142" s="44" t="s">
        <v>51</v>
      </c>
      <c r="O142" s="44" t="s">
        <v>66</v>
      </c>
      <c r="P142" s="44" t="s">
        <v>26</v>
      </c>
      <c r="Q142" s="44" t="s">
        <v>88</v>
      </c>
    </row>
    <row r="143" spans="2:17" ht="30" x14ac:dyDescent="0.2">
      <c r="B143" s="43">
        <v>136</v>
      </c>
      <c r="C143" s="44" t="s">
        <v>31</v>
      </c>
      <c r="D143" s="45" t="s">
        <v>50</v>
      </c>
      <c r="E143" s="44" t="s">
        <v>115</v>
      </c>
      <c r="F143" s="44" t="s">
        <v>116</v>
      </c>
      <c r="G143" s="44" t="s">
        <v>507</v>
      </c>
      <c r="H143" s="94" t="s">
        <v>508</v>
      </c>
      <c r="I143" s="47">
        <v>720000</v>
      </c>
      <c r="J143" s="44" t="s">
        <v>62</v>
      </c>
      <c r="K143" s="47">
        <v>720000</v>
      </c>
      <c r="L143" s="93" t="s">
        <v>521</v>
      </c>
      <c r="M143" s="44" t="s">
        <v>61</v>
      </c>
      <c r="N143" s="44" t="s">
        <v>51</v>
      </c>
      <c r="O143" s="44" t="s">
        <v>72</v>
      </c>
      <c r="P143" s="44" t="s">
        <v>26</v>
      </c>
      <c r="Q143" s="44" t="s">
        <v>88</v>
      </c>
    </row>
    <row r="144" spans="2:17" ht="30" x14ac:dyDescent="0.2">
      <c r="B144" s="43">
        <v>137</v>
      </c>
      <c r="C144" s="44" t="s">
        <v>31</v>
      </c>
      <c r="D144" s="45" t="s">
        <v>50</v>
      </c>
      <c r="E144" s="44" t="s">
        <v>211</v>
      </c>
      <c r="F144" s="44">
        <v>310802207</v>
      </c>
      <c r="G144" s="44">
        <v>2157290</v>
      </c>
      <c r="H144" s="94" t="s">
        <v>509</v>
      </c>
      <c r="I144" s="47">
        <v>3295000</v>
      </c>
      <c r="J144" s="44" t="s">
        <v>62</v>
      </c>
      <c r="K144" s="47">
        <v>3295000</v>
      </c>
      <c r="L144" s="93">
        <v>241210082497487</v>
      </c>
      <c r="M144" s="44" t="s">
        <v>61</v>
      </c>
      <c r="N144" s="44" t="s">
        <v>51</v>
      </c>
      <c r="O144" s="44" t="s">
        <v>522</v>
      </c>
      <c r="P144" s="44" t="s">
        <v>26</v>
      </c>
      <c r="Q144" s="44" t="s">
        <v>88</v>
      </c>
    </row>
    <row r="145" spans="2:17" ht="30" x14ac:dyDescent="0.2">
      <c r="B145" s="43">
        <v>138</v>
      </c>
      <c r="C145" s="44" t="s">
        <v>31</v>
      </c>
      <c r="D145" s="45" t="s">
        <v>50</v>
      </c>
      <c r="E145" s="44" t="s">
        <v>510</v>
      </c>
      <c r="F145" s="44">
        <v>300007384</v>
      </c>
      <c r="G145" s="44">
        <v>2141953</v>
      </c>
      <c r="H145" s="94" t="s">
        <v>511</v>
      </c>
      <c r="I145" s="47">
        <v>7500000</v>
      </c>
      <c r="J145" s="44" t="s">
        <v>62</v>
      </c>
      <c r="K145" s="47">
        <v>7500000</v>
      </c>
      <c r="L145" s="93">
        <v>241210082478994</v>
      </c>
      <c r="M145" s="44" t="s">
        <v>61</v>
      </c>
      <c r="N145" s="44" t="s">
        <v>51</v>
      </c>
      <c r="O145" s="44" t="s">
        <v>523</v>
      </c>
      <c r="P145" s="44" t="s">
        <v>26</v>
      </c>
      <c r="Q145" s="44" t="s">
        <v>88</v>
      </c>
    </row>
    <row r="146" spans="2:17" ht="30" x14ac:dyDescent="0.2">
      <c r="B146" s="43">
        <v>139</v>
      </c>
      <c r="C146" s="44" t="s">
        <v>31</v>
      </c>
      <c r="D146" s="45" t="s">
        <v>50</v>
      </c>
      <c r="E146" s="44" t="s">
        <v>510</v>
      </c>
      <c r="F146" s="44">
        <v>300007384</v>
      </c>
      <c r="G146" s="44">
        <v>2141970</v>
      </c>
      <c r="H146" s="94" t="s">
        <v>512</v>
      </c>
      <c r="I146" s="47">
        <v>8500000</v>
      </c>
      <c r="J146" s="44" t="s">
        <v>62</v>
      </c>
      <c r="K146" s="47">
        <v>8500000</v>
      </c>
      <c r="L146" s="93">
        <v>241210082479006</v>
      </c>
      <c r="M146" s="44" t="s">
        <v>61</v>
      </c>
      <c r="N146" s="44" t="s">
        <v>51</v>
      </c>
      <c r="O146" s="44" t="s">
        <v>523</v>
      </c>
      <c r="P146" s="44" t="s">
        <v>26</v>
      </c>
      <c r="Q146" s="44" t="s">
        <v>88</v>
      </c>
    </row>
    <row r="147" spans="2:17" ht="30" x14ac:dyDescent="0.2">
      <c r="B147" s="43">
        <v>140</v>
      </c>
      <c r="C147" s="44" t="s">
        <v>31</v>
      </c>
      <c r="D147" s="45" t="s">
        <v>50</v>
      </c>
      <c r="E147" s="44" t="s">
        <v>510</v>
      </c>
      <c r="F147" s="44">
        <v>300007384</v>
      </c>
      <c r="G147" s="44">
        <v>2141977</v>
      </c>
      <c r="H147" s="94" t="s">
        <v>512</v>
      </c>
      <c r="I147" s="47">
        <v>14000000</v>
      </c>
      <c r="J147" s="44" t="s">
        <v>62</v>
      </c>
      <c r="K147" s="47">
        <v>14000000</v>
      </c>
      <c r="L147" s="93">
        <v>241210082479023</v>
      </c>
      <c r="M147" s="44" t="s">
        <v>61</v>
      </c>
      <c r="N147" s="44" t="s">
        <v>51</v>
      </c>
      <c r="O147" s="44" t="s">
        <v>523</v>
      </c>
      <c r="P147" s="44" t="s">
        <v>26</v>
      </c>
      <c r="Q147" s="44" t="s">
        <v>88</v>
      </c>
    </row>
    <row r="148" spans="2:17" ht="30" x14ac:dyDescent="0.2">
      <c r="B148" s="43">
        <v>141</v>
      </c>
      <c r="C148" s="44" t="s">
        <v>31</v>
      </c>
      <c r="D148" s="45" t="s">
        <v>50</v>
      </c>
      <c r="E148" s="44" t="s">
        <v>125</v>
      </c>
      <c r="F148" s="44">
        <v>300267750</v>
      </c>
      <c r="G148" s="44">
        <v>2054095</v>
      </c>
      <c r="H148" s="94">
        <v>45325</v>
      </c>
      <c r="I148" s="47">
        <v>372000</v>
      </c>
      <c r="J148" s="44" t="s">
        <v>62</v>
      </c>
      <c r="K148" s="47">
        <f t="shared" ref="K148:K167" si="1">I148</f>
        <v>372000</v>
      </c>
      <c r="L148" s="93">
        <v>241210082375347</v>
      </c>
      <c r="M148" s="44" t="s">
        <v>58</v>
      </c>
      <c r="N148" s="44" t="s">
        <v>51</v>
      </c>
      <c r="O148" s="44" t="s">
        <v>59</v>
      </c>
      <c r="P148" s="44" t="s">
        <v>26</v>
      </c>
      <c r="Q148" s="44" t="s">
        <v>94</v>
      </c>
    </row>
    <row r="149" spans="2:17" ht="30" x14ac:dyDescent="0.2">
      <c r="B149" s="43">
        <v>142</v>
      </c>
      <c r="C149" s="44" t="s">
        <v>31</v>
      </c>
      <c r="D149" s="45" t="s">
        <v>50</v>
      </c>
      <c r="E149" s="44" t="s">
        <v>125</v>
      </c>
      <c r="F149" s="44">
        <v>300267750</v>
      </c>
      <c r="G149" s="44">
        <v>2059701</v>
      </c>
      <c r="H149" s="94">
        <v>45329</v>
      </c>
      <c r="I149" s="47">
        <v>8000000</v>
      </c>
      <c r="J149" s="44" t="s">
        <v>62</v>
      </c>
      <c r="K149" s="47">
        <f t="shared" si="1"/>
        <v>8000000</v>
      </c>
      <c r="L149" s="93">
        <v>241210082381658</v>
      </c>
      <c r="M149" s="44" t="s">
        <v>61</v>
      </c>
      <c r="N149" s="44" t="s">
        <v>51</v>
      </c>
      <c r="O149" s="44" t="s">
        <v>57</v>
      </c>
      <c r="P149" s="44" t="s">
        <v>26</v>
      </c>
      <c r="Q149" s="44" t="s">
        <v>94</v>
      </c>
    </row>
    <row r="150" spans="2:17" ht="30" x14ac:dyDescent="0.2">
      <c r="B150" s="43">
        <v>143</v>
      </c>
      <c r="C150" s="44" t="s">
        <v>31</v>
      </c>
      <c r="D150" s="45" t="s">
        <v>50</v>
      </c>
      <c r="E150" s="44" t="s">
        <v>524</v>
      </c>
      <c r="F150" s="44">
        <v>201998381</v>
      </c>
      <c r="G150" s="44">
        <v>2059792</v>
      </c>
      <c r="H150" s="94">
        <v>45329</v>
      </c>
      <c r="I150" s="47">
        <v>2760000</v>
      </c>
      <c r="J150" s="44" t="s">
        <v>62</v>
      </c>
      <c r="K150" s="47">
        <f t="shared" si="1"/>
        <v>2760000</v>
      </c>
      <c r="L150" s="93">
        <v>241210082381770</v>
      </c>
      <c r="M150" s="44" t="s">
        <v>61</v>
      </c>
      <c r="N150" s="44" t="s">
        <v>51</v>
      </c>
      <c r="O150" s="44" t="s">
        <v>237</v>
      </c>
      <c r="P150" s="44" t="s">
        <v>26</v>
      </c>
      <c r="Q150" s="44" t="s">
        <v>94</v>
      </c>
    </row>
    <row r="151" spans="2:17" ht="30" x14ac:dyDescent="0.2">
      <c r="B151" s="43">
        <v>144</v>
      </c>
      <c r="C151" s="44" t="s">
        <v>31</v>
      </c>
      <c r="D151" s="45" t="s">
        <v>50</v>
      </c>
      <c r="E151" s="44" t="s">
        <v>525</v>
      </c>
      <c r="F151" s="44">
        <v>204324893</v>
      </c>
      <c r="G151" s="44">
        <v>2068201</v>
      </c>
      <c r="H151" s="94">
        <v>45331</v>
      </c>
      <c r="I151" s="47">
        <v>7650000</v>
      </c>
      <c r="J151" s="44" t="s">
        <v>62</v>
      </c>
      <c r="K151" s="47">
        <f t="shared" si="1"/>
        <v>7650000</v>
      </c>
      <c r="L151" s="93">
        <v>241210082391801</v>
      </c>
      <c r="M151" s="44" t="s">
        <v>58</v>
      </c>
      <c r="N151" s="44" t="s">
        <v>51</v>
      </c>
      <c r="O151" s="44" t="s">
        <v>537</v>
      </c>
      <c r="P151" s="44" t="s">
        <v>26</v>
      </c>
      <c r="Q151" s="44" t="s">
        <v>94</v>
      </c>
    </row>
    <row r="152" spans="2:17" ht="30" x14ac:dyDescent="0.2">
      <c r="B152" s="43">
        <v>145</v>
      </c>
      <c r="C152" s="44" t="s">
        <v>31</v>
      </c>
      <c r="D152" s="45" t="s">
        <v>50</v>
      </c>
      <c r="E152" s="44" t="s">
        <v>526</v>
      </c>
      <c r="F152" s="44">
        <v>305670929</v>
      </c>
      <c r="G152" s="44">
        <v>2096897</v>
      </c>
      <c r="H152" s="94">
        <v>45345</v>
      </c>
      <c r="I152" s="47">
        <v>1680000</v>
      </c>
      <c r="J152" s="44" t="s">
        <v>62</v>
      </c>
      <c r="K152" s="47">
        <f t="shared" si="1"/>
        <v>1680000</v>
      </c>
      <c r="L152" s="93">
        <v>241210082426219</v>
      </c>
      <c r="M152" s="44" t="s">
        <v>58</v>
      </c>
      <c r="N152" s="44" t="s">
        <v>51</v>
      </c>
      <c r="O152" s="44" t="s">
        <v>379</v>
      </c>
      <c r="P152" s="44" t="s">
        <v>26</v>
      </c>
      <c r="Q152" s="44" t="s">
        <v>94</v>
      </c>
    </row>
    <row r="153" spans="2:17" ht="30" x14ac:dyDescent="0.2">
      <c r="B153" s="43">
        <v>146</v>
      </c>
      <c r="C153" s="44" t="s">
        <v>31</v>
      </c>
      <c r="D153" s="45" t="s">
        <v>50</v>
      </c>
      <c r="E153" s="44" t="s">
        <v>527</v>
      </c>
      <c r="F153" s="44">
        <v>305399734</v>
      </c>
      <c r="G153" s="44">
        <v>2096943</v>
      </c>
      <c r="H153" s="94">
        <v>45345</v>
      </c>
      <c r="I153" s="47">
        <v>2199000</v>
      </c>
      <c r="J153" s="44" t="s">
        <v>62</v>
      </c>
      <c r="K153" s="47">
        <f t="shared" si="1"/>
        <v>2199000</v>
      </c>
      <c r="L153" s="93">
        <v>241210082426279</v>
      </c>
      <c r="M153" s="44" t="s">
        <v>58</v>
      </c>
      <c r="N153" s="44" t="s">
        <v>51</v>
      </c>
      <c r="O153" s="44" t="s">
        <v>538</v>
      </c>
      <c r="P153" s="44" t="s">
        <v>26</v>
      </c>
      <c r="Q153" s="44" t="s">
        <v>94</v>
      </c>
    </row>
    <row r="154" spans="2:17" ht="30" x14ac:dyDescent="0.2">
      <c r="B154" s="43">
        <v>147</v>
      </c>
      <c r="C154" s="44" t="s">
        <v>31</v>
      </c>
      <c r="D154" s="45" t="s">
        <v>50</v>
      </c>
      <c r="E154" s="44" t="s">
        <v>528</v>
      </c>
      <c r="F154" s="44">
        <v>310644768</v>
      </c>
      <c r="G154" s="44">
        <v>2096947</v>
      </c>
      <c r="H154" s="94">
        <v>45345</v>
      </c>
      <c r="I154" s="47">
        <v>815000</v>
      </c>
      <c r="J154" s="44" t="s">
        <v>62</v>
      </c>
      <c r="K154" s="47">
        <f t="shared" si="1"/>
        <v>815000</v>
      </c>
      <c r="L154" s="93">
        <v>241210082426322</v>
      </c>
      <c r="M154" s="44" t="s">
        <v>58</v>
      </c>
      <c r="N154" s="44" t="s">
        <v>51</v>
      </c>
      <c r="O154" s="44" t="s">
        <v>150</v>
      </c>
      <c r="P154" s="44" t="s">
        <v>26</v>
      </c>
      <c r="Q154" s="44" t="s">
        <v>94</v>
      </c>
    </row>
    <row r="155" spans="2:17" ht="30" x14ac:dyDescent="0.2">
      <c r="B155" s="43">
        <v>148</v>
      </c>
      <c r="C155" s="44" t="s">
        <v>31</v>
      </c>
      <c r="D155" s="45" t="s">
        <v>50</v>
      </c>
      <c r="E155" s="44" t="s">
        <v>529</v>
      </c>
      <c r="F155" s="44">
        <v>53112025310014</v>
      </c>
      <c r="G155" s="44">
        <v>2096959</v>
      </c>
      <c r="H155" s="94">
        <v>45345</v>
      </c>
      <c r="I155" s="47">
        <v>2999980</v>
      </c>
      <c r="J155" s="44" t="s">
        <v>62</v>
      </c>
      <c r="K155" s="47">
        <f t="shared" si="1"/>
        <v>2999980</v>
      </c>
      <c r="L155" s="93">
        <v>241210082426405</v>
      </c>
      <c r="M155" s="44" t="s">
        <v>58</v>
      </c>
      <c r="N155" s="44" t="s">
        <v>51</v>
      </c>
      <c r="O155" s="44" t="s">
        <v>539</v>
      </c>
      <c r="P155" s="44" t="s">
        <v>26</v>
      </c>
      <c r="Q155" s="44" t="s">
        <v>94</v>
      </c>
    </row>
    <row r="156" spans="2:17" ht="30" x14ac:dyDescent="0.2">
      <c r="B156" s="43">
        <v>149</v>
      </c>
      <c r="C156" s="44" t="s">
        <v>31</v>
      </c>
      <c r="D156" s="45" t="s">
        <v>50</v>
      </c>
      <c r="E156" s="44" t="s">
        <v>530</v>
      </c>
      <c r="F156" s="44">
        <v>307080996</v>
      </c>
      <c r="G156" s="44">
        <v>2096961</v>
      </c>
      <c r="H156" s="94">
        <v>45345</v>
      </c>
      <c r="I156" s="47">
        <v>250000</v>
      </c>
      <c r="J156" s="44" t="s">
        <v>62</v>
      </c>
      <c r="K156" s="47">
        <f t="shared" si="1"/>
        <v>250000</v>
      </c>
      <c r="L156" s="93">
        <v>241210082426438</v>
      </c>
      <c r="M156" s="44" t="s">
        <v>58</v>
      </c>
      <c r="N156" s="44" t="s">
        <v>51</v>
      </c>
      <c r="O156" s="44" t="s">
        <v>540</v>
      </c>
      <c r="P156" s="44" t="s">
        <v>26</v>
      </c>
      <c r="Q156" s="44" t="s">
        <v>94</v>
      </c>
    </row>
    <row r="157" spans="2:17" ht="30" x14ac:dyDescent="0.2">
      <c r="B157" s="43">
        <v>150</v>
      </c>
      <c r="C157" s="44" t="s">
        <v>31</v>
      </c>
      <c r="D157" s="45" t="s">
        <v>50</v>
      </c>
      <c r="E157" s="44" t="s">
        <v>531</v>
      </c>
      <c r="F157" s="44">
        <v>561445975</v>
      </c>
      <c r="G157" s="44">
        <v>2096967</v>
      </c>
      <c r="H157" s="94">
        <v>45345</v>
      </c>
      <c r="I157" s="47">
        <v>2222222</v>
      </c>
      <c r="J157" s="44" t="s">
        <v>62</v>
      </c>
      <c r="K157" s="47">
        <f t="shared" si="1"/>
        <v>2222222</v>
      </c>
      <c r="L157" s="93">
        <v>241210082426502</v>
      </c>
      <c r="M157" s="44" t="s">
        <v>58</v>
      </c>
      <c r="N157" s="44" t="s">
        <v>51</v>
      </c>
      <c r="O157" s="44" t="s">
        <v>541</v>
      </c>
      <c r="P157" s="44" t="s">
        <v>26</v>
      </c>
      <c r="Q157" s="44" t="s">
        <v>94</v>
      </c>
    </row>
    <row r="158" spans="2:17" ht="30" x14ac:dyDescent="0.2">
      <c r="B158" s="43">
        <v>151</v>
      </c>
      <c r="C158" s="44" t="s">
        <v>31</v>
      </c>
      <c r="D158" s="45" t="s">
        <v>50</v>
      </c>
      <c r="E158" s="44" t="s">
        <v>530</v>
      </c>
      <c r="F158" s="44">
        <v>307080996</v>
      </c>
      <c r="G158" s="44">
        <v>2097937</v>
      </c>
      <c r="H158" s="94">
        <v>45345</v>
      </c>
      <c r="I158" s="47">
        <v>4996200</v>
      </c>
      <c r="J158" s="44" t="s">
        <v>62</v>
      </c>
      <c r="K158" s="47">
        <f t="shared" si="1"/>
        <v>4996200</v>
      </c>
      <c r="L158" s="93">
        <v>241210082427480</v>
      </c>
      <c r="M158" s="44" t="s">
        <v>58</v>
      </c>
      <c r="N158" s="44" t="s">
        <v>51</v>
      </c>
      <c r="O158" s="44" t="s">
        <v>542</v>
      </c>
      <c r="P158" s="44" t="s">
        <v>26</v>
      </c>
      <c r="Q158" s="44" t="s">
        <v>94</v>
      </c>
    </row>
    <row r="159" spans="2:17" ht="30" x14ac:dyDescent="0.2">
      <c r="B159" s="43">
        <v>152</v>
      </c>
      <c r="C159" s="44" t="s">
        <v>31</v>
      </c>
      <c r="D159" s="45" t="s">
        <v>50</v>
      </c>
      <c r="E159" s="44" t="s">
        <v>532</v>
      </c>
      <c r="F159" s="44">
        <v>311004534</v>
      </c>
      <c r="G159" s="44">
        <v>2098150</v>
      </c>
      <c r="H159" s="94">
        <v>45345</v>
      </c>
      <c r="I159" s="47">
        <v>1290000</v>
      </c>
      <c r="J159" s="44" t="s">
        <v>62</v>
      </c>
      <c r="K159" s="47">
        <f t="shared" si="1"/>
        <v>1290000</v>
      </c>
      <c r="L159" s="93">
        <v>241210082427711</v>
      </c>
      <c r="M159" s="44" t="s">
        <v>58</v>
      </c>
      <c r="N159" s="44" t="s">
        <v>51</v>
      </c>
      <c r="O159" s="44" t="s">
        <v>543</v>
      </c>
      <c r="P159" s="44" t="s">
        <v>26</v>
      </c>
      <c r="Q159" s="44" t="s">
        <v>94</v>
      </c>
    </row>
    <row r="160" spans="2:17" ht="30" x14ac:dyDescent="0.2">
      <c r="B160" s="43">
        <v>153</v>
      </c>
      <c r="C160" s="44" t="s">
        <v>31</v>
      </c>
      <c r="D160" s="45" t="s">
        <v>50</v>
      </c>
      <c r="E160" s="44" t="s">
        <v>533</v>
      </c>
      <c r="F160" s="44">
        <v>309208484</v>
      </c>
      <c r="G160" s="44">
        <v>2098137</v>
      </c>
      <c r="H160" s="94">
        <v>45345</v>
      </c>
      <c r="I160" s="47">
        <v>310000</v>
      </c>
      <c r="J160" s="44" t="s">
        <v>62</v>
      </c>
      <c r="K160" s="47">
        <f t="shared" si="1"/>
        <v>310000</v>
      </c>
      <c r="L160" s="93">
        <v>241210082427724</v>
      </c>
      <c r="M160" s="44" t="s">
        <v>58</v>
      </c>
      <c r="N160" s="44" t="s">
        <v>51</v>
      </c>
      <c r="O160" s="44" t="s">
        <v>544</v>
      </c>
      <c r="P160" s="44" t="s">
        <v>26</v>
      </c>
      <c r="Q160" s="44" t="s">
        <v>94</v>
      </c>
    </row>
    <row r="161" spans="2:17" ht="30" x14ac:dyDescent="0.2">
      <c r="B161" s="43">
        <v>154</v>
      </c>
      <c r="C161" s="44" t="s">
        <v>31</v>
      </c>
      <c r="D161" s="45" t="s">
        <v>50</v>
      </c>
      <c r="E161" s="44" t="s">
        <v>534</v>
      </c>
      <c r="F161" s="44">
        <v>309765520</v>
      </c>
      <c r="G161" s="44">
        <v>2098161</v>
      </c>
      <c r="H161" s="94">
        <v>45345</v>
      </c>
      <c r="I161" s="47">
        <v>2222220</v>
      </c>
      <c r="J161" s="44" t="s">
        <v>62</v>
      </c>
      <c r="K161" s="47">
        <f t="shared" si="1"/>
        <v>2222220</v>
      </c>
      <c r="L161" s="93">
        <v>241210082427747</v>
      </c>
      <c r="M161" s="44" t="s">
        <v>58</v>
      </c>
      <c r="N161" s="44" t="s">
        <v>51</v>
      </c>
      <c r="O161" s="44" t="s">
        <v>545</v>
      </c>
      <c r="P161" s="44" t="s">
        <v>26</v>
      </c>
      <c r="Q161" s="44" t="s">
        <v>94</v>
      </c>
    </row>
    <row r="162" spans="2:17" ht="30" x14ac:dyDescent="0.2">
      <c r="B162" s="43">
        <v>155</v>
      </c>
      <c r="C162" s="44" t="s">
        <v>31</v>
      </c>
      <c r="D162" s="45" t="s">
        <v>50</v>
      </c>
      <c r="E162" s="44" t="s">
        <v>535</v>
      </c>
      <c r="F162" s="44">
        <v>302642845</v>
      </c>
      <c r="G162" s="44">
        <v>2123772</v>
      </c>
      <c r="H162" s="94">
        <v>45359</v>
      </c>
      <c r="I162" s="47">
        <v>499000</v>
      </c>
      <c r="J162" s="44" t="s">
        <v>62</v>
      </c>
      <c r="K162" s="47">
        <f t="shared" si="1"/>
        <v>499000</v>
      </c>
      <c r="L162" s="93">
        <v>241210082457616</v>
      </c>
      <c r="M162" s="44" t="s">
        <v>58</v>
      </c>
      <c r="N162" s="44" t="s">
        <v>51</v>
      </c>
      <c r="O162" s="44" t="s">
        <v>212</v>
      </c>
      <c r="P162" s="44" t="s">
        <v>26</v>
      </c>
      <c r="Q162" s="44" t="s">
        <v>94</v>
      </c>
    </row>
    <row r="163" spans="2:17" ht="30" x14ac:dyDescent="0.2">
      <c r="B163" s="43">
        <v>156</v>
      </c>
      <c r="C163" s="44" t="s">
        <v>31</v>
      </c>
      <c r="D163" s="45" t="s">
        <v>50</v>
      </c>
      <c r="E163" s="44" t="s">
        <v>530</v>
      </c>
      <c r="F163" s="44">
        <v>307080996</v>
      </c>
      <c r="G163" s="44">
        <v>2123814</v>
      </c>
      <c r="H163" s="94">
        <v>45359</v>
      </c>
      <c r="I163" s="47">
        <v>8096400</v>
      </c>
      <c r="J163" s="44" t="s">
        <v>62</v>
      </c>
      <c r="K163" s="47">
        <f t="shared" si="1"/>
        <v>8096400</v>
      </c>
      <c r="L163" s="93">
        <v>241210082457676</v>
      </c>
      <c r="M163" s="44" t="s">
        <v>58</v>
      </c>
      <c r="N163" s="44" t="s">
        <v>51</v>
      </c>
      <c r="O163" s="44" t="s">
        <v>546</v>
      </c>
      <c r="P163" s="44" t="s">
        <v>26</v>
      </c>
      <c r="Q163" s="44" t="s">
        <v>94</v>
      </c>
    </row>
    <row r="164" spans="2:17" ht="30" x14ac:dyDescent="0.2">
      <c r="B164" s="43">
        <v>157</v>
      </c>
      <c r="C164" s="44" t="s">
        <v>31</v>
      </c>
      <c r="D164" s="45" t="s">
        <v>50</v>
      </c>
      <c r="E164" s="44" t="s">
        <v>530</v>
      </c>
      <c r="F164" s="44">
        <v>307080996</v>
      </c>
      <c r="G164" s="44">
        <v>2124070</v>
      </c>
      <c r="H164" s="94">
        <v>45359</v>
      </c>
      <c r="I164" s="47">
        <v>14339994</v>
      </c>
      <c r="J164" s="44" t="s">
        <v>62</v>
      </c>
      <c r="K164" s="47">
        <f t="shared" si="1"/>
        <v>14339994</v>
      </c>
      <c r="L164" s="93">
        <v>241210082458016</v>
      </c>
      <c r="M164" s="44" t="s">
        <v>58</v>
      </c>
      <c r="N164" s="44" t="s">
        <v>51</v>
      </c>
      <c r="O164" s="44" t="s">
        <v>547</v>
      </c>
      <c r="P164" s="44" t="s">
        <v>26</v>
      </c>
      <c r="Q164" s="44" t="s">
        <v>94</v>
      </c>
    </row>
    <row r="165" spans="2:17" ht="30" x14ac:dyDescent="0.2">
      <c r="B165" s="43">
        <v>158</v>
      </c>
      <c r="C165" s="44" t="s">
        <v>31</v>
      </c>
      <c r="D165" s="45" t="s">
        <v>50</v>
      </c>
      <c r="E165" s="44" t="s">
        <v>177</v>
      </c>
      <c r="F165" s="44">
        <v>306365902</v>
      </c>
      <c r="G165" s="44">
        <v>2123801</v>
      </c>
      <c r="H165" s="94">
        <v>45359</v>
      </c>
      <c r="I165" s="47">
        <v>204000</v>
      </c>
      <c r="J165" s="44" t="s">
        <v>62</v>
      </c>
      <c r="K165" s="47">
        <f t="shared" si="1"/>
        <v>204000</v>
      </c>
      <c r="L165" s="93">
        <v>241210082457650</v>
      </c>
      <c r="M165" s="44" t="s">
        <v>58</v>
      </c>
      <c r="N165" s="44" t="s">
        <v>51</v>
      </c>
      <c r="O165" s="44" t="s">
        <v>548</v>
      </c>
      <c r="P165" s="44" t="s">
        <v>26</v>
      </c>
      <c r="Q165" s="44" t="s">
        <v>94</v>
      </c>
    </row>
    <row r="166" spans="2:17" ht="30" x14ac:dyDescent="0.2">
      <c r="B166" s="43">
        <v>159</v>
      </c>
      <c r="C166" s="44" t="s">
        <v>31</v>
      </c>
      <c r="D166" s="45" t="s">
        <v>50</v>
      </c>
      <c r="E166" s="44" t="s">
        <v>55</v>
      </c>
      <c r="F166" s="44">
        <v>303055063</v>
      </c>
      <c r="G166" s="44">
        <v>2127318</v>
      </c>
      <c r="H166" s="94">
        <v>45360</v>
      </c>
      <c r="I166" s="47">
        <v>772800</v>
      </c>
      <c r="J166" s="44" t="s">
        <v>62</v>
      </c>
      <c r="K166" s="47">
        <f t="shared" si="1"/>
        <v>772800</v>
      </c>
      <c r="L166" s="93">
        <v>241210082462788</v>
      </c>
      <c r="M166" s="44" t="s">
        <v>58</v>
      </c>
      <c r="N166" s="44" t="s">
        <v>51</v>
      </c>
      <c r="O166" s="44" t="s">
        <v>140</v>
      </c>
      <c r="P166" s="44" t="s">
        <v>26</v>
      </c>
      <c r="Q166" s="44" t="s">
        <v>94</v>
      </c>
    </row>
    <row r="167" spans="2:17" ht="30" x14ac:dyDescent="0.2">
      <c r="B167" s="43">
        <v>160</v>
      </c>
      <c r="C167" s="44" t="s">
        <v>31</v>
      </c>
      <c r="D167" s="45" t="s">
        <v>50</v>
      </c>
      <c r="E167" s="44" t="s">
        <v>536</v>
      </c>
      <c r="F167" s="44">
        <v>307752207</v>
      </c>
      <c r="G167" s="44">
        <v>2137790</v>
      </c>
      <c r="H167" s="94">
        <v>45366</v>
      </c>
      <c r="I167" s="47">
        <v>32760000</v>
      </c>
      <c r="J167" s="44" t="s">
        <v>62</v>
      </c>
      <c r="K167" s="47">
        <f t="shared" si="1"/>
        <v>32760000</v>
      </c>
      <c r="L167" s="93">
        <v>241210082473895</v>
      </c>
      <c r="M167" s="44" t="s">
        <v>58</v>
      </c>
      <c r="N167" s="44" t="s">
        <v>51</v>
      </c>
      <c r="O167" s="44" t="s">
        <v>549</v>
      </c>
      <c r="P167" s="44" t="s">
        <v>26</v>
      </c>
      <c r="Q167" s="44" t="s">
        <v>94</v>
      </c>
    </row>
    <row r="168" spans="2:17" ht="30" x14ac:dyDescent="0.2">
      <c r="B168" s="43">
        <v>161</v>
      </c>
      <c r="C168" s="44" t="s">
        <v>31</v>
      </c>
      <c r="D168" s="45" t="s">
        <v>50</v>
      </c>
      <c r="E168" s="44" t="s">
        <v>550</v>
      </c>
      <c r="F168" s="44" t="s">
        <v>551</v>
      </c>
      <c r="G168" s="44" t="s">
        <v>552</v>
      </c>
      <c r="H168" s="98">
        <v>45311.409120370372</v>
      </c>
      <c r="I168" s="47">
        <v>7445000</v>
      </c>
      <c r="J168" s="44" t="s">
        <v>62</v>
      </c>
      <c r="K168" s="47">
        <v>7445000</v>
      </c>
      <c r="L168" s="93" t="s">
        <v>612</v>
      </c>
      <c r="M168" s="44" t="s">
        <v>58</v>
      </c>
      <c r="N168" s="44" t="s">
        <v>51</v>
      </c>
      <c r="O168" s="44" t="s">
        <v>641</v>
      </c>
      <c r="P168" s="44" t="s">
        <v>26</v>
      </c>
      <c r="Q168" s="44" t="s">
        <v>675</v>
      </c>
    </row>
    <row r="169" spans="2:17" ht="30" x14ac:dyDescent="0.2">
      <c r="B169" s="43">
        <v>162</v>
      </c>
      <c r="C169" s="44" t="s">
        <v>31</v>
      </c>
      <c r="D169" s="45" t="s">
        <v>50</v>
      </c>
      <c r="E169" s="44" t="s">
        <v>173</v>
      </c>
      <c r="F169" s="44" t="s">
        <v>174</v>
      </c>
      <c r="G169" s="44" t="s">
        <v>553</v>
      </c>
      <c r="H169" s="98">
        <v>45339.450300925928</v>
      </c>
      <c r="I169" s="47">
        <v>5500000</v>
      </c>
      <c r="J169" s="44" t="s">
        <v>62</v>
      </c>
      <c r="K169" s="47">
        <v>5500000</v>
      </c>
      <c r="L169" s="93" t="s">
        <v>613</v>
      </c>
      <c r="M169" s="44" t="s">
        <v>58</v>
      </c>
      <c r="N169" s="44" t="s">
        <v>51</v>
      </c>
      <c r="O169" s="44" t="s">
        <v>642</v>
      </c>
      <c r="P169" s="44" t="s">
        <v>26</v>
      </c>
      <c r="Q169" s="44" t="s">
        <v>675</v>
      </c>
    </row>
    <row r="170" spans="2:17" ht="30" x14ac:dyDescent="0.2">
      <c r="B170" s="43">
        <v>163</v>
      </c>
      <c r="C170" s="44" t="s">
        <v>31</v>
      </c>
      <c r="D170" s="45" t="s">
        <v>50</v>
      </c>
      <c r="E170" s="44" t="s">
        <v>550</v>
      </c>
      <c r="F170" s="44" t="s">
        <v>551</v>
      </c>
      <c r="G170" s="44" t="s">
        <v>554</v>
      </c>
      <c r="H170" s="98">
        <v>45354.824120370373</v>
      </c>
      <c r="I170" s="47">
        <v>17850000</v>
      </c>
      <c r="J170" s="44" t="s">
        <v>62</v>
      </c>
      <c r="K170" s="47">
        <v>17850000</v>
      </c>
      <c r="L170" s="93" t="s">
        <v>614</v>
      </c>
      <c r="M170" s="44" t="s">
        <v>58</v>
      </c>
      <c r="N170" s="44" t="s">
        <v>51</v>
      </c>
      <c r="O170" s="44" t="s">
        <v>643</v>
      </c>
      <c r="P170" s="44" t="s">
        <v>26</v>
      </c>
      <c r="Q170" s="44" t="s">
        <v>675</v>
      </c>
    </row>
    <row r="171" spans="2:17" ht="30" x14ac:dyDescent="0.2">
      <c r="B171" s="43">
        <v>164</v>
      </c>
      <c r="C171" s="44" t="s">
        <v>31</v>
      </c>
      <c r="D171" s="45" t="s">
        <v>50</v>
      </c>
      <c r="E171" s="44" t="s">
        <v>230</v>
      </c>
      <c r="F171" s="44" t="s">
        <v>231</v>
      </c>
      <c r="G171" s="44" t="s">
        <v>555</v>
      </c>
      <c r="H171" s="98">
        <v>45338.398240740738</v>
      </c>
      <c r="I171" s="47">
        <v>99988</v>
      </c>
      <c r="J171" s="44" t="s">
        <v>62</v>
      </c>
      <c r="K171" s="47">
        <v>99988</v>
      </c>
      <c r="L171" s="93" t="s">
        <v>615</v>
      </c>
      <c r="M171" s="44" t="s">
        <v>58</v>
      </c>
      <c r="N171" s="44" t="s">
        <v>51</v>
      </c>
      <c r="O171" s="44" t="s">
        <v>644</v>
      </c>
      <c r="P171" s="44" t="s">
        <v>26</v>
      </c>
      <c r="Q171" s="44" t="s">
        <v>675</v>
      </c>
    </row>
    <row r="172" spans="2:17" ht="30" x14ac:dyDescent="0.2">
      <c r="B172" s="43">
        <v>165</v>
      </c>
      <c r="C172" s="44" t="s">
        <v>31</v>
      </c>
      <c r="D172" s="45" t="s">
        <v>50</v>
      </c>
      <c r="E172" s="44" t="s">
        <v>173</v>
      </c>
      <c r="F172" s="44" t="s">
        <v>174</v>
      </c>
      <c r="G172" s="44" t="s">
        <v>556</v>
      </c>
      <c r="H172" s="98">
        <v>45371.525000000001</v>
      </c>
      <c r="I172" s="47">
        <v>80000</v>
      </c>
      <c r="J172" s="44" t="s">
        <v>62</v>
      </c>
      <c r="K172" s="47">
        <v>80000</v>
      </c>
      <c r="L172" s="93" t="s">
        <v>616</v>
      </c>
      <c r="M172" s="44" t="s">
        <v>58</v>
      </c>
      <c r="N172" s="44" t="s">
        <v>51</v>
      </c>
      <c r="O172" s="44" t="s">
        <v>644</v>
      </c>
      <c r="P172" s="44" t="s">
        <v>26</v>
      </c>
      <c r="Q172" s="44" t="s">
        <v>675</v>
      </c>
    </row>
    <row r="173" spans="2:17" ht="30" x14ac:dyDescent="0.2">
      <c r="B173" s="43">
        <v>166</v>
      </c>
      <c r="C173" s="44" t="s">
        <v>31</v>
      </c>
      <c r="D173" s="45" t="s">
        <v>50</v>
      </c>
      <c r="E173" s="44" t="s">
        <v>234</v>
      </c>
      <c r="F173" s="44">
        <v>305626735</v>
      </c>
      <c r="G173" s="44" t="s">
        <v>557</v>
      </c>
      <c r="H173" s="98">
        <v>45371.512743055559</v>
      </c>
      <c r="I173" s="47">
        <v>5100000</v>
      </c>
      <c r="J173" s="44" t="s">
        <v>62</v>
      </c>
      <c r="K173" s="47">
        <v>5100000</v>
      </c>
      <c r="L173" s="93">
        <v>241210082489609</v>
      </c>
      <c r="M173" s="44" t="s">
        <v>58</v>
      </c>
      <c r="N173" s="44" t="s">
        <v>51</v>
      </c>
      <c r="O173" s="44" t="s">
        <v>138</v>
      </c>
      <c r="P173" s="44" t="s">
        <v>26</v>
      </c>
      <c r="Q173" s="44" t="s">
        <v>675</v>
      </c>
    </row>
    <row r="174" spans="2:17" ht="30" x14ac:dyDescent="0.2">
      <c r="B174" s="43">
        <v>167</v>
      </c>
      <c r="C174" s="44" t="s">
        <v>31</v>
      </c>
      <c r="D174" s="45" t="s">
        <v>50</v>
      </c>
      <c r="E174" s="44" t="s">
        <v>558</v>
      </c>
      <c r="F174" s="44" t="s">
        <v>559</v>
      </c>
      <c r="G174" s="44" t="s">
        <v>557</v>
      </c>
      <c r="H174" s="98">
        <v>45339.512743055559</v>
      </c>
      <c r="I174" s="47">
        <v>5640000</v>
      </c>
      <c r="J174" s="44" t="s">
        <v>62</v>
      </c>
      <c r="K174" s="47">
        <v>5640000</v>
      </c>
      <c r="L174" s="93" t="s">
        <v>617</v>
      </c>
      <c r="M174" s="44" t="s">
        <v>58</v>
      </c>
      <c r="N174" s="44" t="s">
        <v>51</v>
      </c>
      <c r="O174" s="44" t="s">
        <v>138</v>
      </c>
      <c r="P174" s="44" t="s">
        <v>26</v>
      </c>
      <c r="Q174" s="44" t="s">
        <v>675</v>
      </c>
    </row>
    <row r="175" spans="2:17" ht="30" x14ac:dyDescent="0.2">
      <c r="B175" s="43">
        <v>168</v>
      </c>
      <c r="C175" s="44" t="s">
        <v>31</v>
      </c>
      <c r="D175" s="45" t="s">
        <v>50</v>
      </c>
      <c r="E175" s="44" t="s">
        <v>560</v>
      </c>
      <c r="F175" s="44" t="s">
        <v>561</v>
      </c>
      <c r="G175" s="44" t="s">
        <v>562</v>
      </c>
      <c r="H175" s="98">
        <v>45347.735046296293</v>
      </c>
      <c r="I175" s="47">
        <v>1450000</v>
      </c>
      <c r="J175" s="44" t="s">
        <v>62</v>
      </c>
      <c r="K175" s="47">
        <v>1450000</v>
      </c>
      <c r="L175" s="93" t="s">
        <v>618</v>
      </c>
      <c r="M175" s="44" t="s">
        <v>58</v>
      </c>
      <c r="N175" s="44" t="s">
        <v>51</v>
      </c>
      <c r="O175" s="44" t="s">
        <v>645</v>
      </c>
      <c r="P175" s="44" t="s">
        <v>26</v>
      </c>
      <c r="Q175" s="44" t="s">
        <v>675</v>
      </c>
    </row>
    <row r="176" spans="2:17" ht="30" x14ac:dyDescent="0.2">
      <c r="B176" s="43">
        <v>169</v>
      </c>
      <c r="C176" s="44" t="s">
        <v>31</v>
      </c>
      <c r="D176" s="45" t="s">
        <v>50</v>
      </c>
      <c r="E176" s="44" t="s">
        <v>563</v>
      </c>
      <c r="F176" s="44" t="s">
        <v>564</v>
      </c>
      <c r="G176" s="44" t="s">
        <v>565</v>
      </c>
      <c r="H176" s="98">
        <v>45340.661203703705</v>
      </c>
      <c r="I176" s="47">
        <v>2156000</v>
      </c>
      <c r="J176" s="44" t="s">
        <v>62</v>
      </c>
      <c r="K176" s="47">
        <v>2156000</v>
      </c>
      <c r="L176" s="93" t="s">
        <v>619</v>
      </c>
      <c r="M176" s="44" t="s">
        <v>58</v>
      </c>
      <c r="N176" s="44" t="s">
        <v>51</v>
      </c>
      <c r="O176" s="44" t="s">
        <v>646</v>
      </c>
      <c r="P176" s="44" t="s">
        <v>26</v>
      </c>
      <c r="Q176" s="44" t="s">
        <v>675</v>
      </c>
    </row>
    <row r="177" spans="2:17" ht="30" x14ac:dyDescent="0.2">
      <c r="B177" s="43">
        <v>170</v>
      </c>
      <c r="C177" s="44" t="s">
        <v>31</v>
      </c>
      <c r="D177" s="45" t="s">
        <v>50</v>
      </c>
      <c r="E177" s="44" t="s">
        <v>232</v>
      </c>
      <c r="F177" s="44" t="s">
        <v>233</v>
      </c>
      <c r="G177" s="44" t="s">
        <v>566</v>
      </c>
      <c r="H177" s="98">
        <v>45371.52443287037</v>
      </c>
      <c r="I177" s="47">
        <v>660000</v>
      </c>
      <c r="J177" s="44" t="s">
        <v>62</v>
      </c>
      <c r="K177" s="47">
        <v>660000</v>
      </c>
      <c r="L177" s="93" t="s">
        <v>620</v>
      </c>
      <c r="M177" s="44" t="s">
        <v>58</v>
      </c>
      <c r="N177" s="44" t="s">
        <v>51</v>
      </c>
      <c r="O177" s="44" t="s">
        <v>647</v>
      </c>
      <c r="P177" s="44" t="s">
        <v>26</v>
      </c>
      <c r="Q177" s="44" t="s">
        <v>675</v>
      </c>
    </row>
    <row r="178" spans="2:17" ht="45" x14ac:dyDescent="0.2">
      <c r="B178" s="43">
        <v>171</v>
      </c>
      <c r="C178" s="44" t="s">
        <v>31</v>
      </c>
      <c r="D178" s="45" t="s">
        <v>50</v>
      </c>
      <c r="E178" s="44" t="s">
        <v>567</v>
      </c>
      <c r="F178" s="44" t="s">
        <v>568</v>
      </c>
      <c r="G178" s="44">
        <v>2150257</v>
      </c>
      <c r="H178" s="98">
        <v>45371.591481481482</v>
      </c>
      <c r="I178" s="47">
        <v>1800000</v>
      </c>
      <c r="J178" s="44" t="s">
        <v>62</v>
      </c>
      <c r="K178" s="47">
        <v>1800000</v>
      </c>
      <c r="L178" s="93" t="s">
        <v>621</v>
      </c>
      <c r="M178" s="44" t="s">
        <v>58</v>
      </c>
      <c r="N178" s="44" t="s">
        <v>51</v>
      </c>
      <c r="O178" s="44" t="s">
        <v>648</v>
      </c>
      <c r="P178" s="44" t="s">
        <v>26</v>
      </c>
      <c r="Q178" s="44" t="s">
        <v>675</v>
      </c>
    </row>
    <row r="179" spans="2:17" ht="30" x14ac:dyDescent="0.2">
      <c r="B179" s="43">
        <v>172</v>
      </c>
      <c r="C179" s="44" t="s">
        <v>31</v>
      </c>
      <c r="D179" s="45" t="s">
        <v>50</v>
      </c>
      <c r="E179" s="44" t="s">
        <v>569</v>
      </c>
      <c r="F179" s="44">
        <v>201822355</v>
      </c>
      <c r="G179" s="44">
        <v>2129502</v>
      </c>
      <c r="H179" s="98">
        <v>45362</v>
      </c>
      <c r="I179" s="47">
        <v>15000000</v>
      </c>
      <c r="J179" s="44" t="s">
        <v>62</v>
      </c>
      <c r="K179" s="47">
        <v>15000000</v>
      </c>
      <c r="L179" s="93">
        <v>241210082462489</v>
      </c>
      <c r="M179" s="44" t="s">
        <v>58</v>
      </c>
      <c r="N179" s="44" t="s">
        <v>51</v>
      </c>
      <c r="O179" s="44" t="s">
        <v>649</v>
      </c>
      <c r="P179" s="44" t="s">
        <v>26</v>
      </c>
      <c r="Q179" s="44" t="s">
        <v>675</v>
      </c>
    </row>
    <row r="180" spans="2:17" ht="30" x14ac:dyDescent="0.2">
      <c r="B180" s="43">
        <v>173</v>
      </c>
      <c r="C180" s="44" t="s">
        <v>31</v>
      </c>
      <c r="D180" s="45" t="s">
        <v>50</v>
      </c>
      <c r="E180" s="44" t="s">
        <v>168</v>
      </c>
      <c r="F180" s="44" t="s">
        <v>169</v>
      </c>
      <c r="G180" s="44" t="s">
        <v>570</v>
      </c>
      <c r="H180" s="98">
        <v>45309.458240740743</v>
      </c>
      <c r="I180" s="47">
        <v>2184000</v>
      </c>
      <c r="J180" s="44" t="s">
        <v>62</v>
      </c>
      <c r="K180" s="47">
        <v>2184000</v>
      </c>
      <c r="L180" s="93" t="s">
        <v>622</v>
      </c>
      <c r="M180" s="44" t="s">
        <v>58</v>
      </c>
      <c r="N180" s="44" t="s">
        <v>51</v>
      </c>
      <c r="O180" s="44" t="s">
        <v>60</v>
      </c>
      <c r="P180" s="44" t="s">
        <v>26</v>
      </c>
      <c r="Q180" s="44" t="s">
        <v>675</v>
      </c>
    </row>
    <row r="181" spans="2:17" ht="30" x14ac:dyDescent="0.2">
      <c r="B181" s="43">
        <v>174</v>
      </c>
      <c r="C181" s="44" t="s">
        <v>31</v>
      </c>
      <c r="D181" s="45" t="s">
        <v>50</v>
      </c>
      <c r="E181" s="44" t="s">
        <v>166</v>
      </c>
      <c r="F181" s="44" t="s">
        <v>167</v>
      </c>
      <c r="G181" s="44" t="s">
        <v>571</v>
      </c>
      <c r="H181" s="98">
        <v>45371.533564814818</v>
      </c>
      <c r="I181" s="47">
        <v>1005000</v>
      </c>
      <c r="J181" s="44" t="s">
        <v>62</v>
      </c>
      <c r="K181" s="47">
        <v>1005000</v>
      </c>
      <c r="L181" s="93" t="s">
        <v>623</v>
      </c>
      <c r="M181" s="44" t="s">
        <v>58</v>
      </c>
      <c r="N181" s="44" t="s">
        <v>51</v>
      </c>
      <c r="O181" s="44" t="s">
        <v>650</v>
      </c>
      <c r="P181" s="44" t="s">
        <v>26</v>
      </c>
      <c r="Q181" s="44" t="s">
        <v>675</v>
      </c>
    </row>
    <row r="182" spans="2:17" ht="30" x14ac:dyDescent="0.2">
      <c r="B182" s="43">
        <v>175</v>
      </c>
      <c r="C182" s="44" t="s">
        <v>31</v>
      </c>
      <c r="D182" s="45" t="s">
        <v>50</v>
      </c>
      <c r="E182" s="44" t="s">
        <v>166</v>
      </c>
      <c r="F182" s="44" t="s">
        <v>167</v>
      </c>
      <c r="G182" s="44" t="s">
        <v>572</v>
      </c>
      <c r="H182" s="98">
        <v>45311.450671296298</v>
      </c>
      <c r="I182" s="47">
        <v>990000</v>
      </c>
      <c r="J182" s="44" t="s">
        <v>62</v>
      </c>
      <c r="K182" s="47">
        <v>990000</v>
      </c>
      <c r="L182" s="93" t="s">
        <v>624</v>
      </c>
      <c r="M182" s="44" t="s">
        <v>58</v>
      </c>
      <c r="N182" s="44" t="s">
        <v>51</v>
      </c>
      <c r="O182" s="44" t="s">
        <v>650</v>
      </c>
      <c r="P182" s="44" t="s">
        <v>26</v>
      </c>
      <c r="Q182" s="44" t="s">
        <v>675</v>
      </c>
    </row>
    <row r="183" spans="2:17" ht="30" x14ac:dyDescent="0.2">
      <c r="B183" s="43">
        <v>176</v>
      </c>
      <c r="C183" s="44" t="s">
        <v>31</v>
      </c>
      <c r="D183" s="45" t="s">
        <v>50</v>
      </c>
      <c r="E183" s="44" t="s">
        <v>166</v>
      </c>
      <c r="F183" s="44" t="s">
        <v>167</v>
      </c>
      <c r="G183" s="44" t="s">
        <v>573</v>
      </c>
      <c r="H183" s="98">
        <v>45333.76284722222</v>
      </c>
      <c r="I183" s="47">
        <v>1047000</v>
      </c>
      <c r="J183" s="44" t="s">
        <v>62</v>
      </c>
      <c r="K183" s="47">
        <v>1047000</v>
      </c>
      <c r="L183" s="93" t="s">
        <v>625</v>
      </c>
      <c r="M183" s="44" t="s">
        <v>58</v>
      </c>
      <c r="N183" s="44" t="s">
        <v>51</v>
      </c>
      <c r="O183" s="44" t="s">
        <v>650</v>
      </c>
      <c r="P183" s="44" t="s">
        <v>26</v>
      </c>
      <c r="Q183" s="44" t="s">
        <v>675</v>
      </c>
    </row>
    <row r="184" spans="2:17" ht="30" x14ac:dyDescent="0.2">
      <c r="B184" s="43">
        <v>177</v>
      </c>
      <c r="C184" s="44" t="s">
        <v>31</v>
      </c>
      <c r="D184" s="45" t="s">
        <v>50</v>
      </c>
      <c r="E184" s="44" t="s">
        <v>574</v>
      </c>
      <c r="F184" s="44" t="s">
        <v>575</v>
      </c>
      <c r="G184" s="44" t="s">
        <v>576</v>
      </c>
      <c r="H184" s="98">
        <v>45371.504965277774</v>
      </c>
      <c r="I184" s="47">
        <v>1600000</v>
      </c>
      <c r="J184" s="44" t="s">
        <v>62</v>
      </c>
      <c r="K184" s="47">
        <v>1600000</v>
      </c>
      <c r="L184" s="93" t="s">
        <v>626</v>
      </c>
      <c r="M184" s="44" t="s">
        <v>58</v>
      </c>
      <c r="N184" s="44" t="s">
        <v>51</v>
      </c>
      <c r="O184" s="44" t="s">
        <v>651</v>
      </c>
      <c r="P184" s="44" t="s">
        <v>26</v>
      </c>
      <c r="Q184" s="44" t="s">
        <v>675</v>
      </c>
    </row>
    <row r="185" spans="2:17" ht="30" x14ac:dyDescent="0.2">
      <c r="B185" s="43">
        <v>178</v>
      </c>
      <c r="C185" s="44" t="s">
        <v>31</v>
      </c>
      <c r="D185" s="45" t="s">
        <v>50</v>
      </c>
      <c r="E185" s="44" t="s">
        <v>166</v>
      </c>
      <c r="F185" s="44" t="s">
        <v>167</v>
      </c>
      <c r="G185" s="44" t="s">
        <v>577</v>
      </c>
      <c r="H185" s="98">
        <v>45311.44027777778</v>
      </c>
      <c r="I185" s="47">
        <v>495000</v>
      </c>
      <c r="J185" s="44" t="s">
        <v>62</v>
      </c>
      <c r="K185" s="47">
        <v>495000</v>
      </c>
      <c r="L185" s="93" t="s">
        <v>627</v>
      </c>
      <c r="M185" s="44" t="s">
        <v>58</v>
      </c>
      <c r="N185" s="44" t="s">
        <v>51</v>
      </c>
      <c r="O185" s="44" t="s">
        <v>652</v>
      </c>
      <c r="P185" s="44" t="s">
        <v>26</v>
      </c>
      <c r="Q185" s="44" t="s">
        <v>675</v>
      </c>
    </row>
    <row r="186" spans="2:17" ht="30" x14ac:dyDescent="0.2">
      <c r="B186" s="43">
        <v>179</v>
      </c>
      <c r="C186" s="44" t="s">
        <v>31</v>
      </c>
      <c r="D186" s="45" t="s">
        <v>50</v>
      </c>
      <c r="E186" s="44" t="s">
        <v>574</v>
      </c>
      <c r="F186" s="44" t="s">
        <v>575</v>
      </c>
      <c r="G186" s="44" t="s">
        <v>578</v>
      </c>
      <c r="H186" s="98">
        <v>45311.450671296298</v>
      </c>
      <c r="I186" s="47">
        <v>255000</v>
      </c>
      <c r="J186" s="44" t="s">
        <v>62</v>
      </c>
      <c r="K186" s="47">
        <v>255000</v>
      </c>
      <c r="L186" s="93" t="s">
        <v>628</v>
      </c>
      <c r="M186" s="44" t="s">
        <v>58</v>
      </c>
      <c r="N186" s="44" t="s">
        <v>51</v>
      </c>
      <c r="O186" s="44" t="s">
        <v>653</v>
      </c>
      <c r="P186" s="44" t="s">
        <v>26</v>
      </c>
      <c r="Q186" s="44" t="s">
        <v>675</v>
      </c>
    </row>
    <row r="187" spans="2:17" ht="30" x14ac:dyDescent="0.2">
      <c r="B187" s="43">
        <v>180</v>
      </c>
      <c r="C187" s="44" t="s">
        <v>31</v>
      </c>
      <c r="D187" s="45" t="s">
        <v>50</v>
      </c>
      <c r="E187" s="44" t="s">
        <v>170</v>
      </c>
      <c r="F187" s="44" t="s">
        <v>171</v>
      </c>
      <c r="G187" s="44" t="s">
        <v>579</v>
      </c>
      <c r="H187" s="98">
        <v>45371.533472222225</v>
      </c>
      <c r="I187" s="47">
        <v>195000</v>
      </c>
      <c r="J187" s="44" t="s">
        <v>62</v>
      </c>
      <c r="K187" s="47">
        <v>195000</v>
      </c>
      <c r="L187" s="93" t="s">
        <v>629</v>
      </c>
      <c r="M187" s="44" t="s">
        <v>58</v>
      </c>
      <c r="N187" s="44" t="s">
        <v>51</v>
      </c>
      <c r="O187" s="44" t="s">
        <v>653</v>
      </c>
      <c r="P187" s="44" t="s">
        <v>26</v>
      </c>
      <c r="Q187" s="44" t="s">
        <v>675</v>
      </c>
    </row>
    <row r="188" spans="2:17" ht="30" x14ac:dyDescent="0.2">
      <c r="B188" s="43">
        <v>181</v>
      </c>
      <c r="C188" s="44" t="s">
        <v>31</v>
      </c>
      <c r="D188" s="45" t="s">
        <v>50</v>
      </c>
      <c r="E188" s="44" t="s">
        <v>574</v>
      </c>
      <c r="F188" s="44" t="s">
        <v>575</v>
      </c>
      <c r="G188" s="44" t="s">
        <v>580</v>
      </c>
      <c r="H188" s="98">
        <v>45333.762731481482</v>
      </c>
      <c r="I188" s="47">
        <v>255000</v>
      </c>
      <c r="J188" s="44" t="s">
        <v>62</v>
      </c>
      <c r="K188" s="47">
        <v>255000</v>
      </c>
      <c r="L188" s="93" t="s">
        <v>630</v>
      </c>
      <c r="M188" s="44" t="s">
        <v>58</v>
      </c>
      <c r="N188" s="44" t="s">
        <v>51</v>
      </c>
      <c r="O188" s="44" t="s">
        <v>653</v>
      </c>
      <c r="P188" s="44" t="s">
        <v>26</v>
      </c>
      <c r="Q188" s="44" t="s">
        <v>675</v>
      </c>
    </row>
    <row r="189" spans="2:17" ht="30" x14ac:dyDescent="0.2">
      <c r="B189" s="43">
        <v>182</v>
      </c>
      <c r="C189" s="44" t="s">
        <v>31</v>
      </c>
      <c r="D189" s="45" t="s">
        <v>50</v>
      </c>
      <c r="E189" s="44" t="s">
        <v>166</v>
      </c>
      <c r="F189" s="44" t="s">
        <v>167</v>
      </c>
      <c r="G189" s="44" t="s">
        <v>581</v>
      </c>
      <c r="H189" s="98">
        <v>45371.522418981483</v>
      </c>
      <c r="I189" s="47">
        <v>5535000</v>
      </c>
      <c r="J189" s="44" t="s">
        <v>62</v>
      </c>
      <c r="K189" s="47">
        <v>5535000</v>
      </c>
      <c r="L189" s="93" t="s">
        <v>631</v>
      </c>
      <c r="M189" s="44" t="s">
        <v>58</v>
      </c>
      <c r="N189" s="44" t="s">
        <v>51</v>
      </c>
      <c r="O189" s="44" t="s">
        <v>654</v>
      </c>
      <c r="P189" s="44" t="s">
        <v>26</v>
      </c>
      <c r="Q189" s="44" t="s">
        <v>675</v>
      </c>
    </row>
    <row r="190" spans="2:17" ht="30" x14ac:dyDescent="0.2">
      <c r="B190" s="43">
        <v>183</v>
      </c>
      <c r="C190" s="44" t="s">
        <v>31</v>
      </c>
      <c r="D190" s="45" t="s">
        <v>50</v>
      </c>
      <c r="E190" s="44" t="s">
        <v>166</v>
      </c>
      <c r="F190" s="44" t="s">
        <v>167</v>
      </c>
      <c r="G190" s="44" t="s">
        <v>582</v>
      </c>
      <c r="H190" s="98">
        <v>45311.431770833333</v>
      </c>
      <c r="I190" s="47">
        <v>5685000</v>
      </c>
      <c r="J190" s="44" t="s">
        <v>62</v>
      </c>
      <c r="K190" s="47">
        <v>5685000</v>
      </c>
      <c r="L190" s="93" t="s">
        <v>632</v>
      </c>
      <c r="M190" s="44" t="s">
        <v>58</v>
      </c>
      <c r="N190" s="44" t="s">
        <v>51</v>
      </c>
      <c r="O190" s="44" t="s">
        <v>654</v>
      </c>
      <c r="P190" s="44" t="s">
        <v>26</v>
      </c>
      <c r="Q190" s="44" t="s">
        <v>675</v>
      </c>
    </row>
    <row r="191" spans="2:17" ht="30" x14ac:dyDescent="0.2">
      <c r="B191" s="43">
        <v>184</v>
      </c>
      <c r="C191" s="44" t="s">
        <v>31</v>
      </c>
      <c r="D191" s="45" t="s">
        <v>50</v>
      </c>
      <c r="E191" s="44" t="s">
        <v>166</v>
      </c>
      <c r="F191" s="44" t="s">
        <v>167</v>
      </c>
      <c r="G191" s="44" t="s">
        <v>583</v>
      </c>
      <c r="H191" s="98">
        <v>45333.75271990741</v>
      </c>
      <c r="I191" s="47">
        <v>5685000</v>
      </c>
      <c r="J191" s="44" t="s">
        <v>62</v>
      </c>
      <c r="K191" s="47">
        <v>5685000</v>
      </c>
      <c r="L191" s="93" t="s">
        <v>633</v>
      </c>
      <c r="M191" s="44" t="s">
        <v>58</v>
      </c>
      <c r="N191" s="44" t="s">
        <v>51</v>
      </c>
      <c r="O191" s="44" t="s">
        <v>654</v>
      </c>
      <c r="P191" s="44" t="s">
        <v>26</v>
      </c>
      <c r="Q191" s="44" t="s">
        <v>675</v>
      </c>
    </row>
    <row r="192" spans="2:17" ht="30" x14ac:dyDescent="0.2">
      <c r="B192" s="43">
        <v>185</v>
      </c>
      <c r="C192" s="44" t="s">
        <v>31</v>
      </c>
      <c r="D192" s="45" t="s">
        <v>50</v>
      </c>
      <c r="E192" s="44" t="s">
        <v>584</v>
      </c>
      <c r="F192" s="44" t="s">
        <v>585</v>
      </c>
      <c r="G192" s="44" t="s">
        <v>586</v>
      </c>
      <c r="H192" s="98">
        <v>45340.733761574076</v>
      </c>
      <c r="I192" s="47">
        <v>847000</v>
      </c>
      <c r="J192" s="44" t="s">
        <v>62</v>
      </c>
      <c r="K192" s="47">
        <v>847000</v>
      </c>
      <c r="L192" s="93" t="s">
        <v>634</v>
      </c>
      <c r="M192" s="44" t="s">
        <v>58</v>
      </c>
      <c r="N192" s="44" t="s">
        <v>51</v>
      </c>
      <c r="O192" s="44" t="s">
        <v>655</v>
      </c>
      <c r="P192" s="44" t="s">
        <v>26</v>
      </c>
      <c r="Q192" s="44" t="s">
        <v>675</v>
      </c>
    </row>
    <row r="193" spans="2:17" ht="30" x14ac:dyDescent="0.2">
      <c r="B193" s="43">
        <v>186</v>
      </c>
      <c r="C193" s="44" t="s">
        <v>31</v>
      </c>
      <c r="D193" s="45" t="s">
        <v>50</v>
      </c>
      <c r="E193" s="44" t="s">
        <v>173</v>
      </c>
      <c r="F193" s="44" t="s">
        <v>174</v>
      </c>
      <c r="G193" s="44" t="s">
        <v>587</v>
      </c>
      <c r="H193" s="98">
        <v>45338.398252314815</v>
      </c>
      <c r="I193" s="47">
        <v>1120000</v>
      </c>
      <c r="J193" s="44" t="s">
        <v>62</v>
      </c>
      <c r="K193" s="47">
        <v>1120000</v>
      </c>
      <c r="L193" s="93" t="s">
        <v>635</v>
      </c>
      <c r="M193" s="44" t="s">
        <v>58</v>
      </c>
      <c r="N193" s="44" t="s">
        <v>51</v>
      </c>
      <c r="O193" s="44" t="s">
        <v>151</v>
      </c>
      <c r="P193" s="44" t="s">
        <v>26</v>
      </c>
      <c r="Q193" s="44" t="s">
        <v>675</v>
      </c>
    </row>
    <row r="194" spans="2:17" ht="30" x14ac:dyDescent="0.2">
      <c r="B194" s="43">
        <v>187</v>
      </c>
      <c r="C194" s="44" t="s">
        <v>31</v>
      </c>
      <c r="D194" s="45" t="s">
        <v>50</v>
      </c>
      <c r="E194" s="44" t="s">
        <v>173</v>
      </c>
      <c r="F194" s="44" t="s">
        <v>174</v>
      </c>
      <c r="G194" s="44" t="s">
        <v>588</v>
      </c>
      <c r="H194" s="98">
        <v>45371.52511574074</v>
      </c>
      <c r="I194" s="47">
        <v>1040000</v>
      </c>
      <c r="J194" s="44" t="s">
        <v>62</v>
      </c>
      <c r="K194" s="47">
        <v>1040000</v>
      </c>
      <c r="L194" s="93" t="s">
        <v>636</v>
      </c>
      <c r="M194" s="44" t="s">
        <v>58</v>
      </c>
      <c r="N194" s="44" t="s">
        <v>51</v>
      </c>
      <c r="O194" s="44" t="s">
        <v>151</v>
      </c>
      <c r="P194" s="44" t="s">
        <v>26</v>
      </c>
      <c r="Q194" s="44" t="s">
        <v>675</v>
      </c>
    </row>
    <row r="195" spans="2:17" ht="30" x14ac:dyDescent="0.2">
      <c r="B195" s="43">
        <v>188</v>
      </c>
      <c r="C195" s="44" t="s">
        <v>31</v>
      </c>
      <c r="D195" s="45" t="s">
        <v>50</v>
      </c>
      <c r="E195" s="44" t="s">
        <v>166</v>
      </c>
      <c r="F195" s="44" t="s">
        <v>167</v>
      </c>
      <c r="G195" s="44" t="s">
        <v>589</v>
      </c>
      <c r="H195" s="98">
        <v>45311.450659722221</v>
      </c>
      <c r="I195" s="47">
        <v>447000</v>
      </c>
      <c r="J195" s="44" t="s">
        <v>62</v>
      </c>
      <c r="K195" s="47">
        <v>447000</v>
      </c>
      <c r="L195" s="93" t="s">
        <v>637</v>
      </c>
      <c r="M195" s="44" t="s">
        <v>58</v>
      </c>
      <c r="N195" s="44" t="s">
        <v>51</v>
      </c>
      <c r="O195" s="44" t="s">
        <v>656</v>
      </c>
      <c r="P195" s="44" t="s">
        <v>26</v>
      </c>
      <c r="Q195" s="44" t="s">
        <v>675</v>
      </c>
    </row>
    <row r="196" spans="2:17" ht="30" x14ac:dyDescent="0.2">
      <c r="B196" s="43">
        <v>189</v>
      </c>
      <c r="C196" s="44" t="s">
        <v>31</v>
      </c>
      <c r="D196" s="45" t="s">
        <v>50</v>
      </c>
      <c r="E196" s="44" t="s">
        <v>166</v>
      </c>
      <c r="F196" s="44" t="s">
        <v>167</v>
      </c>
      <c r="G196" s="44" t="s">
        <v>590</v>
      </c>
      <c r="H196" s="98">
        <v>45371.507372685184</v>
      </c>
      <c r="I196" s="47">
        <v>177000</v>
      </c>
      <c r="J196" s="44" t="s">
        <v>62</v>
      </c>
      <c r="K196" s="47">
        <v>177000</v>
      </c>
      <c r="L196" s="93" t="s">
        <v>638</v>
      </c>
      <c r="M196" s="44" t="s">
        <v>58</v>
      </c>
      <c r="N196" s="44" t="s">
        <v>51</v>
      </c>
      <c r="O196" s="44" t="s">
        <v>656</v>
      </c>
      <c r="P196" s="44" t="s">
        <v>26</v>
      </c>
      <c r="Q196" s="44" t="s">
        <v>675</v>
      </c>
    </row>
    <row r="197" spans="2:17" ht="30" x14ac:dyDescent="0.2">
      <c r="B197" s="43">
        <v>190</v>
      </c>
      <c r="C197" s="44" t="s">
        <v>31</v>
      </c>
      <c r="D197" s="45" t="s">
        <v>50</v>
      </c>
      <c r="E197" s="44" t="s">
        <v>166</v>
      </c>
      <c r="F197" s="44" t="s">
        <v>167</v>
      </c>
      <c r="G197" s="44" t="s">
        <v>591</v>
      </c>
      <c r="H197" s="98">
        <v>45333.762638888889</v>
      </c>
      <c r="I197" s="47">
        <v>117000</v>
      </c>
      <c r="J197" s="44" t="s">
        <v>62</v>
      </c>
      <c r="K197" s="47">
        <v>117000</v>
      </c>
      <c r="L197" s="93" t="s">
        <v>639</v>
      </c>
      <c r="M197" s="44" t="s">
        <v>58</v>
      </c>
      <c r="N197" s="44" t="s">
        <v>51</v>
      </c>
      <c r="O197" s="44" t="s">
        <v>657</v>
      </c>
      <c r="P197" s="44" t="s">
        <v>26</v>
      </c>
      <c r="Q197" s="44" t="s">
        <v>675</v>
      </c>
    </row>
    <row r="198" spans="2:17" ht="30" x14ac:dyDescent="0.2">
      <c r="B198" s="43">
        <v>191</v>
      </c>
      <c r="C198" s="44" t="s">
        <v>31</v>
      </c>
      <c r="D198" s="45" t="s">
        <v>50</v>
      </c>
      <c r="E198" s="44" t="s">
        <v>574</v>
      </c>
      <c r="F198" s="44" t="s">
        <v>575</v>
      </c>
      <c r="G198" s="44" t="s">
        <v>592</v>
      </c>
      <c r="H198" s="98">
        <v>45333.76284722222</v>
      </c>
      <c r="I198" s="47">
        <v>495000</v>
      </c>
      <c r="J198" s="44" t="s">
        <v>62</v>
      </c>
      <c r="K198" s="47">
        <v>495000</v>
      </c>
      <c r="L198" s="93" t="s">
        <v>640</v>
      </c>
      <c r="M198" s="44" t="s">
        <v>58</v>
      </c>
      <c r="N198" s="44" t="s">
        <v>51</v>
      </c>
      <c r="O198" s="44" t="s">
        <v>72</v>
      </c>
      <c r="P198" s="44" t="s">
        <v>26</v>
      </c>
      <c r="Q198" s="44" t="s">
        <v>675</v>
      </c>
    </row>
    <row r="199" spans="2:17" ht="45" x14ac:dyDescent="0.2">
      <c r="B199" s="43">
        <v>192</v>
      </c>
      <c r="C199" s="44" t="s">
        <v>31</v>
      </c>
      <c r="D199" s="45" t="s">
        <v>50</v>
      </c>
      <c r="E199" s="44" t="s">
        <v>593</v>
      </c>
      <c r="F199" s="44">
        <v>306350099</v>
      </c>
      <c r="G199" s="44" t="s">
        <v>594</v>
      </c>
      <c r="H199" s="98">
        <v>45296</v>
      </c>
      <c r="I199" s="47">
        <v>634433</v>
      </c>
      <c r="J199" s="44" t="s">
        <v>62</v>
      </c>
      <c r="K199" s="47">
        <v>634433</v>
      </c>
      <c r="L199" s="93"/>
      <c r="M199" s="44" t="s">
        <v>126</v>
      </c>
      <c r="N199" s="44" t="s">
        <v>51</v>
      </c>
      <c r="O199" s="44" t="s">
        <v>658</v>
      </c>
      <c r="P199" s="44" t="s">
        <v>349</v>
      </c>
      <c r="Q199" s="44" t="s">
        <v>675</v>
      </c>
    </row>
    <row r="200" spans="2:17" ht="45" x14ac:dyDescent="0.2">
      <c r="B200" s="43">
        <v>193</v>
      </c>
      <c r="C200" s="44" t="s">
        <v>31</v>
      </c>
      <c r="D200" s="45" t="s">
        <v>50</v>
      </c>
      <c r="E200" s="44" t="s">
        <v>595</v>
      </c>
      <c r="F200" s="44"/>
      <c r="G200" s="44" t="s">
        <v>596</v>
      </c>
      <c r="H200" s="98">
        <v>45380</v>
      </c>
      <c r="I200" s="47">
        <v>696840</v>
      </c>
      <c r="J200" s="44" t="s">
        <v>62</v>
      </c>
      <c r="K200" s="47">
        <v>696840</v>
      </c>
      <c r="L200" s="93"/>
      <c r="M200" s="44" t="s">
        <v>126</v>
      </c>
      <c r="N200" s="44" t="s">
        <v>51</v>
      </c>
      <c r="O200" s="44" t="s">
        <v>659</v>
      </c>
      <c r="P200" s="44" t="s">
        <v>349</v>
      </c>
      <c r="Q200" s="44" t="s">
        <v>675</v>
      </c>
    </row>
    <row r="201" spans="2:17" ht="45" x14ac:dyDescent="0.2">
      <c r="B201" s="43">
        <v>194</v>
      </c>
      <c r="C201" s="44" t="s">
        <v>31</v>
      </c>
      <c r="D201" s="45" t="s">
        <v>50</v>
      </c>
      <c r="E201" s="44" t="s">
        <v>595</v>
      </c>
      <c r="F201" s="44"/>
      <c r="G201" s="44" t="s">
        <v>597</v>
      </c>
      <c r="H201" s="98">
        <v>45380</v>
      </c>
      <c r="I201" s="47">
        <v>1700000</v>
      </c>
      <c r="J201" s="44" t="s">
        <v>62</v>
      </c>
      <c r="K201" s="47">
        <v>1700000</v>
      </c>
      <c r="L201" s="93"/>
      <c r="M201" s="44" t="s">
        <v>126</v>
      </c>
      <c r="N201" s="44" t="s">
        <v>51</v>
      </c>
      <c r="O201" s="44" t="s">
        <v>660</v>
      </c>
      <c r="P201" s="44" t="s">
        <v>349</v>
      </c>
      <c r="Q201" s="44" t="s">
        <v>675</v>
      </c>
    </row>
    <row r="202" spans="2:17" ht="30" x14ac:dyDescent="0.2">
      <c r="B202" s="43">
        <v>195</v>
      </c>
      <c r="C202" s="44" t="s">
        <v>31</v>
      </c>
      <c r="D202" s="45" t="s">
        <v>50</v>
      </c>
      <c r="E202" s="44" t="s">
        <v>598</v>
      </c>
      <c r="F202" s="44">
        <v>200409741</v>
      </c>
      <c r="G202" s="44">
        <v>9</v>
      </c>
      <c r="H202" s="98">
        <v>45294</v>
      </c>
      <c r="I202" s="47">
        <v>579000</v>
      </c>
      <c r="J202" s="44" t="s">
        <v>62</v>
      </c>
      <c r="K202" s="47">
        <v>579000</v>
      </c>
      <c r="L202" s="93"/>
      <c r="M202" s="44" t="s">
        <v>54</v>
      </c>
      <c r="N202" s="44" t="s">
        <v>51</v>
      </c>
      <c r="O202" s="44" t="s">
        <v>661</v>
      </c>
      <c r="P202" s="44" t="s">
        <v>349</v>
      </c>
      <c r="Q202" s="44" t="s">
        <v>675</v>
      </c>
    </row>
    <row r="203" spans="2:17" ht="30" x14ac:dyDescent="0.2">
      <c r="B203" s="43">
        <v>196</v>
      </c>
      <c r="C203" s="44" t="s">
        <v>31</v>
      </c>
      <c r="D203" s="45" t="s">
        <v>50</v>
      </c>
      <c r="E203" s="44" t="s">
        <v>599</v>
      </c>
      <c r="F203" s="44" t="s">
        <v>600</v>
      </c>
      <c r="G203" s="44">
        <v>1636968</v>
      </c>
      <c r="H203" s="98">
        <v>45294</v>
      </c>
      <c r="I203" s="47">
        <v>18073507</v>
      </c>
      <c r="J203" s="44" t="s">
        <v>62</v>
      </c>
      <c r="K203" s="47">
        <v>18073507</v>
      </c>
      <c r="L203" s="93"/>
      <c r="M203" s="44" t="s">
        <v>54</v>
      </c>
      <c r="N203" s="44" t="s">
        <v>51</v>
      </c>
      <c r="O203" s="44" t="s">
        <v>662</v>
      </c>
      <c r="P203" s="44" t="s">
        <v>349</v>
      </c>
      <c r="Q203" s="44" t="s">
        <v>675</v>
      </c>
    </row>
    <row r="204" spans="2:17" ht="30" x14ac:dyDescent="0.2">
      <c r="B204" s="43">
        <v>197</v>
      </c>
      <c r="C204" s="44" t="s">
        <v>31</v>
      </c>
      <c r="D204" s="45" t="s">
        <v>50</v>
      </c>
      <c r="E204" s="44" t="s">
        <v>599</v>
      </c>
      <c r="F204" s="44" t="s">
        <v>600</v>
      </c>
      <c r="G204" s="44">
        <v>1636968</v>
      </c>
      <c r="H204" s="98">
        <v>45294</v>
      </c>
      <c r="I204" s="47">
        <v>18073507</v>
      </c>
      <c r="J204" s="44" t="s">
        <v>62</v>
      </c>
      <c r="K204" s="47">
        <v>18073507</v>
      </c>
      <c r="L204" s="93"/>
      <c r="M204" s="44" t="s">
        <v>54</v>
      </c>
      <c r="N204" s="44" t="s">
        <v>51</v>
      </c>
      <c r="O204" s="44" t="s">
        <v>663</v>
      </c>
      <c r="P204" s="44" t="s">
        <v>349</v>
      </c>
      <c r="Q204" s="44" t="s">
        <v>675</v>
      </c>
    </row>
    <row r="205" spans="2:17" ht="30" x14ac:dyDescent="0.2">
      <c r="B205" s="43">
        <v>198</v>
      </c>
      <c r="C205" s="44" t="s">
        <v>31</v>
      </c>
      <c r="D205" s="45" t="s">
        <v>50</v>
      </c>
      <c r="E205" s="44" t="s">
        <v>601</v>
      </c>
      <c r="F205" s="44">
        <v>304724851</v>
      </c>
      <c r="G205" s="44">
        <v>8</v>
      </c>
      <c r="H205" s="98">
        <v>45299</v>
      </c>
      <c r="I205" s="47">
        <v>2800000</v>
      </c>
      <c r="J205" s="44" t="s">
        <v>62</v>
      </c>
      <c r="K205" s="47">
        <v>2800000</v>
      </c>
      <c r="L205" s="93"/>
      <c r="M205" s="44" t="s">
        <v>54</v>
      </c>
      <c r="N205" s="44" t="s">
        <v>51</v>
      </c>
      <c r="O205" s="44" t="s">
        <v>664</v>
      </c>
      <c r="P205" s="44" t="s">
        <v>349</v>
      </c>
      <c r="Q205" s="44" t="s">
        <v>675</v>
      </c>
    </row>
    <row r="206" spans="2:17" ht="30" x14ac:dyDescent="0.2">
      <c r="B206" s="43">
        <v>199</v>
      </c>
      <c r="C206" s="44" t="s">
        <v>31</v>
      </c>
      <c r="D206" s="45" t="s">
        <v>50</v>
      </c>
      <c r="E206" s="44" t="s">
        <v>602</v>
      </c>
      <c r="F206" s="44">
        <v>306163900</v>
      </c>
      <c r="G206" s="44">
        <v>63</v>
      </c>
      <c r="H206" s="98">
        <v>45320</v>
      </c>
      <c r="I206" s="47">
        <v>2588160</v>
      </c>
      <c r="J206" s="44" t="s">
        <v>62</v>
      </c>
      <c r="K206" s="47">
        <v>2588160</v>
      </c>
      <c r="L206" s="93"/>
      <c r="M206" s="44" t="s">
        <v>54</v>
      </c>
      <c r="N206" s="44" t="s">
        <v>51</v>
      </c>
      <c r="O206" s="44" t="s">
        <v>664</v>
      </c>
      <c r="P206" s="44" t="s">
        <v>349</v>
      </c>
      <c r="Q206" s="44" t="s">
        <v>675</v>
      </c>
    </row>
    <row r="207" spans="2:17" ht="30" x14ac:dyDescent="0.2">
      <c r="B207" s="43">
        <v>200</v>
      </c>
      <c r="C207" s="44" t="s">
        <v>31</v>
      </c>
      <c r="D207" s="45" t="s">
        <v>50</v>
      </c>
      <c r="E207" s="44" t="s">
        <v>601</v>
      </c>
      <c r="F207" s="44">
        <v>304724851</v>
      </c>
      <c r="G207" s="44">
        <v>8</v>
      </c>
      <c r="H207" s="98">
        <v>45299</v>
      </c>
      <c r="I207" s="47">
        <v>400000</v>
      </c>
      <c r="J207" s="44" t="s">
        <v>62</v>
      </c>
      <c r="K207" s="47">
        <v>400000</v>
      </c>
      <c r="L207" s="93"/>
      <c r="M207" s="44" t="s">
        <v>54</v>
      </c>
      <c r="N207" s="44" t="s">
        <v>51</v>
      </c>
      <c r="O207" s="44" t="s">
        <v>664</v>
      </c>
      <c r="P207" s="44" t="s">
        <v>349</v>
      </c>
      <c r="Q207" s="44" t="s">
        <v>675</v>
      </c>
    </row>
    <row r="208" spans="2:17" ht="33.75" customHeight="1" x14ac:dyDescent="0.2">
      <c r="B208" s="43">
        <v>201</v>
      </c>
      <c r="C208" s="44" t="s">
        <v>31</v>
      </c>
      <c r="D208" s="45" t="s">
        <v>50</v>
      </c>
      <c r="E208" s="44" t="s">
        <v>603</v>
      </c>
      <c r="F208" s="44">
        <v>205229883</v>
      </c>
      <c r="G208" s="44">
        <v>40</v>
      </c>
      <c r="H208" s="98">
        <v>45342</v>
      </c>
      <c r="I208" s="47">
        <v>2000000</v>
      </c>
      <c r="J208" s="44" t="s">
        <v>62</v>
      </c>
      <c r="K208" s="47">
        <v>2000000</v>
      </c>
      <c r="L208" s="93"/>
      <c r="M208" s="44" t="s">
        <v>54</v>
      </c>
      <c r="N208" s="44" t="s">
        <v>51</v>
      </c>
      <c r="O208" s="44" t="s">
        <v>664</v>
      </c>
      <c r="P208" s="44" t="s">
        <v>349</v>
      </c>
      <c r="Q208" s="44" t="s">
        <v>675</v>
      </c>
    </row>
    <row r="209" spans="2:17" ht="33.75" customHeight="1" x14ac:dyDescent="0.2">
      <c r="B209" s="43">
        <v>202</v>
      </c>
      <c r="C209" s="44" t="s">
        <v>31</v>
      </c>
      <c r="D209" s="45" t="s">
        <v>50</v>
      </c>
      <c r="E209" s="44" t="s">
        <v>602</v>
      </c>
      <c r="F209" s="44">
        <v>306163900</v>
      </c>
      <c r="G209" s="44">
        <v>63</v>
      </c>
      <c r="H209" s="98">
        <v>45320</v>
      </c>
      <c r="I209" s="47">
        <v>2005280</v>
      </c>
      <c r="J209" s="44" t="s">
        <v>62</v>
      </c>
      <c r="K209" s="47">
        <v>2005280</v>
      </c>
      <c r="L209" s="93"/>
      <c r="M209" s="44" t="s">
        <v>54</v>
      </c>
      <c r="N209" s="44" t="s">
        <v>51</v>
      </c>
      <c r="O209" s="44" t="s">
        <v>664</v>
      </c>
      <c r="P209" s="44" t="s">
        <v>349</v>
      </c>
      <c r="Q209" s="44" t="s">
        <v>675</v>
      </c>
    </row>
    <row r="210" spans="2:17" ht="33.75" customHeight="1" x14ac:dyDescent="0.2">
      <c r="B210" s="43">
        <v>203</v>
      </c>
      <c r="C210" s="44" t="s">
        <v>31</v>
      </c>
      <c r="D210" s="45" t="s">
        <v>50</v>
      </c>
      <c r="E210" s="44" t="s">
        <v>604</v>
      </c>
      <c r="F210" s="44">
        <v>304721112</v>
      </c>
      <c r="G210" s="44">
        <v>7</v>
      </c>
      <c r="H210" s="98">
        <v>45341</v>
      </c>
      <c r="I210" s="47">
        <v>3150000</v>
      </c>
      <c r="J210" s="44" t="s">
        <v>62</v>
      </c>
      <c r="K210" s="47">
        <v>3150000</v>
      </c>
      <c r="L210" s="93"/>
      <c r="M210" s="44" t="s">
        <v>54</v>
      </c>
      <c r="N210" s="44" t="s">
        <v>51</v>
      </c>
      <c r="O210" s="44" t="s">
        <v>664</v>
      </c>
      <c r="P210" s="44" t="s">
        <v>349</v>
      </c>
      <c r="Q210" s="44" t="s">
        <v>675</v>
      </c>
    </row>
    <row r="211" spans="2:17" ht="33.75" customHeight="1" x14ac:dyDescent="0.2">
      <c r="B211" s="43">
        <v>204</v>
      </c>
      <c r="C211" s="44" t="s">
        <v>31</v>
      </c>
      <c r="D211" s="45" t="s">
        <v>50</v>
      </c>
      <c r="E211" s="44" t="s">
        <v>601</v>
      </c>
      <c r="F211" s="44">
        <v>304724851</v>
      </c>
      <c r="G211" s="44">
        <v>8</v>
      </c>
      <c r="H211" s="98">
        <v>45299</v>
      </c>
      <c r="I211" s="47">
        <v>9600000</v>
      </c>
      <c r="J211" s="44" t="s">
        <v>62</v>
      </c>
      <c r="K211" s="47">
        <v>9600000</v>
      </c>
      <c r="L211" s="93"/>
      <c r="M211" s="44" t="s">
        <v>54</v>
      </c>
      <c r="N211" s="44" t="s">
        <v>51</v>
      </c>
      <c r="O211" s="44" t="s">
        <v>664</v>
      </c>
      <c r="P211" s="44" t="s">
        <v>349</v>
      </c>
      <c r="Q211" s="44" t="s">
        <v>675</v>
      </c>
    </row>
    <row r="212" spans="2:17" ht="33.75" customHeight="1" x14ac:dyDescent="0.2">
      <c r="B212" s="43">
        <v>205</v>
      </c>
      <c r="C212" s="44" t="s">
        <v>31</v>
      </c>
      <c r="D212" s="45" t="s">
        <v>50</v>
      </c>
      <c r="E212" s="44" t="s">
        <v>601</v>
      </c>
      <c r="F212" s="44">
        <v>304724851</v>
      </c>
      <c r="G212" s="44">
        <v>8</v>
      </c>
      <c r="H212" s="98">
        <v>45299</v>
      </c>
      <c r="I212" s="47">
        <v>3900000</v>
      </c>
      <c r="J212" s="44" t="s">
        <v>62</v>
      </c>
      <c r="K212" s="47">
        <v>3900000</v>
      </c>
      <c r="L212" s="93"/>
      <c r="M212" s="44" t="s">
        <v>54</v>
      </c>
      <c r="N212" s="44" t="s">
        <v>51</v>
      </c>
      <c r="O212" s="44" t="s">
        <v>664</v>
      </c>
      <c r="P212" s="44" t="s">
        <v>349</v>
      </c>
      <c r="Q212" s="44" t="s">
        <v>675</v>
      </c>
    </row>
    <row r="213" spans="2:17" ht="45" customHeight="1" x14ac:dyDescent="0.2">
      <c r="B213" s="43">
        <v>206</v>
      </c>
      <c r="C213" s="44" t="s">
        <v>31</v>
      </c>
      <c r="D213" s="45" t="s">
        <v>50</v>
      </c>
      <c r="E213" s="44" t="s">
        <v>605</v>
      </c>
      <c r="F213" s="44">
        <v>200408918</v>
      </c>
      <c r="G213" s="44">
        <v>241297</v>
      </c>
      <c r="H213" s="98">
        <v>45323</v>
      </c>
      <c r="I213" s="47">
        <v>978346897</v>
      </c>
      <c r="J213" s="44" t="s">
        <v>62</v>
      </c>
      <c r="K213" s="47">
        <v>978346897</v>
      </c>
      <c r="L213" s="93"/>
      <c r="M213" s="44" t="s">
        <v>126</v>
      </c>
      <c r="N213" s="44" t="s">
        <v>51</v>
      </c>
      <c r="O213" s="44" t="s">
        <v>665</v>
      </c>
      <c r="P213" s="44" t="s">
        <v>349</v>
      </c>
      <c r="Q213" s="44" t="s">
        <v>675</v>
      </c>
    </row>
    <row r="214" spans="2:17" ht="72" customHeight="1" x14ac:dyDescent="0.2">
      <c r="B214" s="43">
        <v>207</v>
      </c>
      <c r="C214" s="44" t="s">
        <v>31</v>
      </c>
      <c r="D214" s="45" t="s">
        <v>50</v>
      </c>
      <c r="E214" s="44" t="s">
        <v>605</v>
      </c>
      <c r="F214" s="44">
        <v>200408918</v>
      </c>
      <c r="G214" s="44" t="s">
        <v>606</v>
      </c>
      <c r="H214" s="98" t="s">
        <v>607</v>
      </c>
      <c r="I214" s="47">
        <v>223662978</v>
      </c>
      <c r="J214" s="44" t="s">
        <v>62</v>
      </c>
      <c r="K214" s="47">
        <v>223662978</v>
      </c>
      <c r="L214" s="93"/>
      <c r="M214" s="44" t="s">
        <v>126</v>
      </c>
      <c r="N214" s="44" t="s">
        <v>51</v>
      </c>
      <c r="O214" s="44" t="s">
        <v>666</v>
      </c>
      <c r="P214" s="44" t="s">
        <v>349</v>
      </c>
      <c r="Q214" s="44" t="s">
        <v>675</v>
      </c>
    </row>
    <row r="215" spans="2:17" ht="75" x14ac:dyDescent="0.2">
      <c r="B215" s="43">
        <v>208</v>
      </c>
      <c r="C215" s="44" t="s">
        <v>31</v>
      </c>
      <c r="D215" s="45" t="s">
        <v>50</v>
      </c>
      <c r="E215" s="44" t="s">
        <v>605</v>
      </c>
      <c r="F215" s="44">
        <v>200408918</v>
      </c>
      <c r="G215" s="44" t="s">
        <v>606</v>
      </c>
      <c r="H215" s="98" t="s">
        <v>607</v>
      </c>
      <c r="I215" s="47">
        <v>223662978</v>
      </c>
      <c r="J215" s="44" t="s">
        <v>62</v>
      </c>
      <c r="K215" s="47">
        <v>223662978</v>
      </c>
      <c r="L215" s="93"/>
      <c r="M215" s="44" t="s">
        <v>126</v>
      </c>
      <c r="N215" s="44" t="s">
        <v>51</v>
      </c>
      <c r="O215" s="44" t="s">
        <v>667</v>
      </c>
      <c r="P215" s="44" t="s">
        <v>349</v>
      </c>
      <c r="Q215" s="44" t="s">
        <v>675</v>
      </c>
    </row>
    <row r="216" spans="2:17" ht="65.25" customHeight="1" x14ac:dyDescent="0.2">
      <c r="B216" s="43">
        <v>209</v>
      </c>
      <c r="C216" s="44" t="s">
        <v>31</v>
      </c>
      <c r="D216" s="45" t="s">
        <v>50</v>
      </c>
      <c r="E216" s="44" t="s">
        <v>605</v>
      </c>
      <c r="F216" s="44">
        <v>200408918</v>
      </c>
      <c r="G216" s="44" t="s">
        <v>608</v>
      </c>
      <c r="H216" s="98" t="s">
        <v>607</v>
      </c>
      <c r="I216" s="47">
        <v>978346897</v>
      </c>
      <c r="J216" s="44" t="s">
        <v>62</v>
      </c>
      <c r="K216" s="47">
        <v>978346897</v>
      </c>
      <c r="L216" s="93"/>
      <c r="M216" s="44" t="s">
        <v>126</v>
      </c>
      <c r="N216" s="44" t="s">
        <v>51</v>
      </c>
      <c r="O216" s="44" t="s">
        <v>668</v>
      </c>
      <c r="P216" s="44" t="s">
        <v>349</v>
      </c>
      <c r="Q216" s="44" t="s">
        <v>675</v>
      </c>
    </row>
    <row r="217" spans="2:17" ht="63" customHeight="1" x14ac:dyDescent="0.2">
      <c r="B217" s="43">
        <v>210</v>
      </c>
      <c r="C217" s="44" t="s">
        <v>31</v>
      </c>
      <c r="D217" s="45" t="s">
        <v>50</v>
      </c>
      <c r="E217" s="44" t="s">
        <v>605</v>
      </c>
      <c r="F217" s="44">
        <v>200408918</v>
      </c>
      <c r="G217" s="44" t="s">
        <v>609</v>
      </c>
      <c r="H217" s="98" t="s">
        <v>607</v>
      </c>
      <c r="I217" s="47">
        <v>187096338</v>
      </c>
      <c r="J217" s="44" t="s">
        <v>62</v>
      </c>
      <c r="K217" s="47">
        <v>187096338</v>
      </c>
      <c r="L217" s="93"/>
      <c r="M217" s="44" t="s">
        <v>126</v>
      </c>
      <c r="N217" s="44" t="s">
        <v>51</v>
      </c>
      <c r="O217" s="44" t="s">
        <v>669</v>
      </c>
      <c r="P217" s="44" t="s">
        <v>349</v>
      </c>
      <c r="Q217" s="44" t="s">
        <v>675</v>
      </c>
    </row>
    <row r="218" spans="2:17" ht="67.5" customHeight="1" x14ac:dyDescent="0.2">
      <c r="B218" s="43">
        <v>211</v>
      </c>
      <c r="C218" s="44" t="s">
        <v>31</v>
      </c>
      <c r="D218" s="45" t="s">
        <v>50</v>
      </c>
      <c r="E218" s="44" t="s">
        <v>605</v>
      </c>
      <c r="F218" s="44">
        <v>200408918</v>
      </c>
      <c r="G218" s="44" t="s">
        <v>610</v>
      </c>
      <c r="H218" s="98" t="s">
        <v>607</v>
      </c>
      <c r="I218" s="47">
        <v>99366960</v>
      </c>
      <c r="J218" s="44" t="s">
        <v>62</v>
      </c>
      <c r="K218" s="47">
        <v>99366960</v>
      </c>
      <c r="L218" s="93"/>
      <c r="M218" s="44" t="s">
        <v>126</v>
      </c>
      <c r="N218" s="44" t="s">
        <v>51</v>
      </c>
      <c r="O218" s="44" t="s">
        <v>670</v>
      </c>
      <c r="P218" s="44" t="s">
        <v>349</v>
      </c>
      <c r="Q218" s="44" t="s">
        <v>675</v>
      </c>
    </row>
    <row r="219" spans="2:17" ht="66" customHeight="1" x14ac:dyDescent="0.2">
      <c r="B219" s="43">
        <v>212</v>
      </c>
      <c r="C219" s="44" t="s">
        <v>31</v>
      </c>
      <c r="D219" s="45" t="s">
        <v>50</v>
      </c>
      <c r="E219" s="44" t="s">
        <v>605</v>
      </c>
      <c r="F219" s="44">
        <v>200408918</v>
      </c>
      <c r="G219" s="44" t="s">
        <v>611</v>
      </c>
      <c r="H219" s="98" t="s">
        <v>607</v>
      </c>
      <c r="I219" s="47">
        <v>146065458</v>
      </c>
      <c r="J219" s="44" t="s">
        <v>62</v>
      </c>
      <c r="K219" s="47">
        <v>146065458</v>
      </c>
      <c r="L219" s="93"/>
      <c r="M219" s="44" t="s">
        <v>126</v>
      </c>
      <c r="N219" s="44" t="s">
        <v>51</v>
      </c>
      <c r="O219" s="44" t="s">
        <v>671</v>
      </c>
      <c r="P219" s="44" t="s">
        <v>349</v>
      </c>
      <c r="Q219" s="44" t="s">
        <v>675</v>
      </c>
    </row>
    <row r="220" spans="2:17" ht="63" customHeight="1" x14ac:dyDescent="0.2">
      <c r="B220" s="43">
        <v>213</v>
      </c>
      <c r="C220" s="44" t="s">
        <v>31</v>
      </c>
      <c r="D220" s="45" t="s">
        <v>50</v>
      </c>
      <c r="E220" s="44" t="s">
        <v>605</v>
      </c>
      <c r="F220" s="44">
        <v>200408918</v>
      </c>
      <c r="G220" s="44" t="s">
        <v>609</v>
      </c>
      <c r="H220" s="98" t="s">
        <v>607</v>
      </c>
      <c r="I220" s="47">
        <v>187096338</v>
      </c>
      <c r="J220" s="44" t="s">
        <v>62</v>
      </c>
      <c r="K220" s="47">
        <v>187096338</v>
      </c>
      <c r="L220" s="93"/>
      <c r="M220" s="44" t="s">
        <v>126</v>
      </c>
      <c r="N220" s="44" t="s">
        <v>51</v>
      </c>
      <c r="O220" s="44" t="s">
        <v>672</v>
      </c>
      <c r="P220" s="44" t="s">
        <v>349</v>
      </c>
      <c r="Q220" s="44" t="s">
        <v>675</v>
      </c>
    </row>
    <row r="221" spans="2:17" ht="60.75" customHeight="1" x14ac:dyDescent="0.2">
      <c r="B221" s="43">
        <v>214</v>
      </c>
      <c r="C221" s="44" t="s">
        <v>31</v>
      </c>
      <c r="D221" s="45" t="s">
        <v>50</v>
      </c>
      <c r="E221" s="44" t="s">
        <v>605</v>
      </c>
      <c r="F221" s="44">
        <v>200408918</v>
      </c>
      <c r="G221" s="44" t="s">
        <v>610</v>
      </c>
      <c r="H221" s="98" t="s">
        <v>607</v>
      </c>
      <c r="I221" s="47">
        <v>99366960</v>
      </c>
      <c r="J221" s="44" t="s">
        <v>62</v>
      </c>
      <c r="K221" s="47">
        <v>99366960</v>
      </c>
      <c r="L221" s="93"/>
      <c r="M221" s="44" t="s">
        <v>126</v>
      </c>
      <c r="N221" s="44" t="s">
        <v>51</v>
      </c>
      <c r="O221" s="44" t="s">
        <v>673</v>
      </c>
      <c r="P221" s="44" t="s">
        <v>349</v>
      </c>
      <c r="Q221" s="44" t="s">
        <v>675</v>
      </c>
    </row>
    <row r="222" spans="2:17" ht="64.5" customHeight="1" x14ac:dyDescent="0.2">
      <c r="B222" s="43">
        <v>215</v>
      </c>
      <c r="C222" s="44" t="s">
        <v>31</v>
      </c>
      <c r="D222" s="45" t="s">
        <v>50</v>
      </c>
      <c r="E222" s="44" t="s">
        <v>605</v>
      </c>
      <c r="F222" s="44">
        <v>200408918</v>
      </c>
      <c r="G222" s="44" t="s">
        <v>611</v>
      </c>
      <c r="H222" s="98" t="s">
        <v>607</v>
      </c>
      <c r="I222" s="47">
        <v>146065458</v>
      </c>
      <c r="J222" s="44" t="s">
        <v>62</v>
      </c>
      <c r="K222" s="47">
        <v>146065458</v>
      </c>
      <c r="L222" s="93"/>
      <c r="M222" s="44" t="s">
        <v>126</v>
      </c>
      <c r="N222" s="44" t="s">
        <v>51</v>
      </c>
      <c r="O222" s="44" t="s">
        <v>674</v>
      </c>
      <c r="P222" s="44" t="s">
        <v>349</v>
      </c>
      <c r="Q222" s="44" t="s">
        <v>675</v>
      </c>
    </row>
    <row r="223" spans="2:17" ht="33.75" customHeight="1" x14ac:dyDescent="0.2">
      <c r="B223" s="43">
        <v>216</v>
      </c>
      <c r="C223" s="44" t="s">
        <v>31</v>
      </c>
      <c r="D223" s="45" t="s">
        <v>50</v>
      </c>
      <c r="E223" s="44" t="s">
        <v>676</v>
      </c>
      <c r="F223" s="44" t="s">
        <v>677</v>
      </c>
      <c r="G223" s="44" t="s">
        <v>678</v>
      </c>
      <c r="H223" s="94" t="s">
        <v>679</v>
      </c>
      <c r="I223" s="47">
        <v>1133310</v>
      </c>
      <c r="J223" s="44" t="s">
        <v>62</v>
      </c>
      <c r="K223" s="47">
        <f>I223</f>
        <v>1133310</v>
      </c>
      <c r="L223" s="93" t="s">
        <v>680</v>
      </c>
      <c r="M223" s="44" t="s">
        <v>58</v>
      </c>
      <c r="N223" s="44" t="s">
        <v>51</v>
      </c>
      <c r="O223" s="44" t="s">
        <v>152</v>
      </c>
      <c r="P223" s="44" t="s">
        <v>26</v>
      </c>
      <c r="Q223" s="44" t="s">
        <v>156</v>
      </c>
    </row>
    <row r="224" spans="2:17" ht="30" x14ac:dyDescent="0.2">
      <c r="B224" s="43">
        <v>217</v>
      </c>
      <c r="C224" s="44" t="s">
        <v>31</v>
      </c>
      <c r="D224" s="45" t="s">
        <v>50</v>
      </c>
      <c r="E224" s="44" t="s">
        <v>681</v>
      </c>
      <c r="F224" s="44" t="s">
        <v>682</v>
      </c>
      <c r="G224" s="44" t="s">
        <v>683</v>
      </c>
      <c r="H224" s="94" t="s">
        <v>684</v>
      </c>
      <c r="I224" s="47">
        <v>4700000</v>
      </c>
      <c r="J224" s="44" t="s">
        <v>62</v>
      </c>
      <c r="K224" s="47">
        <f t="shared" ref="K224:K287" si="2">I224</f>
        <v>4700000</v>
      </c>
      <c r="L224" s="93" t="s">
        <v>685</v>
      </c>
      <c r="M224" s="44" t="s">
        <v>58</v>
      </c>
      <c r="N224" s="44" t="s">
        <v>51</v>
      </c>
      <c r="O224" s="44" t="s">
        <v>878</v>
      </c>
      <c r="P224" s="44" t="s">
        <v>26</v>
      </c>
      <c r="Q224" s="44" t="s">
        <v>156</v>
      </c>
    </row>
    <row r="225" spans="2:17" ht="33.75" customHeight="1" x14ac:dyDescent="0.2">
      <c r="B225" s="43">
        <v>218</v>
      </c>
      <c r="C225" s="44" t="s">
        <v>31</v>
      </c>
      <c r="D225" s="45" t="s">
        <v>50</v>
      </c>
      <c r="E225" s="44" t="s">
        <v>686</v>
      </c>
      <c r="F225" s="44" t="s">
        <v>687</v>
      </c>
      <c r="G225" s="44" t="s">
        <v>688</v>
      </c>
      <c r="H225" s="94" t="s">
        <v>689</v>
      </c>
      <c r="I225" s="47">
        <v>1326500</v>
      </c>
      <c r="J225" s="44" t="s">
        <v>62</v>
      </c>
      <c r="K225" s="47">
        <f t="shared" si="2"/>
        <v>1326500</v>
      </c>
      <c r="L225" s="93" t="s">
        <v>690</v>
      </c>
      <c r="M225" s="44" t="s">
        <v>58</v>
      </c>
      <c r="N225" s="44" t="s">
        <v>51</v>
      </c>
      <c r="O225" s="44" t="s">
        <v>879</v>
      </c>
      <c r="P225" s="44" t="s">
        <v>26</v>
      </c>
      <c r="Q225" s="44" t="s">
        <v>156</v>
      </c>
    </row>
    <row r="226" spans="2:17" ht="33.75" customHeight="1" x14ac:dyDescent="0.2">
      <c r="B226" s="43">
        <v>219</v>
      </c>
      <c r="C226" s="44" t="s">
        <v>31</v>
      </c>
      <c r="D226" s="45" t="s">
        <v>50</v>
      </c>
      <c r="E226" s="44" t="s">
        <v>691</v>
      </c>
      <c r="F226" s="44" t="s">
        <v>692</v>
      </c>
      <c r="G226" s="44" t="s">
        <v>693</v>
      </c>
      <c r="H226" s="94" t="s">
        <v>694</v>
      </c>
      <c r="I226" s="47">
        <v>3510000</v>
      </c>
      <c r="J226" s="44" t="s">
        <v>62</v>
      </c>
      <c r="K226" s="47">
        <f t="shared" si="2"/>
        <v>3510000</v>
      </c>
      <c r="L226" s="93" t="s">
        <v>695</v>
      </c>
      <c r="M226" s="44" t="s">
        <v>58</v>
      </c>
      <c r="N226" s="44" t="s">
        <v>51</v>
      </c>
      <c r="O226" s="44" t="s">
        <v>880</v>
      </c>
      <c r="P226" s="44" t="s">
        <v>26</v>
      </c>
      <c r="Q226" s="44" t="s">
        <v>156</v>
      </c>
    </row>
    <row r="227" spans="2:17" ht="33.75" customHeight="1" x14ac:dyDescent="0.2">
      <c r="B227" s="43">
        <v>220</v>
      </c>
      <c r="C227" s="44" t="s">
        <v>31</v>
      </c>
      <c r="D227" s="45" t="s">
        <v>50</v>
      </c>
      <c r="E227" s="44" t="s">
        <v>221</v>
      </c>
      <c r="F227" s="44" t="s">
        <v>147</v>
      </c>
      <c r="G227" s="44" t="s">
        <v>696</v>
      </c>
      <c r="H227" s="94" t="s">
        <v>697</v>
      </c>
      <c r="I227" s="47">
        <v>1875000</v>
      </c>
      <c r="J227" s="44" t="s">
        <v>62</v>
      </c>
      <c r="K227" s="47">
        <f t="shared" si="2"/>
        <v>1875000</v>
      </c>
      <c r="L227" s="93" t="s">
        <v>698</v>
      </c>
      <c r="M227" s="44" t="s">
        <v>58</v>
      </c>
      <c r="N227" s="44" t="s">
        <v>51</v>
      </c>
      <c r="O227" s="44" t="s">
        <v>881</v>
      </c>
      <c r="P227" s="44" t="s">
        <v>26</v>
      </c>
      <c r="Q227" s="44" t="s">
        <v>156</v>
      </c>
    </row>
    <row r="228" spans="2:17" ht="33.75" customHeight="1" x14ac:dyDescent="0.2">
      <c r="B228" s="43">
        <v>221</v>
      </c>
      <c r="C228" s="44" t="s">
        <v>31</v>
      </c>
      <c r="D228" s="45" t="s">
        <v>50</v>
      </c>
      <c r="E228" s="44" t="s">
        <v>699</v>
      </c>
      <c r="F228" s="44" t="s">
        <v>700</v>
      </c>
      <c r="G228" s="44" t="s">
        <v>701</v>
      </c>
      <c r="H228" s="94" t="s">
        <v>697</v>
      </c>
      <c r="I228" s="47">
        <v>4444400</v>
      </c>
      <c r="J228" s="44" t="s">
        <v>62</v>
      </c>
      <c r="K228" s="47">
        <f t="shared" si="2"/>
        <v>4444400</v>
      </c>
      <c r="L228" s="93" t="s">
        <v>702</v>
      </c>
      <c r="M228" s="44" t="s">
        <v>58</v>
      </c>
      <c r="N228" s="44" t="s">
        <v>51</v>
      </c>
      <c r="O228" s="44" t="s">
        <v>57</v>
      </c>
      <c r="P228" s="44" t="s">
        <v>26</v>
      </c>
      <c r="Q228" s="44" t="s">
        <v>156</v>
      </c>
    </row>
    <row r="229" spans="2:17" ht="33.75" customHeight="1" x14ac:dyDescent="0.2">
      <c r="B229" s="43">
        <v>222</v>
      </c>
      <c r="C229" s="44" t="s">
        <v>31</v>
      </c>
      <c r="D229" s="45" t="s">
        <v>50</v>
      </c>
      <c r="E229" s="44" t="s">
        <v>89</v>
      </c>
      <c r="F229" s="44" t="s">
        <v>90</v>
      </c>
      <c r="G229" s="44" t="s">
        <v>703</v>
      </c>
      <c r="H229" s="94" t="s">
        <v>697</v>
      </c>
      <c r="I229" s="47">
        <v>1500000</v>
      </c>
      <c r="J229" s="44" t="s">
        <v>62</v>
      </c>
      <c r="K229" s="47">
        <f t="shared" si="2"/>
        <v>1500000</v>
      </c>
      <c r="L229" s="93" t="s">
        <v>704</v>
      </c>
      <c r="M229" s="44" t="s">
        <v>58</v>
      </c>
      <c r="N229" s="44" t="s">
        <v>51</v>
      </c>
      <c r="O229" s="44" t="s">
        <v>74</v>
      </c>
      <c r="P229" s="44" t="s">
        <v>26</v>
      </c>
      <c r="Q229" s="44" t="s">
        <v>156</v>
      </c>
    </row>
    <row r="230" spans="2:17" ht="33.75" customHeight="1" x14ac:dyDescent="0.2">
      <c r="B230" s="43">
        <v>223</v>
      </c>
      <c r="C230" s="44" t="s">
        <v>31</v>
      </c>
      <c r="D230" s="45" t="s">
        <v>50</v>
      </c>
      <c r="E230" s="44" t="s">
        <v>705</v>
      </c>
      <c r="F230" s="44" t="s">
        <v>706</v>
      </c>
      <c r="G230" s="44" t="s">
        <v>707</v>
      </c>
      <c r="H230" s="94" t="s">
        <v>697</v>
      </c>
      <c r="I230" s="47">
        <v>674000</v>
      </c>
      <c r="J230" s="44" t="s">
        <v>62</v>
      </c>
      <c r="K230" s="47">
        <f t="shared" si="2"/>
        <v>674000</v>
      </c>
      <c r="L230" s="93" t="s">
        <v>708</v>
      </c>
      <c r="M230" s="44" t="s">
        <v>58</v>
      </c>
      <c r="N230" s="44" t="s">
        <v>51</v>
      </c>
      <c r="O230" s="44" t="s">
        <v>882</v>
      </c>
      <c r="P230" s="44" t="s">
        <v>26</v>
      </c>
      <c r="Q230" s="44" t="s">
        <v>156</v>
      </c>
    </row>
    <row r="231" spans="2:17" ht="30" x14ac:dyDescent="0.2">
      <c r="B231" s="43">
        <v>224</v>
      </c>
      <c r="C231" s="44" t="s">
        <v>31</v>
      </c>
      <c r="D231" s="45" t="s">
        <v>50</v>
      </c>
      <c r="E231" s="44" t="s">
        <v>221</v>
      </c>
      <c r="F231" s="44" t="s">
        <v>147</v>
      </c>
      <c r="G231" s="44" t="s">
        <v>709</v>
      </c>
      <c r="H231" s="94" t="s">
        <v>679</v>
      </c>
      <c r="I231" s="47">
        <v>1050000</v>
      </c>
      <c r="J231" s="44" t="s">
        <v>62</v>
      </c>
      <c r="K231" s="47">
        <f t="shared" si="2"/>
        <v>1050000</v>
      </c>
      <c r="L231" s="93" t="s">
        <v>710</v>
      </c>
      <c r="M231" s="44" t="s">
        <v>58</v>
      </c>
      <c r="N231" s="44" t="s">
        <v>51</v>
      </c>
      <c r="O231" s="44" t="s">
        <v>68</v>
      </c>
      <c r="P231" s="44" t="s">
        <v>26</v>
      </c>
      <c r="Q231" s="44" t="s">
        <v>156</v>
      </c>
    </row>
    <row r="232" spans="2:17" ht="33.75" customHeight="1" x14ac:dyDescent="0.2">
      <c r="B232" s="43">
        <v>225</v>
      </c>
      <c r="C232" s="44" t="s">
        <v>31</v>
      </c>
      <c r="D232" s="45" t="s">
        <v>50</v>
      </c>
      <c r="E232" s="44" t="s">
        <v>221</v>
      </c>
      <c r="F232" s="44" t="s">
        <v>147</v>
      </c>
      <c r="G232" s="44" t="s">
        <v>711</v>
      </c>
      <c r="H232" s="94" t="s">
        <v>679</v>
      </c>
      <c r="I232" s="47">
        <v>125000</v>
      </c>
      <c r="J232" s="44" t="s">
        <v>62</v>
      </c>
      <c r="K232" s="47">
        <f t="shared" si="2"/>
        <v>125000</v>
      </c>
      <c r="L232" s="93" t="s">
        <v>712</v>
      </c>
      <c r="M232" s="44" t="s">
        <v>58</v>
      </c>
      <c r="N232" s="44" t="s">
        <v>51</v>
      </c>
      <c r="O232" s="44" t="s">
        <v>59</v>
      </c>
      <c r="P232" s="44" t="s">
        <v>26</v>
      </c>
      <c r="Q232" s="44" t="s">
        <v>156</v>
      </c>
    </row>
    <row r="233" spans="2:17" ht="30" x14ac:dyDescent="0.2">
      <c r="B233" s="43">
        <v>226</v>
      </c>
      <c r="C233" s="44" t="s">
        <v>31</v>
      </c>
      <c r="D233" s="45" t="s">
        <v>50</v>
      </c>
      <c r="E233" s="44" t="s">
        <v>221</v>
      </c>
      <c r="F233" s="44" t="s">
        <v>147</v>
      </c>
      <c r="G233" s="44" t="s">
        <v>713</v>
      </c>
      <c r="H233" s="94" t="s">
        <v>679</v>
      </c>
      <c r="I233" s="47">
        <v>2250000</v>
      </c>
      <c r="J233" s="44" t="s">
        <v>62</v>
      </c>
      <c r="K233" s="47">
        <f t="shared" si="2"/>
        <v>2250000</v>
      </c>
      <c r="L233" s="93" t="s">
        <v>714</v>
      </c>
      <c r="M233" s="44" t="s">
        <v>58</v>
      </c>
      <c r="N233" s="44" t="s">
        <v>51</v>
      </c>
      <c r="O233" s="44" t="s">
        <v>86</v>
      </c>
      <c r="P233" s="44" t="s">
        <v>26</v>
      </c>
      <c r="Q233" s="44" t="s">
        <v>156</v>
      </c>
    </row>
    <row r="234" spans="2:17" ht="33.75" customHeight="1" x14ac:dyDescent="0.2">
      <c r="B234" s="43">
        <v>227</v>
      </c>
      <c r="C234" s="44" t="s">
        <v>31</v>
      </c>
      <c r="D234" s="45" t="s">
        <v>50</v>
      </c>
      <c r="E234" s="44" t="s">
        <v>221</v>
      </c>
      <c r="F234" s="44" t="s">
        <v>147</v>
      </c>
      <c r="G234" s="44" t="s">
        <v>715</v>
      </c>
      <c r="H234" s="94" t="s">
        <v>679</v>
      </c>
      <c r="I234" s="47">
        <v>750000</v>
      </c>
      <c r="J234" s="44" t="s">
        <v>62</v>
      </c>
      <c r="K234" s="47">
        <f t="shared" si="2"/>
        <v>750000</v>
      </c>
      <c r="L234" s="93" t="s">
        <v>716</v>
      </c>
      <c r="M234" s="44" t="s">
        <v>58</v>
      </c>
      <c r="N234" s="44" t="s">
        <v>51</v>
      </c>
      <c r="O234" s="44" t="s">
        <v>165</v>
      </c>
      <c r="P234" s="44" t="s">
        <v>26</v>
      </c>
      <c r="Q234" s="44" t="s">
        <v>156</v>
      </c>
    </row>
    <row r="235" spans="2:17" ht="33.75" customHeight="1" x14ac:dyDescent="0.2">
      <c r="B235" s="43">
        <v>228</v>
      </c>
      <c r="C235" s="44" t="s">
        <v>31</v>
      </c>
      <c r="D235" s="45" t="s">
        <v>50</v>
      </c>
      <c r="E235" s="44" t="s">
        <v>221</v>
      </c>
      <c r="F235" s="44" t="s">
        <v>147</v>
      </c>
      <c r="G235" s="44" t="s">
        <v>717</v>
      </c>
      <c r="H235" s="94" t="s">
        <v>679</v>
      </c>
      <c r="I235" s="47">
        <v>600000</v>
      </c>
      <c r="J235" s="44" t="s">
        <v>62</v>
      </c>
      <c r="K235" s="47">
        <f t="shared" si="2"/>
        <v>600000</v>
      </c>
      <c r="L235" s="93" t="s">
        <v>718</v>
      </c>
      <c r="M235" s="44" t="s">
        <v>58</v>
      </c>
      <c r="N235" s="44" t="s">
        <v>51</v>
      </c>
      <c r="O235" s="44" t="s">
        <v>240</v>
      </c>
      <c r="P235" s="44" t="s">
        <v>26</v>
      </c>
      <c r="Q235" s="44" t="s">
        <v>156</v>
      </c>
    </row>
    <row r="236" spans="2:17" ht="33.75" customHeight="1" x14ac:dyDescent="0.2">
      <c r="B236" s="43">
        <v>229</v>
      </c>
      <c r="C236" s="44" t="s">
        <v>31</v>
      </c>
      <c r="D236" s="45" t="s">
        <v>50</v>
      </c>
      <c r="E236" s="44" t="s">
        <v>221</v>
      </c>
      <c r="F236" s="44" t="s">
        <v>147</v>
      </c>
      <c r="G236" s="44" t="s">
        <v>719</v>
      </c>
      <c r="H236" s="94" t="s">
        <v>679</v>
      </c>
      <c r="I236" s="47">
        <v>1200000</v>
      </c>
      <c r="J236" s="44" t="s">
        <v>62</v>
      </c>
      <c r="K236" s="47">
        <f t="shared" si="2"/>
        <v>1200000</v>
      </c>
      <c r="L236" s="93" t="s">
        <v>720</v>
      </c>
      <c r="M236" s="44" t="s">
        <v>58</v>
      </c>
      <c r="N236" s="44" t="s">
        <v>51</v>
      </c>
      <c r="O236" s="44" t="s">
        <v>56</v>
      </c>
      <c r="P236" s="44" t="s">
        <v>26</v>
      </c>
      <c r="Q236" s="44" t="s">
        <v>156</v>
      </c>
    </row>
    <row r="237" spans="2:17" ht="33.75" customHeight="1" x14ac:dyDescent="0.2">
      <c r="B237" s="43">
        <v>230</v>
      </c>
      <c r="C237" s="44" t="s">
        <v>31</v>
      </c>
      <c r="D237" s="45" t="s">
        <v>50</v>
      </c>
      <c r="E237" s="44" t="s">
        <v>221</v>
      </c>
      <c r="F237" s="44" t="s">
        <v>147</v>
      </c>
      <c r="G237" s="44" t="s">
        <v>721</v>
      </c>
      <c r="H237" s="94" t="s">
        <v>679</v>
      </c>
      <c r="I237" s="47">
        <v>2000000</v>
      </c>
      <c r="J237" s="44" t="s">
        <v>62</v>
      </c>
      <c r="K237" s="47">
        <f t="shared" si="2"/>
        <v>2000000</v>
      </c>
      <c r="L237" s="93" t="s">
        <v>722</v>
      </c>
      <c r="M237" s="44" t="s">
        <v>58</v>
      </c>
      <c r="N237" s="44" t="s">
        <v>51</v>
      </c>
      <c r="O237" s="44" t="s">
        <v>52</v>
      </c>
      <c r="P237" s="44" t="s">
        <v>26</v>
      </c>
      <c r="Q237" s="44" t="s">
        <v>156</v>
      </c>
    </row>
    <row r="238" spans="2:17" ht="30" x14ac:dyDescent="0.2">
      <c r="B238" s="43">
        <v>231</v>
      </c>
      <c r="C238" s="44" t="s">
        <v>31</v>
      </c>
      <c r="D238" s="45" t="s">
        <v>50</v>
      </c>
      <c r="E238" s="44" t="s">
        <v>686</v>
      </c>
      <c r="F238" s="44" t="s">
        <v>687</v>
      </c>
      <c r="G238" s="44" t="s">
        <v>723</v>
      </c>
      <c r="H238" s="94" t="s">
        <v>724</v>
      </c>
      <c r="I238" s="47">
        <v>5799780</v>
      </c>
      <c r="J238" s="44" t="s">
        <v>62</v>
      </c>
      <c r="K238" s="47">
        <f t="shared" si="2"/>
        <v>5799780</v>
      </c>
      <c r="L238" s="93" t="s">
        <v>725</v>
      </c>
      <c r="M238" s="44" t="s">
        <v>58</v>
      </c>
      <c r="N238" s="44" t="s">
        <v>51</v>
      </c>
      <c r="O238" s="44" t="s">
        <v>152</v>
      </c>
      <c r="P238" s="44" t="s">
        <v>26</v>
      </c>
      <c r="Q238" s="44" t="s">
        <v>156</v>
      </c>
    </row>
    <row r="239" spans="2:17" ht="33.75" customHeight="1" x14ac:dyDescent="0.2">
      <c r="B239" s="43">
        <v>232</v>
      </c>
      <c r="C239" s="44" t="s">
        <v>31</v>
      </c>
      <c r="D239" s="45" t="s">
        <v>50</v>
      </c>
      <c r="E239" s="44" t="s">
        <v>726</v>
      </c>
      <c r="F239" s="44" t="s">
        <v>727</v>
      </c>
      <c r="G239" s="44" t="s">
        <v>728</v>
      </c>
      <c r="H239" s="94" t="s">
        <v>729</v>
      </c>
      <c r="I239" s="47">
        <v>689000</v>
      </c>
      <c r="J239" s="44" t="s">
        <v>62</v>
      </c>
      <c r="K239" s="47">
        <f t="shared" si="2"/>
        <v>689000</v>
      </c>
      <c r="L239" s="93" t="s">
        <v>730</v>
      </c>
      <c r="M239" s="44" t="s">
        <v>58</v>
      </c>
      <c r="N239" s="44" t="s">
        <v>51</v>
      </c>
      <c r="O239" s="44" t="s">
        <v>140</v>
      </c>
      <c r="P239" s="44" t="s">
        <v>26</v>
      </c>
      <c r="Q239" s="44" t="s">
        <v>156</v>
      </c>
    </row>
    <row r="240" spans="2:17" ht="33.75" customHeight="1" x14ac:dyDescent="0.2">
      <c r="B240" s="43">
        <v>233</v>
      </c>
      <c r="C240" s="44" t="s">
        <v>31</v>
      </c>
      <c r="D240" s="45" t="s">
        <v>50</v>
      </c>
      <c r="E240" s="44" t="s">
        <v>189</v>
      </c>
      <c r="F240" s="44" t="s">
        <v>148</v>
      </c>
      <c r="G240" s="44" t="s">
        <v>731</v>
      </c>
      <c r="H240" s="94" t="s">
        <v>729</v>
      </c>
      <c r="I240" s="47">
        <v>344500</v>
      </c>
      <c r="J240" s="44" t="s">
        <v>62</v>
      </c>
      <c r="K240" s="47">
        <f t="shared" si="2"/>
        <v>344500</v>
      </c>
      <c r="L240" s="93" t="s">
        <v>732</v>
      </c>
      <c r="M240" s="44" t="s">
        <v>58</v>
      </c>
      <c r="N240" s="44" t="s">
        <v>51</v>
      </c>
      <c r="O240" s="44" t="s">
        <v>883</v>
      </c>
      <c r="P240" s="44" t="s">
        <v>26</v>
      </c>
      <c r="Q240" s="44" t="s">
        <v>156</v>
      </c>
    </row>
    <row r="241" spans="2:17" ht="33.75" customHeight="1" x14ac:dyDescent="0.2">
      <c r="B241" s="43">
        <v>234</v>
      </c>
      <c r="C241" s="44" t="s">
        <v>31</v>
      </c>
      <c r="D241" s="45" t="s">
        <v>50</v>
      </c>
      <c r="E241" s="44" t="s">
        <v>733</v>
      </c>
      <c r="F241" s="44" t="s">
        <v>734</v>
      </c>
      <c r="G241" s="44" t="s">
        <v>735</v>
      </c>
      <c r="H241" s="94" t="s">
        <v>729</v>
      </c>
      <c r="I241" s="47">
        <v>999999.9</v>
      </c>
      <c r="J241" s="44" t="s">
        <v>62</v>
      </c>
      <c r="K241" s="47">
        <f t="shared" si="2"/>
        <v>999999.9</v>
      </c>
      <c r="L241" s="93" t="s">
        <v>736</v>
      </c>
      <c r="M241" s="44" t="s">
        <v>58</v>
      </c>
      <c r="N241" s="44" t="s">
        <v>51</v>
      </c>
      <c r="O241" s="44" t="s">
        <v>84</v>
      </c>
      <c r="P241" s="44" t="s">
        <v>26</v>
      </c>
      <c r="Q241" s="44" t="s">
        <v>156</v>
      </c>
    </row>
    <row r="242" spans="2:17" ht="33.75" customHeight="1" x14ac:dyDescent="0.2">
      <c r="B242" s="43">
        <v>235</v>
      </c>
      <c r="C242" s="44" t="s">
        <v>31</v>
      </c>
      <c r="D242" s="45" t="s">
        <v>50</v>
      </c>
      <c r="E242" s="44" t="s">
        <v>189</v>
      </c>
      <c r="F242" s="44" t="s">
        <v>148</v>
      </c>
      <c r="G242" s="44" t="s">
        <v>737</v>
      </c>
      <c r="H242" s="94" t="s">
        <v>729</v>
      </c>
      <c r="I242" s="47">
        <v>1980000</v>
      </c>
      <c r="J242" s="44" t="s">
        <v>62</v>
      </c>
      <c r="K242" s="47">
        <f t="shared" si="2"/>
        <v>1980000</v>
      </c>
      <c r="L242" s="93" t="s">
        <v>738</v>
      </c>
      <c r="M242" s="44" t="s">
        <v>58</v>
      </c>
      <c r="N242" s="44" t="s">
        <v>51</v>
      </c>
      <c r="O242" s="44" t="s">
        <v>200</v>
      </c>
      <c r="P242" s="44" t="s">
        <v>26</v>
      </c>
      <c r="Q242" s="44" t="s">
        <v>156</v>
      </c>
    </row>
    <row r="243" spans="2:17" ht="33.75" customHeight="1" x14ac:dyDescent="0.2">
      <c r="B243" s="43">
        <v>236</v>
      </c>
      <c r="C243" s="44" t="s">
        <v>31</v>
      </c>
      <c r="D243" s="45" t="s">
        <v>50</v>
      </c>
      <c r="E243" s="44" t="s">
        <v>141</v>
      </c>
      <c r="F243" s="44" t="s">
        <v>739</v>
      </c>
      <c r="G243" s="44" t="s">
        <v>740</v>
      </c>
      <c r="H243" s="94" t="s">
        <v>741</v>
      </c>
      <c r="I243" s="47">
        <v>6400000</v>
      </c>
      <c r="J243" s="44" t="s">
        <v>62</v>
      </c>
      <c r="K243" s="47">
        <f t="shared" si="2"/>
        <v>6400000</v>
      </c>
      <c r="L243" s="93" t="s">
        <v>742</v>
      </c>
      <c r="M243" s="44" t="s">
        <v>58</v>
      </c>
      <c r="N243" s="44" t="s">
        <v>51</v>
      </c>
      <c r="O243" s="44" t="s">
        <v>52</v>
      </c>
      <c r="P243" s="44" t="s">
        <v>26</v>
      </c>
      <c r="Q243" s="44" t="s">
        <v>156</v>
      </c>
    </row>
    <row r="244" spans="2:17" ht="42" customHeight="1" x14ac:dyDescent="0.2">
      <c r="B244" s="43">
        <v>237</v>
      </c>
      <c r="C244" s="44" t="s">
        <v>31</v>
      </c>
      <c r="D244" s="45" t="s">
        <v>50</v>
      </c>
      <c r="E244" s="44" t="s">
        <v>743</v>
      </c>
      <c r="F244" s="44" t="s">
        <v>744</v>
      </c>
      <c r="G244" s="44" t="s">
        <v>745</v>
      </c>
      <c r="H244" s="94" t="s">
        <v>746</v>
      </c>
      <c r="I244" s="47">
        <v>6000000</v>
      </c>
      <c r="J244" s="44" t="s">
        <v>62</v>
      </c>
      <c r="K244" s="47">
        <f t="shared" si="2"/>
        <v>6000000</v>
      </c>
      <c r="L244" s="93" t="s">
        <v>747</v>
      </c>
      <c r="M244" s="44" t="s">
        <v>58</v>
      </c>
      <c r="N244" s="44" t="s">
        <v>51</v>
      </c>
      <c r="O244" s="44" t="s">
        <v>224</v>
      </c>
      <c r="P244" s="44" t="s">
        <v>26</v>
      </c>
      <c r="Q244" s="44" t="s">
        <v>156</v>
      </c>
    </row>
    <row r="245" spans="2:17" ht="33.75" customHeight="1" x14ac:dyDescent="0.2">
      <c r="B245" s="43">
        <v>238</v>
      </c>
      <c r="C245" s="44" t="s">
        <v>31</v>
      </c>
      <c r="D245" s="45" t="s">
        <v>50</v>
      </c>
      <c r="E245" s="44" t="s">
        <v>221</v>
      </c>
      <c r="F245" s="44" t="s">
        <v>147</v>
      </c>
      <c r="G245" s="44" t="s">
        <v>748</v>
      </c>
      <c r="H245" s="94" t="s">
        <v>746</v>
      </c>
      <c r="I245" s="47">
        <v>400000</v>
      </c>
      <c r="J245" s="44" t="s">
        <v>62</v>
      </c>
      <c r="K245" s="47">
        <f t="shared" si="2"/>
        <v>400000</v>
      </c>
      <c r="L245" s="93" t="s">
        <v>749</v>
      </c>
      <c r="M245" s="44" t="s">
        <v>58</v>
      </c>
      <c r="N245" s="44" t="s">
        <v>51</v>
      </c>
      <c r="O245" s="44" t="s">
        <v>143</v>
      </c>
      <c r="P245" s="44" t="s">
        <v>26</v>
      </c>
      <c r="Q245" s="44" t="s">
        <v>156</v>
      </c>
    </row>
    <row r="246" spans="2:17" ht="33.75" customHeight="1" x14ac:dyDescent="0.2">
      <c r="B246" s="43">
        <v>239</v>
      </c>
      <c r="C246" s="44" t="s">
        <v>31</v>
      </c>
      <c r="D246" s="45" t="s">
        <v>50</v>
      </c>
      <c r="E246" s="44" t="s">
        <v>187</v>
      </c>
      <c r="F246" s="44" t="s">
        <v>223</v>
      </c>
      <c r="G246" s="44" t="s">
        <v>750</v>
      </c>
      <c r="H246" s="94" t="s">
        <v>746</v>
      </c>
      <c r="I246" s="47">
        <v>644670</v>
      </c>
      <c r="J246" s="44" t="s">
        <v>62</v>
      </c>
      <c r="K246" s="47">
        <f t="shared" si="2"/>
        <v>644670</v>
      </c>
      <c r="L246" s="93" t="s">
        <v>751</v>
      </c>
      <c r="M246" s="44" t="s">
        <v>58</v>
      </c>
      <c r="N246" s="44" t="s">
        <v>51</v>
      </c>
      <c r="O246" s="44" t="s">
        <v>154</v>
      </c>
      <c r="P246" s="44" t="s">
        <v>26</v>
      </c>
      <c r="Q246" s="44" t="s">
        <v>156</v>
      </c>
    </row>
    <row r="247" spans="2:17" ht="33.75" customHeight="1" x14ac:dyDescent="0.2">
      <c r="B247" s="43">
        <v>240</v>
      </c>
      <c r="C247" s="44" t="s">
        <v>31</v>
      </c>
      <c r="D247" s="45" t="s">
        <v>50</v>
      </c>
      <c r="E247" s="44" t="s">
        <v>221</v>
      </c>
      <c r="F247" s="44" t="s">
        <v>147</v>
      </c>
      <c r="G247" s="44" t="s">
        <v>752</v>
      </c>
      <c r="H247" s="94" t="s">
        <v>746</v>
      </c>
      <c r="I247" s="47">
        <v>300000</v>
      </c>
      <c r="J247" s="44" t="s">
        <v>62</v>
      </c>
      <c r="K247" s="47">
        <f t="shared" si="2"/>
        <v>300000</v>
      </c>
      <c r="L247" s="93" t="s">
        <v>753</v>
      </c>
      <c r="M247" s="44" t="s">
        <v>58</v>
      </c>
      <c r="N247" s="44" t="s">
        <v>51</v>
      </c>
      <c r="O247" s="44" t="s">
        <v>153</v>
      </c>
      <c r="P247" s="44" t="s">
        <v>26</v>
      </c>
      <c r="Q247" s="44" t="s">
        <v>156</v>
      </c>
    </row>
    <row r="248" spans="2:17" ht="30" x14ac:dyDescent="0.2">
      <c r="B248" s="43">
        <v>241</v>
      </c>
      <c r="C248" s="44" t="s">
        <v>31</v>
      </c>
      <c r="D248" s="45" t="s">
        <v>50</v>
      </c>
      <c r="E248" s="44" t="s">
        <v>186</v>
      </c>
      <c r="F248" s="44" t="s">
        <v>222</v>
      </c>
      <c r="G248" s="44" t="s">
        <v>754</v>
      </c>
      <c r="H248" s="94" t="s">
        <v>746</v>
      </c>
      <c r="I248" s="47">
        <v>256650</v>
      </c>
      <c r="J248" s="44" t="s">
        <v>62</v>
      </c>
      <c r="K248" s="47">
        <f t="shared" si="2"/>
        <v>256650</v>
      </c>
      <c r="L248" s="93" t="s">
        <v>755</v>
      </c>
      <c r="M248" s="44" t="s">
        <v>58</v>
      </c>
      <c r="N248" s="44" t="s">
        <v>51</v>
      </c>
      <c r="O248" s="44" t="s">
        <v>81</v>
      </c>
      <c r="P248" s="44" t="s">
        <v>26</v>
      </c>
      <c r="Q248" s="44" t="s">
        <v>156</v>
      </c>
    </row>
    <row r="249" spans="2:17" ht="30" x14ac:dyDescent="0.2">
      <c r="B249" s="43">
        <v>242</v>
      </c>
      <c r="C249" s="44" t="s">
        <v>31</v>
      </c>
      <c r="D249" s="45" t="s">
        <v>50</v>
      </c>
      <c r="E249" s="44" t="s">
        <v>221</v>
      </c>
      <c r="F249" s="44" t="s">
        <v>147</v>
      </c>
      <c r="G249" s="44" t="s">
        <v>756</v>
      </c>
      <c r="H249" s="94" t="s">
        <v>746</v>
      </c>
      <c r="I249" s="47">
        <v>200000</v>
      </c>
      <c r="J249" s="44" t="s">
        <v>62</v>
      </c>
      <c r="K249" s="47">
        <f t="shared" si="2"/>
        <v>200000</v>
      </c>
      <c r="L249" s="93" t="s">
        <v>757</v>
      </c>
      <c r="M249" s="44" t="s">
        <v>58</v>
      </c>
      <c r="N249" s="44" t="s">
        <v>51</v>
      </c>
      <c r="O249" s="44" t="s">
        <v>884</v>
      </c>
      <c r="P249" s="44" t="s">
        <v>26</v>
      </c>
      <c r="Q249" s="44" t="s">
        <v>156</v>
      </c>
    </row>
    <row r="250" spans="2:17" ht="30" x14ac:dyDescent="0.2">
      <c r="B250" s="43">
        <v>243</v>
      </c>
      <c r="C250" s="44" t="s">
        <v>31</v>
      </c>
      <c r="D250" s="45" t="s">
        <v>50</v>
      </c>
      <c r="E250" s="44" t="s">
        <v>221</v>
      </c>
      <c r="F250" s="44" t="s">
        <v>147</v>
      </c>
      <c r="G250" s="44" t="s">
        <v>758</v>
      </c>
      <c r="H250" s="94" t="s">
        <v>746</v>
      </c>
      <c r="I250" s="47">
        <v>180000</v>
      </c>
      <c r="J250" s="44" t="s">
        <v>62</v>
      </c>
      <c r="K250" s="47">
        <f t="shared" si="2"/>
        <v>180000</v>
      </c>
      <c r="L250" s="93" t="s">
        <v>759</v>
      </c>
      <c r="M250" s="44" t="s">
        <v>58</v>
      </c>
      <c r="N250" s="44" t="s">
        <v>51</v>
      </c>
      <c r="O250" s="44" t="s">
        <v>207</v>
      </c>
      <c r="P250" s="44" t="s">
        <v>26</v>
      </c>
      <c r="Q250" s="44" t="s">
        <v>156</v>
      </c>
    </row>
    <row r="251" spans="2:17" ht="33.75" customHeight="1" x14ac:dyDescent="0.2">
      <c r="B251" s="43">
        <v>244</v>
      </c>
      <c r="C251" s="44" t="s">
        <v>31</v>
      </c>
      <c r="D251" s="45" t="s">
        <v>50</v>
      </c>
      <c r="E251" s="44" t="s">
        <v>221</v>
      </c>
      <c r="F251" s="44" t="s">
        <v>147</v>
      </c>
      <c r="G251" s="44" t="s">
        <v>760</v>
      </c>
      <c r="H251" s="94" t="s">
        <v>746</v>
      </c>
      <c r="I251" s="47">
        <v>340000</v>
      </c>
      <c r="J251" s="44" t="s">
        <v>62</v>
      </c>
      <c r="K251" s="47">
        <f t="shared" si="2"/>
        <v>340000</v>
      </c>
      <c r="L251" s="93" t="s">
        <v>761</v>
      </c>
      <c r="M251" s="44" t="s">
        <v>58</v>
      </c>
      <c r="N251" s="44" t="s">
        <v>51</v>
      </c>
      <c r="O251" s="44" t="s">
        <v>65</v>
      </c>
      <c r="P251" s="44" t="s">
        <v>26</v>
      </c>
      <c r="Q251" s="44" t="s">
        <v>156</v>
      </c>
    </row>
    <row r="252" spans="2:17" ht="30" x14ac:dyDescent="0.2">
      <c r="B252" s="43">
        <v>245</v>
      </c>
      <c r="C252" s="44" t="s">
        <v>31</v>
      </c>
      <c r="D252" s="45" t="s">
        <v>50</v>
      </c>
      <c r="E252" s="44" t="s">
        <v>221</v>
      </c>
      <c r="F252" s="44" t="s">
        <v>147</v>
      </c>
      <c r="G252" s="44" t="s">
        <v>762</v>
      </c>
      <c r="H252" s="94" t="s">
        <v>746</v>
      </c>
      <c r="I252" s="47">
        <v>300000</v>
      </c>
      <c r="J252" s="44" t="s">
        <v>62</v>
      </c>
      <c r="K252" s="47">
        <f t="shared" si="2"/>
        <v>300000</v>
      </c>
      <c r="L252" s="93" t="s">
        <v>763</v>
      </c>
      <c r="M252" s="44" t="s">
        <v>58</v>
      </c>
      <c r="N252" s="44" t="s">
        <v>51</v>
      </c>
      <c r="O252" s="44" t="s">
        <v>85</v>
      </c>
      <c r="P252" s="44" t="s">
        <v>26</v>
      </c>
      <c r="Q252" s="44" t="s">
        <v>156</v>
      </c>
    </row>
    <row r="253" spans="2:17" ht="30" x14ac:dyDescent="0.2">
      <c r="B253" s="43">
        <v>246</v>
      </c>
      <c r="C253" s="44" t="s">
        <v>31</v>
      </c>
      <c r="D253" s="45" t="s">
        <v>50</v>
      </c>
      <c r="E253" s="44" t="s">
        <v>189</v>
      </c>
      <c r="F253" s="44" t="s">
        <v>148</v>
      </c>
      <c r="G253" s="44" t="s">
        <v>764</v>
      </c>
      <c r="H253" s="94" t="s">
        <v>765</v>
      </c>
      <c r="I253" s="47">
        <v>478400</v>
      </c>
      <c r="J253" s="44" t="s">
        <v>62</v>
      </c>
      <c r="K253" s="47">
        <f t="shared" si="2"/>
        <v>478400</v>
      </c>
      <c r="L253" s="93" t="s">
        <v>766</v>
      </c>
      <c r="M253" s="44" t="s">
        <v>58</v>
      </c>
      <c r="N253" s="44" t="s">
        <v>51</v>
      </c>
      <c r="O253" s="44" t="s">
        <v>164</v>
      </c>
      <c r="P253" s="44" t="s">
        <v>26</v>
      </c>
      <c r="Q253" s="44" t="s">
        <v>156</v>
      </c>
    </row>
    <row r="254" spans="2:17" ht="30" x14ac:dyDescent="0.2">
      <c r="B254" s="43">
        <v>247</v>
      </c>
      <c r="C254" s="44" t="s">
        <v>31</v>
      </c>
      <c r="D254" s="45" t="s">
        <v>50</v>
      </c>
      <c r="E254" s="44" t="s">
        <v>529</v>
      </c>
      <c r="F254" s="44" t="s">
        <v>767</v>
      </c>
      <c r="G254" s="44" t="s">
        <v>768</v>
      </c>
      <c r="H254" s="94" t="s">
        <v>689</v>
      </c>
      <c r="I254" s="47">
        <v>415555</v>
      </c>
      <c r="J254" s="44" t="s">
        <v>62</v>
      </c>
      <c r="K254" s="47">
        <f t="shared" si="2"/>
        <v>415555</v>
      </c>
      <c r="L254" s="93" t="s">
        <v>769</v>
      </c>
      <c r="M254" s="44" t="s">
        <v>58</v>
      </c>
      <c r="N254" s="44" t="s">
        <v>51</v>
      </c>
      <c r="O254" s="44" t="s">
        <v>110</v>
      </c>
      <c r="P254" s="44" t="s">
        <v>26</v>
      </c>
      <c r="Q254" s="44" t="s">
        <v>156</v>
      </c>
    </row>
    <row r="255" spans="2:17" ht="33.75" customHeight="1" x14ac:dyDescent="0.2">
      <c r="B255" s="43">
        <v>248</v>
      </c>
      <c r="C255" s="44" t="s">
        <v>31</v>
      </c>
      <c r="D255" s="45" t="s">
        <v>50</v>
      </c>
      <c r="E255" s="44" t="s">
        <v>770</v>
      </c>
      <c r="F255" s="44" t="s">
        <v>771</v>
      </c>
      <c r="G255" s="44" t="s">
        <v>772</v>
      </c>
      <c r="H255" s="94" t="s">
        <v>689</v>
      </c>
      <c r="I255" s="47">
        <v>601600</v>
      </c>
      <c r="J255" s="44" t="s">
        <v>62</v>
      </c>
      <c r="K255" s="47">
        <f t="shared" si="2"/>
        <v>601600</v>
      </c>
      <c r="L255" s="93" t="s">
        <v>773</v>
      </c>
      <c r="M255" s="44" t="s">
        <v>58</v>
      </c>
      <c r="N255" s="44" t="s">
        <v>51</v>
      </c>
      <c r="O255" s="44" t="s">
        <v>155</v>
      </c>
      <c r="P255" s="44" t="s">
        <v>26</v>
      </c>
      <c r="Q255" s="44" t="s">
        <v>156</v>
      </c>
    </row>
    <row r="256" spans="2:17" ht="30" x14ac:dyDescent="0.2">
      <c r="B256" s="43">
        <v>249</v>
      </c>
      <c r="C256" s="44" t="s">
        <v>31</v>
      </c>
      <c r="D256" s="45" t="s">
        <v>50</v>
      </c>
      <c r="E256" s="44" t="s">
        <v>221</v>
      </c>
      <c r="F256" s="44" t="s">
        <v>147</v>
      </c>
      <c r="G256" s="44" t="s">
        <v>774</v>
      </c>
      <c r="H256" s="94" t="s">
        <v>689</v>
      </c>
      <c r="I256" s="47">
        <v>9990000</v>
      </c>
      <c r="J256" s="44" t="s">
        <v>62</v>
      </c>
      <c r="K256" s="47">
        <f t="shared" si="2"/>
        <v>9990000</v>
      </c>
      <c r="L256" s="93" t="s">
        <v>775</v>
      </c>
      <c r="M256" s="44" t="s">
        <v>58</v>
      </c>
      <c r="N256" s="44" t="s">
        <v>51</v>
      </c>
      <c r="O256" s="44" t="s">
        <v>885</v>
      </c>
      <c r="P256" s="44" t="s">
        <v>26</v>
      </c>
      <c r="Q256" s="44" t="s">
        <v>156</v>
      </c>
    </row>
    <row r="257" spans="2:17" ht="39.75" customHeight="1" x14ac:dyDescent="0.2">
      <c r="B257" s="43">
        <v>250</v>
      </c>
      <c r="C257" s="44" t="s">
        <v>31</v>
      </c>
      <c r="D257" s="45" t="s">
        <v>50</v>
      </c>
      <c r="E257" s="44" t="s">
        <v>776</v>
      </c>
      <c r="F257" s="44" t="s">
        <v>777</v>
      </c>
      <c r="G257" s="44" t="s">
        <v>778</v>
      </c>
      <c r="H257" s="94" t="s">
        <v>779</v>
      </c>
      <c r="I257" s="47">
        <v>1397000</v>
      </c>
      <c r="J257" s="44" t="s">
        <v>62</v>
      </c>
      <c r="K257" s="47">
        <f t="shared" si="2"/>
        <v>1397000</v>
      </c>
      <c r="L257" s="93" t="s">
        <v>780</v>
      </c>
      <c r="M257" s="44" t="s">
        <v>58</v>
      </c>
      <c r="N257" s="44" t="s">
        <v>51</v>
      </c>
      <c r="O257" s="44" t="s">
        <v>886</v>
      </c>
      <c r="P257" s="44" t="s">
        <v>26</v>
      </c>
      <c r="Q257" s="44" t="s">
        <v>156</v>
      </c>
    </row>
    <row r="258" spans="2:17" ht="33.75" customHeight="1" x14ac:dyDescent="0.2">
      <c r="B258" s="43">
        <v>251</v>
      </c>
      <c r="C258" s="44" t="s">
        <v>31</v>
      </c>
      <c r="D258" s="45" t="s">
        <v>50</v>
      </c>
      <c r="E258" s="44" t="s">
        <v>781</v>
      </c>
      <c r="F258" s="44" t="s">
        <v>782</v>
      </c>
      <c r="G258" s="44" t="s">
        <v>783</v>
      </c>
      <c r="H258" s="94" t="s">
        <v>779</v>
      </c>
      <c r="I258" s="47">
        <v>1500000</v>
      </c>
      <c r="J258" s="44" t="s">
        <v>62</v>
      </c>
      <c r="K258" s="47">
        <f t="shared" si="2"/>
        <v>1500000</v>
      </c>
      <c r="L258" s="93" t="s">
        <v>784</v>
      </c>
      <c r="M258" s="44" t="s">
        <v>58</v>
      </c>
      <c r="N258" s="44" t="s">
        <v>51</v>
      </c>
      <c r="O258" s="44" t="s">
        <v>60</v>
      </c>
      <c r="P258" s="44" t="s">
        <v>26</v>
      </c>
      <c r="Q258" s="44" t="s">
        <v>156</v>
      </c>
    </row>
    <row r="259" spans="2:17" ht="33.75" customHeight="1" x14ac:dyDescent="0.2">
      <c r="B259" s="43">
        <v>252</v>
      </c>
      <c r="C259" s="44" t="s">
        <v>31</v>
      </c>
      <c r="D259" s="45" t="s">
        <v>50</v>
      </c>
      <c r="E259" s="44" t="s">
        <v>189</v>
      </c>
      <c r="F259" s="44" t="s">
        <v>148</v>
      </c>
      <c r="G259" s="44" t="s">
        <v>785</v>
      </c>
      <c r="H259" s="94" t="s">
        <v>786</v>
      </c>
      <c r="I259" s="47">
        <v>289000</v>
      </c>
      <c r="J259" s="44" t="s">
        <v>62</v>
      </c>
      <c r="K259" s="47">
        <f t="shared" si="2"/>
        <v>289000</v>
      </c>
      <c r="L259" s="93" t="s">
        <v>787</v>
      </c>
      <c r="M259" s="44" t="s">
        <v>58</v>
      </c>
      <c r="N259" s="44" t="s">
        <v>51</v>
      </c>
      <c r="O259" s="44" t="s">
        <v>887</v>
      </c>
      <c r="P259" s="44" t="s">
        <v>26</v>
      </c>
      <c r="Q259" s="44" t="s">
        <v>156</v>
      </c>
    </row>
    <row r="260" spans="2:17" ht="30" x14ac:dyDescent="0.2">
      <c r="B260" s="43">
        <v>253</v>
      </c>
      <c r="C260" s="44" t="s">
        <v>31</v>
      </c>
      <c r="D260" s="45" t="s">
        <v>50</v>
      </c>
      <c r="E260" s="44" t="s">
        <v>189</v>
      </c>
      <c r="F260" s="44" t="s">
        <v>148</v>
      </c>
      <c r="G260" s="44" t="s">
        <v>788</v>
      </c>
      <c r="H260" s="94" t="s">
        <v>786</v>
      </c>
      <c r="I260" s="47">
        <v>1498000</v>
      </c>
      <c r="J260" s="44" t="s">
        <v>62</v>
      </c>
      <c r="K260" s="47">
        <f t="shared" si="2"/>
        <v>1498000</v>
      </c>
      <c r="L260" s="93" t="s">
        <v>789</v>
      </c>
      <c r="M260" s="44" t="s">
        <v>58</v>
      </c>
      <c r="N260" s="44" t="s">
        <v>51</v>
      </c>
      <c r="O260" s="44" t="s">
        <v>134</v>
      </c>
      <c r="P260" s="44" t="s">
        <v>26</v>
      </c>
      <c r="Q260" s="44" t="s">
        <v>156</v>
      </c>
    </row>
    <row r="261" spans="2:17" ht="30" x14ac:dyDescent="0.2">
      <c r="B261" s="43">
        <v>254</v>
      </c>
      <c r="C261" s="44" t="s">
        <v>31</v>
      </c>
      <c r="D261" s="45" t="s">
        <v>50</v>
      </c>
      <c r="E261" s="44" t="s">
        <v>189</v>
      </c>
      <c r="F261" s="44" t="s">
        <v>148</v>
      </c>
      <c r="G261" s="44" t="s">
        <v>790</v>
      </c>
      <c r="H261" s="94" t="s">
        <v>786</v>
      </c>
      <c r="I261" s="47">
        <v>599200</v>
      </c>
      <c r="J261" s="44" t="s">
        <v>62</v>
      </c>
      <c r="K261" s="47">
        <f t="shared" si="2"/>
        <v>599200</v>
      </c>
      <c r="L261" s="93" t="s">
        <v>791</v>
      </c>
      <c r="M261" s="44" t="s">
        <v>58</v>
      </c>
      <c r="N261" s="44" t="s">
        <v>51</v>
      </c>
      <c r="O261" s="44" t="s">
        <v>888</v>
      </c>
      <c r="P261" s="44" t="s">
        <v>26</v>
      </c>
      <c r="Q261" s="44" t="s">
        <v>156</v>
      </c>
    </row>
    <row r="262" spans="2:17" ht="30" x14ac:dyDescent="0.2">
      <c r="B262" s="43">
        <v>255</v>
      </c>
      <c r="C262" s="44" t="s">
        <v>31</v>
      </c>
      <c r="D262" s="45" t="s">
        <v>50</v>
      </c>
      <c r="E262" s="44" t="s">
        <v>189</v>
      </c>
      <c r="F262" s="44" t="s">
        <v>148</v>
      </c>
      <c r="G262" s="44" t="s">
        <v>792</v>
      </c>
      <c r="H262" s="94" t="s">
        <v>786</v>
      </c>
      <c r="I262" s="47">
        <v>3594000</v>
      </c>
      <c r="J262" s="44" t="s">
        <v>62</v>
      </c>
      <c r="K262" s="47">
        <f t="shared" si="2"/>
        <v>3594000</v>
      </c>
      <c r="L262" s="93" t="s">
        <v>793</v>
      </c>
      <c r="M262" s="44" t="s">
        <v>58</v>
      </c>
      <c r="N262" s="44" t="s">
        <v>51</v>
      </c>
      <c r="O262" s="44" t="s">
        <v>245</v>
      </c>
      <c r="P262" s="44" t="s">
        <v>26</v>
      </c>
      <c r="Q262" s="44" t="s">
        <v>156</v>
      </c>
    </row>
    <row r="263" spans="2:17" ht="30" x14ac:dyDescent="0.2">
      <c r="B263" s="43">
        <v>256</v>
      </c>
      <c r="C263" s="44" t="s">
        <v>31</v>
      </c>
      <c r="D263" s="45" t="s">
        <v>50</v>
      </c>
      <c r="E263" s="44" t="s">
        <v>221</v>
      </c>
      <c r="F263" s="44" t="s">
        <v>147</v>
      </c>
      <c r="G263" s="44" t="s">
        <v>794</v>
      </c>
      <c r="H263" s="94" t="s">
        <v>786</v>
      </c>
      <c r="I263" s="47">
        <v>650000</v>
      </c>
      <c r="J263" s="44" t="s">
        <v>62</v>
      </c>
      <c r="K263" s="47">
        <f t="shared" si="2"/>
        <v>650000</v>
      </c>
      <c r="L263" s="93" t="s">
        <v>795</v>
      </c>
      <c r="M263" s="44" t="s">
        <v>58</v>
      </c>
      <c r="N263" s="44" t="s">
        <v>51</v>
      </c>
      <c r="O263" s="44" t="s">
        <v>59</v>
      </c>
      <c r="P263" s="44" t="s">
        <v>26</v>
      </c>
      <c r="Q263" s="44" t="s">
        <v>156</v>
      </c>
    </row>
    <row r="264" spans="2:17" ht="30" customHeight="1" x14ac:dyDescent="0.2">
      <c r="B264" s="43">
        <v>257</v>
      </c>
      <c r="C264" s="44" t="s">
        <v>31</v>
      </c>
      <c r="D264" s="45" t="s">
        <v>50</v>
      </c>
      <c r="E264" s="44" t="s">
        <v>796</v>
      </c>
      <c r="F264" s="44" t="s">
        <v>797</v>
      </c>
      <c r="G264" s="44" t="s">
        <v>798</v>
      </c>
      <c r="H264" s="94" t="s">
        <v>786</v>
      </c>
      <c r="I264" s="47">
        <v>459920</v>
      </c>
      <c r="J264" s="44" t="s">
        <v>62</v>
      </c>
      <c r="K264" s="47">
        <f t="shared" si="2"/>
        <v>459920</v>
      </c>
      <c r="L264" s="93" t="s">
        <v>799</v>
      </c>
      <c r="M264" s="44" t="s">
        <v>58</v>
      </c>
      <c r="N264" s="44" t="s">
        <v>51</v>
      </c>
      <c r="O264" s="44" t="s">
        <v>152</v>
      </c>
      <c r="P264" s="44" t="s">
        <v>26</v>
      </c>
      <c r="Q264" s="44" t="s">
        <v>156</v>
      </c>
    </row>
    <row r="265" spans="2:17" ht="30" x14ac:dyDescent="0.2">
      <c r="B265" s="43">
        <v>258</v>
      </c>
      <c r="C265" s="44" t="s">
        <v>31</v>
      </c>
      <c r="D265" s="45" t="s">
        <v>50</v>
      </c>
      <c r="E265" s="44" t="s">
        <v>221</v>
      </c>
      <c r="F265" s="44" t="s">
        <v>147</v>
      </c>
      <c r="G265" s="44" t="s">
        <v>800</v>
      </c>
      <c r="H265" s="94" t="s">
        <v>786</v>
      </c>
      <c r="I265" s="47">
        <v>2800000</v>
      </c>
      <c r="J265" s="44" t="s">
        <v>62</v>
      </c>
      <c r="K265" s="47">
        <f t="shared" si="2"/>
        <v>2800000</v>
      </c>
      <c r="L265" s="93" t="s">
        <v>801</v>
      </c>
      <c r="M265" s="44" t="s">
        <v>58</v>
      </c>
      <c r="N265" s="44" t="s">
        <v>51</v>
      </c>
      <c r="O265" s="44" t="s">
        <v>77</v>
      </c>
      <c r="P265" s="44" t="s">
        <v>26</v>
      </c>
      <c r="Q265" s="44" t="s">
        <v>156</v>
      </c>
    </row>
    <row r="266" spans="2:17" ht="30" x14ac:dyDescent="0.2">
      <c r="B266" s="43">
        <v>259</v>
      </c>
      <c r="C266" s="44" t="s">
        <v>31</v>
      </c>
      <c r="D266" s="45" t="s">
        <v>50</v>
      </c>
      <c r="E266" s="44" t="s">
        <v>726</v>
      </c>
      <c r="F266" s="44" t="s">
        <v>727</v>
      </c>
      <c r="G266" s="44" t="s">
        <v>802</v>
      </c>
      <c r="H266" s="94" t="s">
        <v>786</v>
      </c>
      <c r="I266" s="47">
        <v>2360000</v>
      </c>
      <c r="J266" s="44" t="s">
        <v>62</v>
      </c>
      <c r="K266" s="47">
        <f t="shared" si="2"/>
        <v>2360000</v>
      </c>
      <c r="L266" s="93" t="s">
        <v>803</v>
      </c>
      <c r="M266" s="44" t="s">
        <v>58</v>
      </c>
      <c r="N266" s="44" t="s">
        <v>51</v>
      </c>
      <c r="O266" s="44" t="s">
        <v>889</v>
      </c>
      <c r="P266" s="44" t="s">
        <v>26</v>
      </c>
      <c r="Q266" s="44" t="s">
        <v>156</v>
      </c>
    </row>
    <row r="267" spans="2:17" ht="33.75" customHeight="1" x14ac:dyDescent="0.2">
      <c r="B267" s="43">
        <v>260</v>
      </c>
      <c r="C267" s="44" t="s">
        <v>31</v>
      </c>
      <c r="D267" s="45" t="s">
        <v>50</v>
      </c>
      <c r="E267" s="44" t="s">
        <v>221</v>
      </c>
      <c r="F267" s="44" t="s">
        <v>147</v>
      </c>
      <c r="G267" s="44" t="s">
        <v>804</v>
      </c>
      <c r="H267" s="94" t="s">
        <v>786</v>
      </c>
      <c r="I267" s="47">
        <v>8600000</v>
      </c>
      <c r="J267" s="44" t="s">
        <v>62</v>
      </c>
      <c r="K267" s="47">
        <f t="shared" si="2"/>
        <v>8600000</v>
      </c>
      <c r="L267" s="93" t="s">
        <v>805</v>
      </c>
      <c r="M267" s="44" t="s">
        <v>58</v>
      </c>
      <c r="N267" s="44" t="s">
        <v>51</v>
      </c>
      <c r="O267" s="44" t="s">
        <v>57</v>
      </c>
      <c r="P267" s="44" t="s">
        <v>26</v>
      </c>
      <c r="Q267" s="44" t="s">
        <v>156</v>
      </c>
    </row>
    <row r="268" spans="2:17" ht="33.75" customHeight="1" x14ac:dyDescent="0.2">
      <c r="B268" s="43">
        <v>261</v>
      </c>
      <c r="C268" s="44" t="s">
        <v>31</v>
      </c>
      <c r="D268" s="45" t="s">
        <v>50</v>
      </c>
      <c r="E268" s="44" t="s">
        <v>189</v>
      </c>
      <c r="F268" s="44" t="s">
        <v>148</v>
      </c>
      <c r="G268" s="44" t="s">
        <v>806</v>
      </c>
      <c r="H268" s="94" t="s">
        <v>807</v>
      </c>
      <c r="I268" s="47">
        <v>948500</v>
      </c>
      <c r="J268" s="44" t="s">
        <v>62</v>
      </c>
      <c r="K268" s="47">
        <f t="shared" si="2"/>
        <v>948500</v>
      </c>
      <c r="L268" s="93" t="s">
        <v>808</v>
      </c>
      <c r="M268" s="44" t="s">
        <v>58</v>
      </c>
      <c r="N268" s="44" t="s">
        <v>51</v>
      </c>
      <c r="O268" s="44" t="s">
        <v>890</v>
      </c>
      <c r="P268" s="44" t="s">
        <v>26</v>
      </c>
      <c r="Q268" s="44" t="s">
        <v>156</v>
      </c>
    </row>
    <row r="269" spans="2:17" ht="33.75" customHeight="1" x14ac:dyDescent="0.2">
      <c r="B269" s="43">
        <v>262</v>
      </c>
      <c r="C269" s="44" t="s">
        <v>31</v>
      </c>
      <c r="D269" s="45" t="s">
        <v>50</v>
      </c>
      <c r="E269" s="44" t="s">
        <v>67</v>
      </c>
      <c r="F269" s="44" t="s">
        <v>145</v>
      </c>
      <c r="G269" s="44" t="s">
        <v>809</v>
      </c>
      <c r="H269" s="94" t="s">
        <v>810</v>
      </c>
      <c r="I269" s="47">
        <v>1567000</v>
      </c>
      <c r="J269" s="44" t="s">
        <v>62</v>
      </c>
      <c r="K269" s="47">
        <f t="shared" si="2"/>
        <v>1567000</v>
      </c>
      <c r="L269" s="93" t="s">
        <v>811</v>
      </c>
      <c r="M269" s="44" t="s">
        <v>58</v>
      </c>
      <c r="N269" s="44" t="s">
        <v>51</v>
      </c>
      <c r="O269" s="44" t="s">
        <v>63</v>
      </c>
      <c r="P269" s="44" t="s">
        <v>26</v>
      </c>
      <c r="Q269" s="44" t="s">
        <v>156</v>
      </c>
    </row>
    <row r="270" spans="2:17" ht="33.75" customHeight="1" x14ac:dyDescent="0.2">
      <c r="B270" s="43">
        <v>263</v>
      </c>
      <c r="C270" s="44" t="s">
        <v>31</v>
      </c>
      <c r="D270" s="45" t="s">
        <v>50</v>
      </c>
      <c r="E270" s="44" t="s">
        <v>221</v>
      </c>
      <c r="F270" s="44" t="s">
        <v>147</v>
      </c>
      <c r="G270" s="44" t="s">
        <v>812</v>
      </c>
      <c r="H270" s="94" t="s">
        <v>813</v>
      </c>
      <c r="I270" s="47">
        <v>1350000</v>
      </c>
      <c r="J270" s="44" t="s">
        <v>62</v>
      </c>
      <c r="K270" s="47">
        <f t="shared" si="2"/>
        <v>1350000</v>
      </c>
      <c r="L270" s="93" t="s">
        <v>814</v>
      </c>
      <c r="M270" s="44" t="s">
        <v>58</v>
      </c>
      <c r="N270" s="44" t="s">
        <v>51</v>
      </c>
      <c r="O270" s="44" t="s">
        <v>84</v>
      </c>
      <c r="P270" s="44" t="s">
        <v>26</v>
      </c>
      <c r="Q270" s="44" t="s">
        <v>156</v>
      </c>
    </row>
    <row r="271" spans="2:17" ht="33.75" customHeight="1" x14ac:dyDescent="0.2">
      <c r="B271" s="43">
        <v>264</v>
      </c>
      <c r="C271" s="44" t="s">
        <v>31</v>
      </c>
      <c r="D271" s="45" t="s">
        <v>50</v>
      </c>
      <c r="E271" s="44" t="s">
        <v>87</v>
      </c>
      <c r="F271" s="44" t="s">
        <v>199</v>
      </c>
      <c r="G271" s="44" t="s">
        <v>815</v>
      </c>
      <c r="H271" s="94" t="s">
        <v>816</v>
      </c>
      <c r="I271" s="47">
        <v>3375000</v>
      </c>
      <c r="J271" s="44" t="s">
        <v>62</v>
      </c>
      <c r="K271" s="47">
        <f t="shared" si="2"/>
        <v>3375000</v>
      </c>
      <c r="L271" s="93" t="s">
        <v>817</v>
      </c>
      <c r="M271" s="44" t="s">
        <v>58</v>
      </c>
      <c r="N271" s="44" t="s">
        <v>51</v>
      </c>
      <c r="O271" s="44" t="s">
        <v>137</v>
      </c>
      <c r="P271" s="44" t="s">
        <v>26</v>
      </c>
      <c r="Q271" s="44" t="s">
        <v>156</v>
      </c>
    </row>
    <row r="272" spans="2:17" ht="33.75" customHeight="1" x14ac:dyDescent="0.2">
      <c r="B272" s="43">
        <v>265</v>
      </c>
      <c r="C272" s="44" t="s">
        <v>31</v>
      </c>
      <c r="D272" s="45" t="s">
        <v>50</v>
      </c>
      <c r="E272" s="44" t="s">
        <v>73</v>
      </c>
      <c r="F272" s="44" t="s">
        <v>178</v>
      </c>
      <c r="G272" s="44" t="s">
        <v>818</v>
      </c>
      <c r="H272" s="94" t="s">
        <v>816</v>
      </c>
      <c r="I272" s="47">
        <v>730550</v>
      </c>
      <c r="J272" s="44" t="s">
        <v>62</v>
      </c>
      <c r="K272" s="47">
        <f t="shared" si="2"/>
        <v>730550</v>
      </c>
      <c r="L272" s="93" t="s">
        <v>819</v>
      </c>
      <c r="M272" s="44" t="s">
        <v>58</v>
      </c>
      <c r="N272" s="44" t="s">
        <v>51</v>
      </c>
      <c r="O272" s="44" t="s">
        <v>72</v>
      </c>
      <c r="P272" s="44" t="s">
        <v>26</v>
      </c>
      <c r="Q272" s="44" t="s">
        <v>156</v>
      </c>
    </row>
    <row r="273" spans="2:17" ht="33.75" customHeight="1" x14ac:dyDescent="0.2">
      <c r="B273" s="43">
        <v>266</v>
      </c>
      <c r="C273" s="44" t="s">
        <v>31</v>
      </c>
      <c r="D273" s="45" t="s">
        <v>50</v>
      </c>
      <c r="E273" s="44" t="s">
        <v>189</v>
      </c>
      <c r="F273" s="44" t="s">
        <v>148</v>
      </c>
      <c r="G273" s="44" t="s">
        <v>820</v>
      </c>
      <c r="H273" s="94" t="s">
        <v>821</v>
      </c>
      <c r="I273" s="47">
        <v>89960</v>
      </c>
      <c r="J273" s="44" t="s">
        <v>62</v>
      </c>
      <c r="K273" s="47">
        <f t="shared" si="2"/>
        <v>89960</v>
      </c>
      <c r="L273" s="93" t="s">
        <v>822</v>
      </c>
      <c r="M273" s="44" t="s">
        <v>58</v>
      </c>
      <c r="N273" s="44" t="s">
        <v>51</v>
      </c>
      <c r="O273" s="44" t="s">
        <v>144</v>
      </c>
      <c r="P273" s="44" t="s">
        <v>26</v>
      </c>
      <c r="Q273" s="44" t="s">
        <v>156</v>
      </c>
    </row>
    <row r="274" spans="2:17" ht="33.75" customHeight="1" x14ac:dyDescent="0.2">
      <c r="B274" s="43">
        <v>267</v>
      </c>
      <c r="C274" s="44" t="s">
        <v>31</v>
      </c>
      <c r="D274" s="45" t="s">
        <v>50</v>
      </c>
      <c r="E274" s="44" t="s">
        <v>189</v>
      </c>
      <c r="F274" s="44" t="s">
        <v>148</v>
      </c>
      <c r="G274" s="44" t="s">
        <v>823</v>
      </c>
      <c r="H274" s="94" t="s">
        <v>821</v>
      </c>
      <c r="I274" s="47">
        <v>1499400</v>
      </c>
      <c r="J274" s="44" t="s">
        <v>62</v>
      </c>
      <c r="K274" s="47">
        <f t="shared" si="2"/>
        <v>1499400</v>
      </c>
      <c r="L274" s="93" t="s">
        <v>824</v>
      </c>
      <c r="M274" s="44" t="s">
        <v>58</v>
      </c>
      <c r="N274" s="44" t="s">
        <v>51</v>
      </c>
      <c r="O274" s="44" t="s">
        <v>66</v>
      </c>
      <c r="P274" s="44" t="s">
        <v>26</v>
      </c>
      <c r="Q274" s="44" t="s">
        <v>156</v>
      </c>
    </row>
    <row r="275" spans="2:17" ht="33.75" customHeight="1" x14ac:dyDescent="0.2">
      <c r="B275" s="43">
        <v>268</v>
      </c>
      <c r="C275" s="44" t="s">
        <v>31</v>
      </c>
      <c r="D275" s="45" t="s">
        <v>50</v>
      </c>
      <c r="E275" s="44" t="s">
        <v>825</v>
      </c>
      <c r="F275" s="44" t="s">
        <v>826</v>
      </c>
      <c r="G275" s="44" t="s">
        <v>827</v>
      </c>
      <c r="H275" s="94" t="s">
        <v>828</v>
      </c>
      <c r="I275" s="47">
        <v>589110</v>
      </c>
      <c r="J275" s="44" t="s">
        <v>62</v>
      </c>
      <c r="K275" s="47">
        <f t="shared" si="2"/>
        <v>589110</v>
      </c>
      <c r="L275" s="93" t="s">
        <v>829</v>
      </c>
      <c r="M275" s="44" t="s">
        <v>58</v>
      </c>
      <c r="N275" s="44" t="s">
        <v>51</v>
      </c>
      <c r="O275" s="44" t="s">
        <v>213</v>
      </c>
      <c r="P275" s="44" t="s">
        <v>26</v>
      </c>
      <c r="Q275" s="44" t="s">
        <v>156</v>
      </c>
    </row>
    <row r="276" spans="2:17" ht="33.75" customHeight="1" x14ac:dyDescent="0.2">
      <c r="B276" s="43">
        <v>269</v>
      </c>
      <c r="C276" s="44" t="s">
        <v>31</v>
      </c>
      <c r="D276" s="45" t="s">
        <v>50</v>
      </c>
      <c r="E276" s="44" t="s">
        <v>830</v>
      </c>
      <c r="F276" s="44" t="s">
        <v>831</v>
      </c>
      <c r="G276" s="44" t="s">
        <v>832</v>
      </c>
      <c r="H276" s="94" t="s">
        <v>833</v>
      </c>
      <c r="I276" s="47">
        <v>6850000</v>
      </c>
      <c r="J276" s="44" t="s">
        <v>62</v>
      </c>
      <c r="K276" s="47">
        <f t="shared" si="2"/>
        <v>6850000</v>
      </c>
      <c r="L276" s="93" t="s">
        <v>834</v>
      </c>
      <c r="M276" s="44" t="s">
        <v>58</v>
      </c>
      <c r="N276" s="44" t="s">
        <v>51</v>
      </c>
      <c r="O276" s="44" t="s">
        <v>225</v>
      </c>
      <c r="P276" s="44" t="s">
        <v>26</v>
      </c>
      <c r="Q276" s="44" t="s">
        <v>156</v>
      </c>
    </row>
    <row r="277" spans="2:17" ht="33.75" customHeight="1" x14ac:dyDescent="0.2">
      <c r="B277" s="43">
        <v>270</v>
      </c>
      <c r="C277" s="44" t="s">
        <v>31</v>
      </c>
      <c r="D277" s="45" t="s">
        <v>50</v>
      </c>
      <c r="E277" s="44" t="s">
        <v>835</v>
      </c>
      <c r="F277" s="44" t="s">
        <v>836</v>
      </c>
      <c r="G277" s="44" t="s">
        <v>837</v>
      </c>
      <c r="H277" s="94" t="s">
        <v>833</v>
      </c>
      <c r="I277" s="47">
        <v>3499999</v>
      </c>
      <c r="J277" s="44" t="s">
        <v>62</v>
      </c>
      <c r="K277" s="47">
        <f t="shared" si="2"/>
        <v>3499999</v>
      </c>
      <c r="L277" s="93" t="s">
        <v>838</v>
      </c>
      <c r="M277" s="44" t="s">
        <v>58</v>
      </c>
      <c r="N277" s="44" t="s">
        <v>51</v>
      </c>
      <c r="O277" s="44" t="s">
        <v>201</v>
      </c>
      <c r="P277" s="44" t="s">
        <v>26</v>
      </c>
      <c r="Q277" s="44" t="s">
        <v>156</v>
      </c>
    </row>
    <row r="278" spans="2:17" ht="33.75" customHeight="1" x14ac:dyDescent="0.2">
      <c r="B278" s="43">
        <v>271</v>
      </c>
      <c r="C278" s="44" t="s">
        <v>31</v>
      </c>
      <c r="D278" s="45" t="s">
        <v>50</v>
      </c>
      <c r="E278" s="44" t="s">
        <v>189</v>
      </c>
      <c r="F278" s="44" t="s">
        <v>148</v>
      </c>
      <c r="G278" s="44" t="s">
        <v>839</v>
      </c>
      <c r="H278" s="94" t="s">
        <v>840</v>
      </c>
      <c r="I278" s="47">
        <v>1947000</v>
      </c>
      <c r="J278" s="44" t="s">
        <v>62</v>
      </c>
      <c r="K278" s="47">
        <f t="shared" si="2"/>
        <v>1947000</v>
      </c>
      <c r="L278" s="93" t="s">
        <v>841</v>
      </c>
      <c r="M278" s="44" t="s">
        <v>58</v>
      </c>
      <c r="N278" s="44" t="s">
        <v>51</v>
      </c>
      <c r="O278" s="44" t="s">
        <v>891</v>
      </c>
      <c r="P278" s="44" t="s">
        <v>26</v>
      </c>
      <c r="Q278" s="44" t="s">
        <v>156</v>
      </c>
    </row>
    <row r="279" spans="2:17" ht="33.75" customHeight="1" x14ac:dyDescent="0.2">
      <c r="B279" s="43">
        <v>272</v>
      </c>
      <c r="C279" s="44" t="s">
        <v>31</v>
      </c>
      <c r="D279" s="45" t="s">
        <v>50</v>
      </c>
      <c r="E279" s="44" t="s">
        <v>535</v>
      </c>
      <c r="F279" s="44" t="s">
        <v>842</v>
      </c>
      <c r="G279" s="44" t="s">
        <v>843</v>
      </c>
      <c r="H279" s="94" t="s">
        <v>840</v>
      </c>
      <c r="I279" s="47">
        <v>1950000</v>
      </c>
      <c r="J279" s="44" t="s">
        <v>62</v>
      </c>
      <c r="K279" s="47">
        <f t="shared" si="2"/>
        <v>1950000</v>
      </c>
      <c r="L279" s="93" t="s">
        <v>844</v>
      </c>
      <c r="M279" s="44" t="s">
        <v>58</v>
      </c>
      <c r="N279" s="44" t="s">
        <v>51</v>
      </c>
      <c r="O279" s="44" t="s">
        <v>151</v>
      </c>
      <c r="P279" s="44" t="s">
        <v>26</v>
      </c>
      <c r="Q279" s="44" t="s">
        <v>156</v>
      </c>
    </row>
    <row r="280" spans="2:17" ht="30" x14ac:dyDescent="0.2">
      <c r="B280" s="43">
        <v>273</v>
      </c>
      <c r="C280" s="44" t="s">
        <v>31</v>
      </c>
      <c r="D280" s="45" t="s">
        <v>50</v>
      </c>
      <c r="E280" s="44" t="s">
        <v>535</v>
      </c>
      <c r="F280" s="44" t="s">
        <v>842</v>
      </c>
      <c r="G280" s="44" t="s">
        <v>845</v>
      </c>
      <c r="H280" s="94" t="s">
        <v>840</v>
      </c>
      <c r="I280" s="47">
        <v>125000</v>
      </c>
      <c r="J280" s="44" t="s">
        <v>62</v>
      </c>
      <c r="K280" s="47">
        <f t="shared" si="2"/>
        <v>125000</v>
      </c>
      <c r="L280" s="93" t="s">
        <v>846</v>
      </c>
      <c r="M280" s="44" t="s">
        <v>58</v>
      </c>
      <c r="N280" s="44" t="s">
        <v>51</v>
      </c>
      <c r="O280" s="44" t="s">
        <v>172</v>
      </c>
      <c r="P280" s="44" t="s">
        <v>26</v>
      </c>
      <c r="Q280" s="44" t="s">
        <v>156</v>
      </c>
    </row>
    <row r="281" spans="2:17" ht="33.75" customHeight="1" x14ac:dyDescent="0.2">
      <c r="B281" s="43">
        <v>274</v>
      </c>
      <c r="C281" s="44" t="s">
        <v>31</v>
      </c>
      <c r="D281" s="45" t="s">
        <v>50</v>
      </c>
      <c r="E281" s="44" t="s">
        <v>189</v>
      </c>
      <c r="F281" s="44" t="s">
        <v>148</v>
      </c>
      <c r="G281" s="44" t="s">
        <v>847</v>
      </c>
      <c r="H281" s="94" t="s">
        <v>840</v>
      </c>
      <c r="I281" s="47">
        <v>2970000</v>
      </c>
      <c r="J281" s="44" t="s">
        <v>62</v>
      </c>
      <c r="K281" s="47">
        <f t="shared" si="2"/>
        <v>2970000</v>
      </c>
      <c r="L281" s="93" t="s">
        <v>848</v>
      </c>
      <c r="M281" s="44" t="s">
        <v>58</v>
      </c>
      <c r="N281" s="44" t="s">
        <v>51</v>
      </c>
      <c r="O281" s="44" t="s">
        <v>892</v>
      </c>
      <c r="P281" s="44" t="s">
        <v>26</v>
      </c>
      <c r="Q281" s="44" t="s">
        <v>156</v>
      </c>
    </row>
    <row r="282" spans="2:17" ht="33.75" customHeight="1" x14ac:dyDescent="0.2">
      <c r="B282" s="43">
        <v>275</v>
      </c>
      <c r="C282" s="44" t="s">
        <v>31</v>
      </c>
      <c r="D282" s="45" t="s">
        <v>50</v>
      </c>
      <c r="E282" s="44" t="s">
        <v>849</v>
      </c>
      <c r="F282" s="44" t="s">
        <v>850</v>
      </c>
      <c r="G282" s="44" t="s">
        <v>851</v>
      </c>
      <c r="H282" s="94" t="s">
        <v>694</v>
      </c>
      <c r="I282" s="47">
        <v>15235000</v>
      </c>
      <c r="J282" s="44" t="s">
        <v>62</v>
      </c>
      <c r="K282" s="47">
        <f t="shared" si="2"/>
        <v>15235000</v>
      </c>
      <c r="L282" s="93" t="s">
        <v>852</v>
      </c>
      <c r="M282" s="44" t="s">
        <v>58</v>
      </c>
      <c r="N282" s="44" t="s">
        <v>51</v>
      </c>
      <c r="O282" s="44" t="s">
        <v>893</v>
      </c>
      <c r="P282" s="44" t="s">
        <v>26</v>
      </c>
      <c r="Q282" s="44" t="s">
        <v>156</v>
      </c>
    </row>
    <row r="283" spans="2:17" ht="33.75" customHeight="1" x14ac:dyDescent="0.2">
      <c r="B283" s="43">
        <v>276</v>
      </c>
      <c r="C283" s="44" t="s">
        <v>31</v>
      </c>
      <c r="D283" s="45" t="s">
        <v>50</v>
      </c>
      <c r="E283" s="44" t="s">
        <v>221</v>
      </c>
      <c r="F283" s="44" t="s">
        <v>147</v>
      </c>
      <c r="G283" s="44" t="s">
        <v>853</v>
      </c>
      <c r="H283" s="94" t="s">
        <v>694</v>
      </c>
      <c r="I283" s="47">
        <v>600000</v>
      </c>
      <c r="J283" s="44" t="s">
        <v>62</v>
      </c>
      <c r="K283" s="47">
        <f t="shared" si="2"/>
        <v>600000</v>
      </c>
      <c r="L283" s="93" t="s">
        <v>854</v>
      </c>
      <c r="M283" s="44" t="s">
        <v>58</v>
      </c>
      <c r="N283" s="44" t="s">
        <v>51</v>
      </c>
      <c r="O283" s="44" t="s">
        <v>884</v>
      </c>
      <c r="P283" s="44" t="s">
        <v>26</v>
      </c>
      <c r="Q283" s="44" t="s">
        <v>156</v>
      </c>
    </row>
    <row r="284" spans="2:17" ht="33.75" customHeight="1" x14ac:dyDescent="0.2">
      <c r="B284" s="43">
        <v>277</v>
      </c>
      <c r="C284" s="44" t="s">
        <v>31</v>
      </c>
      <c r="D284" s="45" t="s">
        <v>50</v>
      </c>
      <c r="E284" s="44" t="s">
        <v>221</v>
      </c>
      <c r="F284" s="44" t="s">
        <v>147</v>
      </c>
      <c r="G284" s="44" t="s">
        <v>855</v>
      </c>
      <c r="H284" s="94" t="s">
        <v>694</v>
      </c>
      <c r="I284" s="47">
        <v>400000</v>
      </c>
      <c r="J284" s="44" t="s">
        <v>62</v>
      </c>
      <c r="K284" s="47">
        <f t="shared" si="2"/>
        <v>400000</v>
      </c>
      <c r="L284" s="93" t="s">
        <v>856</v>
      </c>
      <c r="M284" s="44" t="s">
        <v>58</v>
      </c>
      <c r="N284" s="44" t="s">
        <v>51</v>
      </c>
      <c r="O284" s="44" t="s">
        <v>69</v>
      </c>
      <c r="P284" s="44" t="s">
        <v>26</v>
      </c>
      <c r="Q284" s="44" t="s">
        <v>156</v>
      </c>
    </row>
    <row r="285" spans="2:17" ht="30" x14ac:dyDescent="0.2">
      <c r="B285" s="43">
        <v>278</v>
      </c>
      <c r="C285" s="44" t="s">
        <v>31</v>
      </c>
      <c r="D285" s="45" t="s">
        <v>50</v>
      </c>
      <c r="E285" s="44" t="s">
        <v>372</v>
      </c>
      <c r="F285" s="44" t="s">
        <v>857</v>
      </c>
      <c r="G285" s="44" t="s">
        <v>858</v>
      </c>
      <c r="H285" s="94" t="s">
        <v>694</v>
      </c>
      <c r="I285" s="47">
        <v>392800</v>
      </c>
      <c r="J285" s="44" t="s">
        <v>62</v>
      </c>
      <c r="K285" s="47">
        <f t="shared" si="2"/>
        <v>392800</v>
      </c>
      <c r="L285" s="93" t="s">
        <v>859</v>
      </c>
      <c r="M285" s="44" t="s">
        <v>58</v>
      </c>
      <c r="N285" s="44" t="s">
        <v>51</v>
      </c>
      <c r="O285" s="44" t="s">
        <v>154</v>
      </c>
      <c r="P285" s="44" t="s">
        <v>26</v>
      </c>
      <c r="Q285" s="44" t="s">
        <v>156</v>
      </c>
    </row>
    <row r="286" spans="2:17" ht="33.75" customHeight="1" x14ac:dyDescent="0.2">
      <c r="B286" s="43">
        <v>279</v>
      </c>
      <c r="C286" s="44" t="s">
        <v>31</v>
      </c>
      <c r="D286" s="45" t="s">
        <v>50</v>
      </c>
      <c r="E286" s="44" t="s">
        <v>221</v>
      </c>
      <c r="F286" s="44" t="s">
        <v>147</v>
      </c>
      <c r="G286" s="44" t="s">
        <v>860</v>
      </c>
      <c r="H286" s="94" t="s">
        <v>694</v>
      </c>
      <c r="I286" s="47">
        <v>1125000</v>
      </c>
      <c r="J286" s="44" t="s">
        <v>62</v>
      </c>
      <c r="K286" s="47">
        <f t="shared" si="2"/>
        <v>1125000</v>
      </c>
      <c r="L286" s="93" t="s">
        <v>861</v>
      </c>
      <c r="M286" s="44" t="s">
        <v>58</v>
      </c>
      <c r="N286" s="44" t="s">
        <v>51</v>
      </c>
      <c r="O286" s="44" t="s">
        <v>86</v>
      </c>
      <c r="P286" s="44" t="s">
        <v>26</v>
      </c>
      <c r="Q286" s="44" t="s">
        <v>156</v>
      </c>
    </row>
    <row r="287" spans="2:17" ht="33.75" customHeight="1" x14ac:dyDescent="0.2">
      <c r="B287" s="43">
        <v>280</v>
      </c>
      <c r="C287" s="44" t="s">
        <v>31</v>
      </c>
      <c r="D287" s="45" t="s">
        <v>50</v>
      </c>
      <c r="E287" s="44" t="s">
        <v>161</v>
      </c>
      <c r="F287" s="44" t="s">
        <v>146</v>
      </c>
      <c r="G287" s="44" t="s">
        <v>862</v>
      </c>
      <c r="H287" s="94" t="s">
        <v>694</v>
      </c>
      <c r="I287" s="47">
        <v>348000</v>
      </c>
      <c r="J287" s="44" t="s">
        <v>62</v>
      </c>
      <c r="K287" s="47">
        <f t="shared" si="2"/>
        <v>348000</v>
      </c>
      <c r="L287" s="93" t="s">
        <v>863</v>
      </c>
      <c r="M287" s="44" t="s">
        <v>58</v>
      </c>
      <c r="N287" s="44" t="s">
        <v>51</v>
      </c>
      <c r="O287" s="44" t="s">
        <v>65</v>
      </c>
      <c r="P287" s="44" t="s">
        <v>26</v>
      </c>
      <c r="Q287" s="44" t="s">
        <v>156</v>
      </c>
    </row>
    <row r="288" spans="2:17" ht="33.75" customHeight="1" x14ac:dyDescent="0.2">
      <c r="B288" s="43">
        <v>281</v>
      </c>
      <c r="C288" s="44" t="s">
        <v>31</v>
      </c>
      <c r="D288" s="45" t="s">
        <v>50</v>
      </c>
      <c r="E288" s="44" t="s">
        <v>221</v>
      </c>
      <c r="F288" s="44" t="s">
        <v>147</v>
      </c>
      <c r="G288" s="44" t="s">
        <v>864</v>
      </c>
      <c r="H288" s="94" t="s">
        <v>694</v>
      </c>
      <c r="I288" s="47">
        <v>240000</v>
      </c>
      <c r="J288" s="44" t="s">
        <v>62</v>
      </c>
      <c r="K288" s="47">
        <f t="shared" ref="K288:K293" si="3">I288</f>
        <v>240000</v>
      </c>
      <c r="L288" s="93" t="s">
        <v>865</v>
      </c>
      <c r="M288" s="44" t="s">
        <v>58</v>
      </c>
      <c r="N288" s="44" t="s">
        <v>51</v>
      </c>
      <c r="O288" s="44" t="s">
        <v>85</v>
      </c>
      <c r="P288" s="44" t="s">
        <v>26</v>
      </c>
      <c r="Q288" s="44" t="s">
        <v>156</v>
      </c>
    </row>
    <row r="289" spans="2:17" ht="33.75" customHeight="1" x14ac:dyDescent="0.2">
      <c r="B289" s="43">
        <v>282</v>
      </c>
      <c r="C289" s="44" t="s">
        <v>31</v>
      </c>
      <c r="D289" s="45" t="s">
        <v>50</v>
      </c>
      <c r="E289" s="44" t="s">
        <v>221</v>
      </c>
      <c r="F289" s="44" t="s">
        <v>147</v>
      </c>
      <c r="G289" s="44" t="s">
        <v>866</v>
      </c>
      <c r="H289" s="94" t="s">
        <v>694</v>
      </c>
      <c r="I289" s="47">
        <v>360000</v>
      </c>
      <c r="J289" s="44" t="s">
        <v>62</v>
      </c>
      <c r="K289" s="47">
        <f t="shared" si="3"/>
        <v>360000</v>
      </c>
      <c r="L289" s="93" t="s">
        <v>867</v>
      </c>
      <c r="M289" s="44" t="s">
        <v>58</v>
      </c>
      <c r="N289" s="44" t="s">
        <v>51</v>
      </c>
      <c r="O289" s="44" t="s">
        <v>69</v>
      </c>
      <c r="P289" s="44" t="s">
        <v>26</v>
      </c>
      <c r="Q289" s="44" t="s">
        <v>156</v>
      </c>
    </row>
    <row r="290" spans="2:17" ht="42.75" customHeight="1" x14ac:dyDescent="0.2">
      <c r="B290" s="43">
        <v>283</v>
      </c>
      <c r="C290" s="44" t="s">
        <v>31</v>
      </c>
      <c r="D290" s="45" t="s">
        <v>50</v>
      </c>
      <c r="E290" s="44" t="s">
        <v>221</v>
      </c>
      <c r="F290" s="44" t="s">
        <v>147</v>
      </c>
      <c r="G290" s="44" t="s">
        <v>868</v>
      </c>
      <c r="H290" s="94" t="s">
        <v>694</v>
      </c>
      <c r="I290" s="47">
        <v>200000</v>
      </c>
      <c r="J290" s="44" t="s">
        <v>62</v>
      </c>
      <c r="K290" s="47">
        <f t="shared" si="3"/>
        <v>200000</v>
      </c>
      <c r="L290" s="93" t="s">
        <v>869</v>
      </c>
      <c r="M290" s="44" t="s">
        <v>58</v>
      </c>
      <c r="N290" s="44" t="s">
        <v>51</v>
      </c>
      <c r="O290" s="44" t="s">
        <v>83</v>
      </c>
      <c r="P290" s="44" t="s">
        <v>26</v>
      </c>
      <c r="Q290" s="44" t="s">
        <v>156</v>
      </c>
    </row>
    <row r="291" spans="2:17" ht="30" x14ac:dyDescent="0.2">
      <c r="B291" s="43">
        <v>284</v>
      </c>
      <c r="C291" s="44" t="s">
        <v>31</v>
      </c>
      <c r="D291" s="45" t="s">
        <v>50</v>
      </c>
      <c r="E291" s="44" t="s">
        <v>221</v>
      </c>
      <c r="F291" s="44" t="s">
        <v>147</v>
      </c>
      <c r="G291" s="44" t="s">
        <v>870</v>
      </c>
      <c r="H291" s="94" t="s">
        <v>694</v>
      </c>
      <c r="I291" s="47">
        <v>300000</v>
      </c>
      <c r="J291" s="44" t="s">
        <v>62</v>
      </c>
      <c r="K291" s="47">
        <f t="shared" si="3"/>
        <v>300000</v>
      </c>
      <c r="L291" s="93" t="s">
        <v>871</v>
      </c>
      <c r="M291" s="44" t="s">
        <v>58</v>
      </c>
      <c r="N291" s="44" t="s">
        <v>51</v>
      </c>
      <c r="O291" s="44" t="s">
        <v>153</v>
      </c>
      <c r="P291" s="44" t="s">
        <v>26</v>
      </c>
      <c r="Q291" s="44" t="s">
        <v>156</v>
      </c>
    </row>
    <row r="292" spans="2:17" ht="30" x14ac:dyDescent="0.2">
      <c r="B292" s="43">
        <v>285</v>
      </c>
      <c r="C292" s="44" t="s">
        <v>31</v>
      </c>
      <c r="D292" s="45" t="s">
        <v>50</v>
      </c>
      <c r="E292" s="44" t="s">
        <v>221</v>
      </c>
      <c r="F292" s="44" t="s">
        <v>147</v>
      </c>
      <c r="G292" s="44" t="s">
        <v>872</v>
      </c>
      <c r="H292" s="94" t="s">
        <v>873</v>
      </c>
      <c r="I292" s="47">
        <v>510000</v>
      </c>
      <c r="J292" s="44" t="s">
        <v>62</v>
      </c>
      <c r="K292" s="47">
        <f t="shared" si="3"/>
        <v>510000</v>
      </c>
      <c r="L292" s="93" t="s">
        <v>874</v>
      </c>
      <c r="M292" s="44" t="s">
        <v>58</v>
      </c>
      <c r="N292" s="44" t="s">
        <v>51</v>
      </c>
      <c r="O292" s="44" t="s">
        <v>59</v>
      </c>
      <c r="P292" s="44" t="s">
        <v>26</v>
      </c>
      <c r="Q292" s="44" t="s">
        <v>156</v>
      </c>
    </row>
    <row r="293" spans="2:17" ht="30" x14ac:dyDescent="0.2">
      <c r="B293" s="43">
        <v>286</v>
      </c>
      <c r="C293" s="44" t="s">
        <v>31</v>
      </c>
      <c r="D293" s="45" t="s">
        <v>50</v>
      </c>
      <c r="E293" s="44" t="s">
        <v>743</v>
      </c>
      <c r="F293" s="44" t="s">
        <v>744</v>
      </c>
      <c r="G293" s="44" t="s">
        <v>875</v>
      </c>
      <c r="H293" s="94" t="s">
        <v>876</v>
      </c>
      <c r="I293" s="47">
        <v>6750000</v>
      </c>
      <c r="J293" s="44" t="s">
        <v>62</v>
      </c>
      <c r="K293" s="47">
        <f t="shared" si="3"/>
        <v>6750000</v>
      </c>
      <c r="L293" s="93" t="s">
        <v>877</v>
      </c>
      <c r="M293" s="44" t="s">
        <v>58</v>
      </c>
      <c r="N293" s="44" t="s">
        <v>51</v>
      </c>
      <c r="O293" s="44" t="s">
        <v>880</v>
      </c>
      <c r="P293" s="44" t="s">
        <v>26</v>
      </c>
      <c r="Q293" s="44" t="s">
        <v>156</v>
      </c>
    </row>
    <row r="294" spans="2:17" ht="30" x14ac:dyDescent="0.2">
      <c r="B294" s="43">
        <v>287</v>
      </c>
      <c r="C294" s="44" t="s">
        <v>31</v>
      </c>
      <c r="D294" s="45" t="s">
        <v>50</v>
      </c>
      <c r="E294" s="44" t="s">
        <v>894</v>
      </c>
      <c r="F294" s="44" t="s">
        <v>895</v>
      </c>
      <c r="G294" s="44" t="s">
        <v>896</v>
      </c>
      <c r="H294" s="94">
        <v>45317</v>
      </c>
      <c r="I294" s="47">
        <v>49125000</v>
      </c>
      <c r="J294" s="44" t="s">
        <v>62</v>
      </c>
      <c r="K294" s="47">
        <v>49125000</v>
      </c>
      <c r="L294" s="93" t="s">
        <v>897</v>
      </c>
      <c r="M294" s="44" t="s">
        <v>61</v>
      </c>
      <c r="N294" s="44" t="s">
        <v>51</v>
      </c>
      <c r="O294" s="44" t="s">
        <v>949</v>
      </c>
      <c r="P294" s="44" t="s">
        <v>26</v>
      </c>
      <c r="Q294" s="44" t="s">
        <v>228</v>
      </c>
    </row>
    <row r="295" spans="2:17" ht="30" x14ac:dyDescent="0.2">
      <c r="B295" s="43">
        <v>288</v>
      </c>
      <c r="C295" s="44" t="s">
        <v>31</v>
      </c>
      <c r="D295" s="45" t="s">
        <v>50</v>
      </c>
      <c r="E295" s="44" t="s">
        <v>894</v>
      </c>
      <c r="F295" s="44" t="s">
        <v>895</v>
      </c>
      <c r="G295" s="44" t="s">
        <v>898</v>
      </c>
      <c r="H295" s="94">
        <v>45317</v>
      </c>
      <c r="I295" s="47">
        <v>17060000</v>
      </c>
      <c r="J295" s="44" t="s">
        <v>62</v>
      </c>
      <c r="K295" s="47">
        <v>17060000</v>
      </c>
      <c r="L295" s="93" t="s">
        <v>899</v>
      </c>
      <c r="M295" s="44" t="s">
        <v>61</v>
      </c>
      <c r="N295" s="44" t="s">
        <v>51</v>
      </c>
      <c r="O295" s="44" t="s">
        <v>949</v>
      </c>
      <c r="P295" s="44" t="s">
        <v>26</v>
      </c>
      <c r="Q295" s="44" t="s">
        <v>228</v>
      </c>
    </row>
    <row r="296" spans="2:17" ht="30" x14ac:dyDescent="0.2">
      <c r="B296" s="43">
        <v>289</v>
      </c>
      <c r="C296" s="44" t="s">
        <v>31</v>
      </c>
      <c r="D296" s="45" t="s">
        <v>50</v>
      </c>
      <c r="E296" s="44" t="s">
        <v>894</v>
      </c>
      <c r="F296" s="44" t="s">
        <v>895</v>
      </c>
      <c r="G296" s="44" t="s">
        <v>900</v>
      </c>
      <c r="H296" s="94">
        <v>45317</v>
      </c>
      <c r="I296" s="47">
        <v>29500000</v>
      </c>
      <c r="J296" s="44" t="s">
        <v>62</v>
      </c>
      <c r="K296" s="47">
        <v>29500000</v>
      </c>
      <c r="L296" s="93" t="s">
        <v>901</v>
      </c>
      <c r="M296" s="44" t="s">
        <v>61</v>
      </c>
      <c r="N296" s="44" t="s">
        <v>51</v>
      </c>
      <c r="O296" s="44" t="s">
        <v>949</v>
      </c>
      <c r="P296" s="44" t="s">
        <v>26</v>
      </c>
      <c r="Q296" s="44" t="s">
        <v>228</v>
      </c>
    </row>
    <row r="297" spans="2:17" ht="30" x14ac:dyDescent="0.2">
      <c r="B297" s="43">
        <v>290</v>
      </c>
      <c r="C297" s="44" t="s">
        <v>31</v>
      </c>
      <c r="D297" s="45" t="s">
        <v>50</v>
      </c>
      <c r="E297" s="44" t="s">
        <v>132</v>
      </c>
      <c r="F297" s="44" t="s">
        <v>902</v>
      </c>
      <c r="G297" s="44" t="s">
        <v>903</v>
      </c>
      <c r="H297" s="94">
        <v>45337</v>
      </c>
      <c r="I297" s="47">
        <v>259760</v>
      </c>
      <c r="J297" s="44" t="s">
        <v>62</v>
      </c>
      <c r="K297" s="47">
        <v>259760</v>
      </c>
      <c r="L297" s="93" t="s">
        <v>904</v>
      </c>
      <c r="M297" s="44" t="s">
        <v>58</v>
      </c>
      <c r="N297" s="44" t="s">
        <v>51</v>
      </c>
      <c r="O297" s="44" t="s">
        <v>950</v>
      </c>
      <c r="P297" s="44" t="s">
        <v>26</v>
      </c>
      <c r="Q297" s="44" t="s">
        <v>228</v>
      </c>
    </row>
    <row r="298" spans="2:17" ht="30" x14ac:dyDescent="0.2">
      <c r="B298" s="43">
        <v>291</v>
      </c>
      <c r="C298" s="44" t="s">
        <v>31</v>
      </c>
      <c r="D298" s="45" t="s">
        <v>50</v>
      </c>
      <c r="E298" s="44" t="s">
        <v>905</v>
      </c>
      <c r="F298" s="44" t="s">
        <v>906</v>
      </c>
      <c r="G298" s="44" t="s">
        <v>907</v>
      </c>
      <c r="H298" s="94">
        <v>45309</v>
      </c>
      <c r="I298" s="47">
        <v>550000</v>
      </c>
      <c r="J298" s="44" t="s">
        <v>62</v>
      </c>
      <c r="K298" s="47">
        <v>550000</v>
      </c>
      <c r="L298" s="93" t="s">
        <v>908</v>
      </c>
      <c r="M298" s="44" t="s">
        <v>58</v>
      </c>
      <c r="N298" s="44" t="s">
        <v>51</v>
      </c>
      <c r="O298" s="44" t="s">
        <v>951</v>
      </c>
      <c r="P298" s="44" t="s">
        <v>26</v>
      </c>
      <c r="Q298" s="44" t="s">
        <v>228</v>
      </c>
    </row>
    <row r="299" spans="2:17" ht="30" x14ac:dyDescent="0.2">
      <c r="B299" s="43">
        <v>292</v>
      </c>
      <c r="C299" s="44" t="s">
        <v>31</v>
      </c>
      <c r="D299" s="45" t="s">
        <v>50</v>
      </c>
      <c r="E299" s="44" t="s">
        <v>132</v>
      </c>
      <c r="F299" s="44" t="s">
        <v>902</v>
      </c>
      <c r="G299" s="44" t="s">
        <v>909</v>
      </c>
      <c r="H299" s="94">
        <v>45310</v>
      </c>
      <c r="I299" s="47">
        <v>290000</v>
      </c>
      <c r="J299" s="44" t="s">
        <v>62</v>
      </c>
      <c r="K299" s="47">
        <v>290000</v>
      </c>
      <c r="L299" s="93" t="s">
        <v>908</v>
      </c>
      <c r="M299" s="44" t="s">
        <v>58</v>
      </c>
      <c r="N299" s="44" t="s">
        <v>51</v>
      </c>
      <c r="O299" s="44" t="s">
        <v>952</v>
      </c>
      <c r="P299" s="44" t="s">
        <v>26</v>
      </c>
      <c r="Q299" s="44" t="s">
        <v>228</v>
      </c>
    </row>
    <row r="300" spans="2:17" ht="33.75" customHeight="1" x14ac:dyDescent="0.2">
      <c r="B300" s="43">
        <v>293</v>
      </c>
      <c r="C300" s="44" t="s">
        <v>31</v>
      </c>
      <c r="D300" s="45" t="s">
        <v>50</v>
      </c>
      <c r="E300" s="44" t="s">
        <v>399</v>
      </c>
      <c r="F300" s="44" t="s">
        <v>910</v>
      </c>
      <c r="G300" s="44" t="s">
        <v>909</v>
      </c>
      <c r="H300" s="94">
        <v>45310</v>
      </c>
      <c r="I300" s="47">
        <v>100000</v>
      </c>
      <c r="J300" s="44" t="s">
        <v>62</v>
      </c>
      <c r="K300" s="47">
        <v>100000</v>
      </c>
      <c r="L300" s="93" t="s">
        <v>911</v>
      </c>
      <c r="M300" s="44" t="s">
        <v>58</v>
      </c>
      <c r="N300" s="44" t="s">
        <v>51</v>
      </c>
      <c r="O300" s="44" t="s">
        <v>953</v>
      </c>
      <c r="P300" s="44" t="s">
        <v>26</v>
      </c>
      <c r="Q300" s="44" t="s">
        <v>228</v>
      </c>
    </row>
    <row r="301" spans="2:17" ht="47.25" customHeight="1" x14ac:dyDescent="0.2">
      <c r="B301" s="43">
        <v>294</v>
      </c>
      <c r="C301" s="44" t="s">
        <v>31</v>
      </c>
      <c r="D301" s="45" t="s">
        <v>50</v>
      </c>
      <c r="E301" s="44" t="s">
        <v>132</v>
      </c>
      <c r="F301" s="44" t="s">
        <v>902</v>
      </c>
      <c r="G301" s="44" t="s">
        <v>912</v>
      </c>
      <c r="H301" s="94">
        <v>45310</v>
      </c>
      <c r="I301" s="47">
        <v>160000</v>
      </c>
      <c r="J301" s="44" t="s">
        <v>62</v>
      </c>
      <c r="K301" s="47">
        <v>160000</v>
      </c>
      <c r="L301" s="93" t="s">
        <v>913</v>
      </c>
      <c r="M301" s="44" t="s">
        <v>58</v>
      </c>
      <c r="N301" s="44" t="s">
        <v>51</v>
      </c>
      <c r="O301" s="44" t="s">
        <v>954</v>
      </c>
      <c r="P301" s="44" t="s">
        <v>26</v>
      </c>
      <c r="Q301" s="44" t="s">
        <v>228</v>
      </c>
    </row>
    <row r="302" spans="2:17" ht="30" x14ac:dyDescent="0.2">
      <c r="B302" s="43">
        <v>295</v>
      </c>
      <c r="C302" s="44" t="s">
        <v>31</v>
      </c>
      <c r="D302" s="45" t="s">
        <v>50</v>
      </c>
      <c r="E302" s="44" t="s">
        <v>132</v>
      </c>
      <c r="F302" s="44" t="s">
        <v>902</v>
      </c>
      <c r="G302" s="44" t="s">
        <v>914</v>
      </c>
      <c r="H302" s="94">
        <v>45310</v>
      </c>
      <c r="I302" s="47">
        <v>340000</v>
      </c>
      <c r="J302" s="44" t="s">
        <v>62</v>
      </c>
      <c r="K302" s="47">
        <v>340000</v>
      </c>
      <c r="L302" s="93" t="s">
        <v>915</v>
      </c>
      <c r="M302" s="44" t="s">
        <v>58</v>
      </c>
      <c r="N302" s="44" t="s">
        <v>51</v>
      </c>
      <c r="O302" s="44" t="s">
        <v>954</v>
      </c>
      <c r="P302" s="44" t="s">
        <v>26</v>
      </c>
      <c r="Q302" s="44" t="s">
        <v>228</v>
      </c>
    </row>
    <row r="303" spans="2:17" ht="33.75" customHeight="1" x14ac:dyDescent="0.2">
      <c r="B303" s="43">
        <v>296</v>
      </c>
      <c r="C303" s="44" t="s">
        <v>31</v>
      </c>
      <c r="D303" s="45" t="s">
        <v>50</v>
      </c>
      <c r="E303" s="44" t="s">
        <v>132</v>
      </c>
      <c r="F303" s="44" t="s">
        <v>902</v>
      </c>
      <c r="G303" s="44" t="s">
        <v>916</v>
      </c>
      <c r="H303" s="94">
        <v>45310</v>
      </c>
      <c r="I303" s="47">
        <v>255000</v>
      </c>
      <c r="J303" s="44" t="s">
        <v>62</v>
      </c>
      <c r="K303" s="47">
        <v>255000</v>
      </c>
      <c r="L303" s="93" t="s">
        <v>917</v>
      </c>
      <c r="M303" s="44" t="s">
        <v>58</v>
      </c>
      <c r="N303" s="44" t="s">
        <v>51</v>
      </c>
      <c r="O303" s="44" t="s">
        <v>955</v>
      </c>
      <c r="P303" s="44" t="s">
        <v>26</v>
      </c>
      <c r="Q303" s="44" t="s">
        <v>228</v>
      </c>
    </row>
    <row r="304" spans="2:17" ht="33.75" customHeight="1" x14ac:dyDescent="0.2">
      <c r="B304" s="43">
        <v>297</v>
      </c>
      <c r="C304" s="44" t="s">
        <v>31</v>
      </c>
      <c r="D304" s="45" t="s">
        <v>50</v>
      </c>
      <c r="E304" s="44" t="s">
        <v>127</v>
      </c>
      <c r="F304" s="44" t="s">
        <v>918</v>
      </c>
      <c r="G304" s="44" t="s">
        <v>919</v>
      </c>
      <c r="H304" s="94">
        <v>45317</v>
      </c>
      <c r="I304" s="47">
        <v>762000</v>
      </c>
      <c r="J304" s="44" t="s">
        <v>62</v>
      </c>
      <c r="K304" s="47">
        <v>762000</v>
      </c>
      <c r="L304" s="93" t="s">
        <v>920</v>
      </c>
      <c r="M304" s="44" t="s">
        <v>58</v>
      </c>
      <c r="N304" s="44" t="s">
        <v>51</v>
      </c>
      <c r="O304" s="44" t="s">
        <v>57</v>
      </c>
      <c r="P304" s="44" t="s">
        <v>26</v>
      </c>
      <c r="Q304" s="44" t="s">
        <v>228</v>
      </c>
    </row>
    <row r="305" spans="2:17" ht="33.75" customHeight="1" x14ac:dyDescent="0.2">
      <c r="B305" s="43">
        <v>298</v>
      </c>
      <c r="C305" s="44" t="s">
        <v>31</v>
      </c>
      <c r="D305" s="45" t="s">
        <v>50</v>
      </c>
      <c r="E305" s="44" t="s">
        <v>127</v>
      </c>
      <c r="F305" s="44" t="s">
        <v>918</v>
      </c>
      <c r="G305" s="44" t="s">
        <v>921</v>
      </c>
      <c r="H305" s="94">
        <v>45337</v>
      </c>
      <c r="I305" s="47">
        <v>300000</v>
      </c>
      <c r="J305" s="44" t="s">
        <v>62</v>
      </c>
      <c r="K305" s="47">
        <v>300000</v>
      </c>
      <c r="L305" s="93" t="s">
        <v>922</v>
      </c>
      <c r="M305" s="44" t="s">
        <v>58</v>
      </c>
      <c r="N305" s="44" t="s">
        <v>51</v>
      </c>
      <c r="O305" s="44" t="s">
        <v>66</v>
      </c>
      <c r="P305" s="44" t="s">
        <v>26</v>
      </c>
      <c r="Q305" s="44" t="s">
        <v>228</v>
      </c>
    </row>
    <row r="306" spans="2:17" ht="33.75" customHeight="1" x14ac:dyDescent="0.2">
      <c r="B306" s="43">
        <v>299</v>
      </c>
      <c r="C306" s="44" t="s">
        <v>31</v>
      </c>
      <c r="D306" s="45" t="s">
        <v>50</v>
      </c>
      <c r="E306" s="44" t="s">
        <v>127</v>
      </c>
      <c r="F306" s="44" t="s">
        <v>918</v>
      </c>
      <c r="G306" s="44" t="s">
        <v>923</v>
      </c>
      <c r="H306" s="94">
        <v>45337</v>
      </c>
      <c r="I306" s="47">
        <v>187000</v>
      </c>
      <c r="J306" s="44" t="s">
        <v>62</v>
      </c>
      <c r="K306" s="47">
        <v>187000</v>
      </c>
      <c r="L306" s="93" t="s">
        <v>924</v>
      </c>
      <c r="M306" s="44" t="s">
        <v>58</v>
      </c>
      <c r="N306" s="44" t="s">
        <v>51</v>
      </c>
      <c r="O306" s="44" t="s">
        <v>77</v>
      </c>
      <c r="P306" s="44" t="s">
        <v>26</v>
      </c>
      <c r="Q306" s="44" t="s">
        <v>228</v>
      </c>
    </row>
    <row r="307" spans="2:17" ht="33.75" customHeight="1" x14ac:dyDescent="0.2">
      <c r="B307" s="43">
        <v>300</v>
      </c>
      <c r="C307" s="44" t="s">
        <v>31</v>
      </c>
      <c r="D307" s="45" t="s">
        <v>50</v>
      </c>
      <c r="E307" s="44" t="s">
        <v>127</v>
      </c>
      <c r="F307" s="44" t="s">
        <v>918</v>
      </c>
      <c r="G307" s="44" t="s">
        <v>925</v>
      </c>
      <c r="H307" s="94">
        <v>45337</v>
      </c>
      <c r="I307" s="47">
        <v>323500</v>
      </c>
      <c r="J307" s="44" t="s">
        <v>62</v>
      </c>
      <c r="K307" s="47">
        <v>323500</v>
      </c>
      <c r="L307" s="93" t="s">
        <v>926</v>
      </c>
      <c r="M307" s="44" t="s">
        <v>58</v>
      </c>
      <c r="N307" s="44" t="s">
        <v>51</v>
      </c>
      <c r="O307" s="44" t="s">
        <v>140</v>
      </c>
      <c r="P307" s="44" t="s">
        <v>26</v>
      </c>
      <c r="Q307" s="44" t="s">
        <v>228</v>
      </c>
    </row>
    <row r="308" spans="2:17" ht="30" x14ac:dyDescent="0.2">
      <c r="B308" s="43">
        <v>301</v>
      </c>
      <c r="C308" s="44" t="s">
        <v>31</v>
      </c>
      <c r="D308" s="45" t="s">
        <v>50</v>
      </c>
      <c r="E308" s="44" t="s">
        <v>127</v>
      </c>
      <c r="F308" s="44" t="s">
        <v>918</v>
      </c>
      <c r="G308" s="44" t="s">
        <v>927</v>
      </c>
      <c r="H308" s="94">
        <v>45337</v>
      </c>
      <c r="I308" s="47">
        <v>364200</v>
      </c>
      <c r="J308" s="44" t="s">
        <v>62</v>
      </c>
      <c r="K308" s="47">
        <v>364200</v>
      </c>
      <c r="L308" s="93" t="s">
        <v>928</v>
      </c>
      <c r="M308" s="44" t="s">
        <v>58</v>
      </c>
      <c r="N308" s="44" t="s">
        <v>51</v>
      </c>
      <c r="O308" s="44" t="s">
        <v>64</v>
      </c>
      <c r="P308" s="44" t="s">
        <v>26</v>
      </c>
      <c r="Q308" s="44" t="s">
        <v>228</v>
      </c>
    </row>
    <row r="309" spans="2:17" ht="33.75" customHeight="1" x14ac:dyDescent="0.2">
      <c r="B309" s="43">
        <v>302</v>
      </c>
      <c r="C309" s="44" t="s">
        <v>31</v>
      </c>
      <c r="D309" s="45" t="s">
        <v>50</v>
      </c>
      <c r="E309" s="44" t="s">
        <v>127</v>
      </c>
      <c r="F309" s="44" t="s">
        <v>918</v>
      </c>
      <c r="G309" s="44" t="s">
        <v>929</v>
      </c>
      <c r="H309" s="94">
        <v>45337</v>
      </c>
      <c r="I309" s="47">
        <v>711400</v>
      </c>
      <c r="J309" s="44" t="s">
        <v>62</v>
      </c>
      <c r="K309" s="47">
        <v>711400</v>
      </c>
      <c r="L309" s="93" t="s">
        <v>930</v>
      </c>
      <c r="M309" s="44" t="s">
        <v>58</v>
      </c>
      <c r="N309" s="44" t="s">
        <v>51</v>
      </c>
      <c r="O309" s="44" t="s">
        <v>57</v>
      </c>
      <c r="P309" s="44" t="s">
        <v>26</v>
      </c>
      <c r="Q309" s="44" t="s">
        <v>228</v>
      </c>
    </row>
    <row r="310" spans="2:17" ht="33.75" customHeight="1" x14ac:dyDescent="0.2">
      <c r="B310" s="43">
        <v>303</v>
      </c>
      <c r="C310" s="44" t="s">
        <v>31</v>
      </c>
      <c r="D310" s="45" t="s">
        <v>50</v>
      </c>
      <c r="E310" s="44" t="s">
        <v>905</v>
      </c>
      <c r="F310" s="44" t="s">
        <v>906</v>
      </c>
      <c r="G310" s="44" t="s">
        <v>931</v>
      </c>
      <c r="H310" s="94">
        <v>45344</v>
      </c>
      <c r="I310" s="47">
        <v>1100000</v>
      </c>
      <c r="J310" s="44" t="s">
        <v>62</v>
      </c>
      <c r="K310" s="47">
        <v>1100000</v>
      </c>
      <c r="L310" s="93" t="s">
        <v>932</v>
      </c>
      <c r="M310" s="44" t="s">
        <v>58</v>
      </c>
      <c r="N310" s="44" t="s">
        <v>51</v>
      </c>
      <c r="O310" s="44" t="s">
        <v>951</v>
      </c>
      <c r="P310" s="44" t="s">
        <v>26</v>
      </c>
      <c r="Q310" s="44" t="s">
        <v>228</v>
      </c>
    </row>
    <row r="311" spans="2:17" ht="33.75" customHeight="1" x14ac:dyDescent="0.2">
      <c r="B311" s="43">
        <v>304</v>
      </c>
      <c r="C311" s="44" t="s">
        <v>31</v>
      </c>
      <c r="D311" s="45" t="s">
        <v>50</v>
      </c>
      <c r="E311" s="44" t="s">
        <v>132</v>
      </c>
      <c r="F311" s="44" t="s">
        <v>902</v>
      </c>
      <c r="G311" s="44" t="s">
        <v>933</v>
      </c>
      <c r="H311" s="94">
        <v>45360</v>
      </c>
      <c r="I311" s="47">
        <v>145000</v>
      </c>
      <c r="J311" s="44" t="s">
        <v>62</v>
      </c>
      <c r="K311" s="47">
        <v>145000</v>
      </c>
      <c r="L311" s="93" t="s">
        <v>934</v>
      </c>
      <c r="M311" s="44" t="s">
        <v>58</v>
      </c>
      <c r="N311" s="44" t="s">
        <v>51</v>
      </c>
      <c r="O311" s="44" t="s">
        <v>956</v>
      </c>
      <c r="P311" s="44" t="s">
        <v>26</v>
      </c>
      <c r="Q311" s="44" t="s">
        <v>228</v>
      </c>
    </row>
    <row r="312" spans="2:17" ht="33.75" customHeight="1" x14ac:dyDescent="0.2">
      <c r="B312" s="43">
        <v>305</v>
      </c>
      <c r="C312" s="44" t="s">
        <v>31</v>
      </c>
      <c r="D312" s="45" t="s">
        <v>50</v>
      </c>
      <c r="E312" s="44" t="s">
        <v>132</v>
      </c>
      <c r="F312" s="44" t="s">
        <v>902</v>
      </c>
      <c r="G312" s="44" t="s">
        <v>935</v>
      </c>
      <c r="H312" s="94">
        <v>45360</v>
      </c>
      <c r="I312" s="47">
        <v>180000</v>
      </c>
      <c r="J312" s="44" t="s">
        <v>62</v>
      </c>
      <c r="K312" s="47">
        <v>180000</v>
      </c>
      <c r="L312" s="93" t="s">
        <v>936</v>
      </c>
      <c r="M312" s="44" t="s">
        <v>58</v>
      </c>
      <c r="N312" s="44" t="s">
        <v>51</v>
      </c>
      <c r="O312" s="44" t="s">
        <v>952</v>
      </c>
      <c r="P312" s="44" t="s">
        <v>26</v>
      </c>
      <c r="Q312" s="44" t="s">
        <v>228</v>
      </c>
    </row>
    <row r="313" spans="2:17" ht="33.75" customHeight="1" x14ac:dyDescent="0.2">
      <c r="B313" s="43">
        <v>306</v>
      </c>
      <c r="C313" s="44" t="s">
        <v>31</v>
      </c>
      <c r="D313" s="45" t="s">
        <v>50</v>
      </c>
      <c r="E313" s="44" t="s">
        <v>127</v>
      </c>
      <c r="F313" s="44" t="s">
        <v>918</v>
      </c>
      <c r="G313" s="44" t="s">
        <v>937</v>
      </c>
      <c r="H313" s="94">
        <v>45360</v>
      </c>
      <c r="I313" s="47">
        <v>1428000</v>
      </c>
      <c r="J313" s="44" t="s">
        <v>62</v>
      </c>
      <c r="K313" s="47">
        <v>1428000</v>
      </c>
      <c r="L313" s="93" t="s">
        <v>938</v>
      </c>
      <c r="M313" s="44" t="s">
        <v>58</v>
      </c>
      <c r="N313" s="44" t="s">
        <v>51</v>
      </c>
      <c r="O313" s="44" t="s">
        <v>950</v>
      </c>
      <c r="P313" s="44" t="s">
        <v>26</v>
      </c>
      <c r="Q313" s="44" t="s">
        <v>228</v>
      </c>
    </row>
    <row r="314" spans="2:17" ht="33.75" customHeight="1" x14ac:dyDescent="0.2">
      <c r="B314" s="43">
        <v>307</v>
      </c>
      <c r="C314" s="44" t="s">
        <v>31</v>
      </c>
      <c r="D314" s="45" t="s">
        <v>50</v>
      </c>
      <c r="E314" s="44" t="s">
        <v>127</v>
      </c>
      <c r="F314" s="44" t="s">
        <v>918</v>
      </c>
      <c r="G314" s="44" t="s">
        <v>939</v>
      </c>
      <c r="H314" s="94">
        <v>45360</v>
      </c>
      <c r="I314" s="47">
        <v>460000</v>
      </c>
      <c r="J314" s="44" t="s">
        <v>62</v>
      </c>
      <c r="K314" s="47">
        <v>460000</v>
      </c>
      <c r="L314" s="93" t="s">
        <v>940</v>
      </c>
      <c r="M314" s="44" t="s">
        <v>58</v>
      </c>
      <c r="N314" s="44" t="s">
        <v>51</v>
      </c>
      <c r="O314" s="44" t="s">
        <v>952</v>
      </c>
      <c r="P314" s="44" t="s">
        <v>26</v>
      </c>
      <c r="Q314" s="44" t="s">
        <v>228</v>
      </c>
    </row>
    <row r="315" spans="2:17" ht="33.75" customHeight="1" x14ac:dyDescent="0.2">
      <c r="B315" s="43">
        <v>308</v>
      </c>
      <c r="C315" s="44" t="s">
        <v>31</v>
      </c>
      <c r="D315" s="45" t="s">
        <v>50</v>
      </c>
      <c r="E315" s="44" t="s">
        <v>941</v>
      </c>
      <c r="F315" s="44" t="s">
        <v>942</v>
      </c>
      <c r="G315" s="44" t="s">
        <v>943</v>
      </c>
      <c r="H315" s="94">
        <v>45378</v>
      </c>
      <c r="I315" s="47">
        <v>70000000</v>
      </c>
      <c r="J315" s="44" t="s">
        <v>62</v>
      </c>
      <c r="K315" s="47">
        <v>52976000</v>
      </c>
      <c r="L315" s="93" t="s">
        <v>944</v>
      </c>
      <c r="M315" s="44" t="s">
        <v>58</v>
      </c>
      <c r="N315" s="44" t="s">
        <v>51</v>
      </c>
      <c r="O315" s="44" t="s">
        <v>957</v>
      </c>
      <c r="P315" s="44" t="s">
        <v>26</v>
      </c>
      <c r="Q315" s="44" t="s">
        <v>228</v>
      </c>
    </row>
    <row r="316" spans="2:17" ht="33.75" customHeight="1" x14ac:dyDescent="0.2">
      <c r="B316" s="43">
        <v>309</v>
      </c>
      <c r="C316" s="44" t="s">
        <v>31</v>
      </c>
      <c r="D316" s="45" t="s">
        <v>50</v>
      </c>
      <c r="E316" s="44" t="s">
        <v>945</v>
      </c>
      <c r="F316" s="44" t="s">
        <v>946</v>
      </c>
      <c r="G316" s="44" t="s">
        <v>947</v>
      </c>
      <c r="H316" s="94">
        <v>45378</v>
      </c>
      <c r="I316" s="47">
        <v>57000000</v>
      </c>
      <c r="J316" s="44" t="s">
        <v>62</v>
      </c>
      <c r="K316" s="47">
        <v>56499999.57</v>
      </c>
      <c r="L316" s="93" t="s">
        <v>948</v>
      </c>
      <c r="M316" s="44" t="s">
        <v>58</v>
      </c>
      <c r="N316" s="44" t="s">
        <v>51</v>
      </c>
      <c r="O316" s="44" t="s">
        <v>958</v>
      </c>
      <c r="P316" s="44" t="s">
        <v>26</v>
      </c>
      <c r="Q316" s="44" t="s">
        <v>228</v>
      </c>
    </row>
    <row r="317" spans="2:17" ht="43.5" customHeight="1" x14ac:dyDescent="0.2">
      <c r="B317" s="43">
        <v>310</v>
      </c>
      <c r="C317" s="44" t="s">
        <v>31</v>
      </c>
      <c r="D317" s="45" t="s">
        <v>50</v>
      </c>
      <c r="E317" s="44" t="s">
        <v>159</v>
      </c>
      <c r="F317" s="44">
        <v>204415455</v>
      </c>
      <c r="G317" s="44">
        <v>2019935</v>
      </c>
      <c r="H317" s="94" t="s">
        <v>959</v>
      </c>
      <c r="I317" s="47">
        <v>780000</v>
      </c>
      <c r="J317" s="44" t="s">
        <v>62</v>
      </c>
      <c r="K317" s="47">
        <v>780000</v>
      </c>
      <c r="L317" s="93" t="s">
        <v>993</v>
      </c>
      <c r="M317" s="44" t="s">
        <v>58</v>
      </c>
      <c r="N317" s="44" t="s">
        <v>51</v>
      </c>
      <c r="O317" s="44" t="s">
        <v>1033</v>
      </c>
      <c r="P317" s="44" t="s">
        <v>26</v>
      </c>
      <c r="Q317" s="44" t="s">
        <v>160</v>
      </c>
    </row>
    <row r="318" spans="2:17" ht="59.25" customHeight="1" x14ac:dyDescent="0.2">
      <c r="B318" s="43">
        <v>311</v>
      </c>
      <c r="C318" s="44" t="s">
        <v>31</v>
      </c>
      <c r="D318" s="45" t="s">
        <v>50</v>
      </c>
      <c r="E318" s="44" t="s">
        <v>236</v>
      </c>
      <c r="F318" s="44">
        <v>304144102</v>
      </c>
      <c r="G318" s="44">
        <v>2009711</v>
      </c>
      <c r="H318" s="94" t="s">
        <v>960</v>
      </c>
      <c r="I318" s="47">
        <v>1390000</v>
      </c>
      <c r="J318" s="44" t="s">
        <v>62</v>
      </c>
      <c r="K318" s="47">
        <v>1390000</v>
      </c>
      <c r="L318" s="93" t="s">
        <v>994</v>
      </c>
      <c r="M318" s="44" t="s">
        <v>58</v>
      </c>
      <c r="N318" s="44" t="s">
        <v>51</v>
      </c>
      <c r="O318" s="44" t="s">
        <v>1034</v>
      </c>
      <c r="P318" s="44" t="s">
        <v>26</v>
      </c>
      <c r="Q318" s="44" t="s">
        <v>160</v>
      </c>
    </row>
    <row r="319" spans="2:17" ht="52.5" customHeight="1" x14ac:dyDescent="0.2">
      <c r="B319" s="43">
        <v>312</v>
      </c>
      <c r="C319" s="44" t="s">
        <v>31</v>
      </c>
      <c r="D319" s="45" t="s">
        <v>50</v>
      </c>
      <c r="E319" s="44" t="s">
        <v>961</v>
      </c>
      <c r="F319" s="44">
        <v>300793636</v>
      </c>
      <c r="G319" s="44">
        <v>2009777</v>
      </c>
      <c r="H319" s="94" t="s">
        <v>960</v>
      </c>
      <c r="I319" s="47">
        <v>3599700</v>
      </c>
      <c r="J319" s="44" t="s">
        <v>62</v>
      </c>
      <c r="K319" s="47">
        <v>3599700</v>
      </c>
      <c r="L319" s="93" t="s">
        <v>995</v>
      </c>
      <c r="M319" s="44" t="s">
        <v>58</v>
      </c>
      <c r="N319" s="44" t="s">
        <v>51</v>
      </c>
      <c r="O319" s="44" t="s">
        <v>1035</v>
      </c>
      <c r="P319" s="44" t="s">
        <v>26</v>
      </c>
      <c r="Q319" s="44" t="s">
        <v>160</v>
      </c>
    </row>
    <row r="320" spans="2:17" ht="60" x14ac:dyDescent="0.2">
      <c r="B320" s="43">
        <v>313</v>
      </c>
      <c r="C320" s="44" t="s">
        <v>31</v>
      </c>
      <c r="D320" s="45" t="s">
        <v>50</v>
      </c>
      <c r="E320" s="44" t="s">
        <v>158</v>
      </c>
      <c r="F320" s="44">
        <v>202088611</v>
      </c>
      <c r="G320" s="44">
        <v>2019964</v>
      </c>
      <c r="H320" s="94" t="s">
        <v>959</v>
      </c>
      <c r="I320" s="47">
        <v>2425000</v>
      </c>
      <c r="J320" s="44" t="s">
        <v>62</v>
      </c>
      <c r="K320" s="47">
        <v>2425000</v>
      </c>
      <c r="L320" s="93" t="s">
        <v>996</v>
      </c>
      <c r="M320" s="44" t="s">
        <v>58</v>
      </c>
      <c r="N320" s="44" t="s">
        <v>51</v>
      </c>
      <c r="O320" s="44" t="s">
        <v>1036</v>
      </c>
      <c r="P320" s="44" t="s">
        <v>26</v>
      </c>
      <c r="Q320" s="44" t="s">
        <v>160</v>
      </c>
    </row>
    <row r="321" spans="2:17" ht="60" x14ac:dyDescent="0.2">
      <c r="B321" s="43">
        <v>314</v>
      </c>
      <c r="C321" s="44" t="s">
        <v>31</v>
      </c>
      <c r="D321" s="45" t="s">
        <v>50</v>
      </c>
      <c r="E321" s="44" t="s">
        <v>236</v>
      </c>
      <c r="F321" s="44">
        <v>304144102</v>
      </c>
      <c r="G321" s="44">
        <v>2019930</v>
      </c>
      <c r="H321" s="94" t="s">
        <v>959</v>
      </c>
      <c r="I321" s="47">
        <v>3500000</v>
      </c>
      <c r="J321" s="44" t="s">
        <v>62</v>
      </c>
      <c r="K321" s="47">
        <v>3500000</v>
      </c>
      <c r="L321" s="93" t="s">
        <v>997</v>
      </c>
      <c r="M321" s="44" t="s">
        <v>58</v>
      </c>
      <c r="N321" s="44" t="s">
        <v>51</v>
      </c>
      <c r="O321" s="44" t="s">
        <v>1037</v>
      </c>
      <c r="P321" s="44" t="s">
        <v>26</v>
      </c>
      <c r="Q321" s="44" t="s">
        <v>160</v>
      </c>
    </row>
    <row r="322" spans="2:17" ht="62.25" customHeight="1" x14ac:dyDescent="0.2">
      <c r="B322" s="43">
        <v>315</v>
      </c>
      <c r="C322" s="44" t="s">
        <v>31</v>
      </c>
      <c r="D322" s="45" t="s">
        <v>50</v>
      </c>
      <c r="E322" s="44" t="s">
        <v>962</v>
      </c>
      <c r="F322" s="44">
        <v>310680828</v>
      </c>
      <c r="G322" s="44">
        <v>2024757</v>
      </c>
      <c r="H322" s="94" t="s">
        <v>963</v>
      </c>
      <c r="I322" s="47">
        <v>5779000</v>
      </c>
      <c r="J322" s="44" t="s">
        <v>62</v>
      </c>
      <c r="K322" s="47">
        <v>5779000</v>
      </c>
      <c r="L322" s="93" t="s">
        <v>998</v>
      </c>
      <c r="M322" s="44" t="s">
        <v>58</v>
      </c>
      <c r="N322" s="44" t="s">
        <v>51</v>
      </c>
      <c r="O322" s="44" t="s">
        <v>1038</v>
      </c>
      <c r="P322" s="44" t="s">
        <v>26</v>
      </c>
      <c r="Q322" s="44" t="s">
        <v>160</v>
      </c>
    </row>
    <row r="323" spans="2:17" ht="60" x14ac:dyDescent="0.2">
      <c r="B323" s="43">
        <v>316</v>
      </c>
      <c r="C323" s="44" t="s">
        <v>31</v>
      </c>
      <c r="D323" s="45" t="s">
        <v>50</v>
      </c>
      <c r="E323" s="44" t="s">
        <v>964</v>
      </c>
      <c r="F323" s="44">
        <v>302996190</v>
      </c>
      <c r="G323" s="44">
        <v>2039053</v>
      </c>
      <c r="H323" s="94" t="s">
        <v>965</v>
      </c>
      <c r="I323" s="47">
        <v>3000000</v>
      </c>
      <c r="J323" s="44" t="s">
        <v>62</v>
      </c>
      <c r="K323" s="47">
        <v>3000000</v>
      </c>
      <c r="L323" s="93" t="s">
        <v>999</v>
      </c>
      <c r="M323" s="44" t="s">
        <v>58</v>
      </c>
      <c r="N323" s="44" t="s">
        <v>51</v>
      </c>
      <c r="O323" s="44" t="s">
        <v>1039</v>
      </c>
      <c r="P323" s="44" t="s">
        <v>26</v>
      </c>
      <c r="Q323" s="44" t="s">
        <v>160</v>
      </c>
    </row>
    <row r="324" spans="2:17" ht="45" x14ac:dyDescent="0.2">
      <c r="B324" s="43">
        <v>317</v>
      </c>
      <c r="C324" s="44" t="s">
        <v>31</v>
      </c>
      <c r="D324" s="45" t="s">
        <v>50</v>
      </c>
      <c r="E324" s="44" t="s">
        <v>966</v>
      </c>
      <c r="F324" s="44">
        <v>308124488</v>
      </c>
      <c r="G324" s="44">
        <v>2031797</v>
      </c>
      <c r="H324" s="94" t="s">
        <v>967</v>
      </c>
      <c r="I324" s="47">
        <v>260000</v>
      </c>
      <c r="J324" s="44" t="s">
        <v>62</v>
      </c>
      <c r="K324" s="47">
        <v>260000</v>
      </c>
      <c r="L324" s="93" t="s">
        <v>1000</v>
      </c>
      <c r="M324" s="44" t="s">
        <v>58</v>
      </c>
      <c r="N324" s="44" t="s">
        <v>51</v>
      </c>
      <c r="O324" s="44" t="s">
        <v>1040</v>
      </c>
      <c r="P324" s="44" t="s">
        <v>26</v>
      </c>
      <c r="Q324" s="44" t="s">
        <v>160</v>
      </c>
    </row>
    <row r="325" spans="2:17" ht="51" customHeight="1" x14ac:dyDescent="0.2">
      <c r="B325" s="43">
        <v>318</v>
      </c>
      <c r="C325" s="44" t="s">
        <v>31</v>
      </c>
      <c r="D325" s="45" t="s">
        <v>50</v>
      </c>
      <c r="E325" s="44" t="s">
        <v>157</v>
      </c>
      <c r="F325" s="44">
        <v>200861450</v>
      </c>
      <c r="G325" s="44">
        <v>2031741</v>
      </c>
      <c r="H325" s="94" t="s">
        <v>967</v>
      </c>
      <c r="I325" s="47">
        <v>1920000</v>
      </c>
      <c r="J325" s="44" t="s">
        <v>62</v>
      </c>
      <c r="K325" s="47">
        <v>1920000</v>
      </c>
      <c r="L325" s="93" t="s">
        <v>1001</v>
      </c>
      <c r="M325" s="44" t="s">
        <v>58</v>
      </c>
      <c r="N325" s="44" t="s">
        <v>51</v>
      </c>
      <c r="O325" s="44" t="s">
        <v>1041</v>
      </c>
      <c r="P325" s="44" t="s">
        <v>26</v>
      </c>
      <c r="Q325" s="44" t="s">
        <v>160</v>
      </c>
    </row>
    <row r="326" spans="2:17" ht="51" customHeight="1" x14ac:dyDescent="0.2">
      <c r="B326" s="43">
        <v>319</v>
      </c>
      <c r="C326" s="44" t="s">
        <v>31</v>
      </c>
      <c r="D326" s="45" t="s">
        <v>50</v>
      </c>
      <c r="E326" s="44" t="s">
        <v>157</v>
      </c>
      <c r="F326" s="44">
        <v>200861450</v>
      </c>
      <c r="G326" s="44">
        <v>2031749</v>
      </c>
      <c r="H326" s="94" t="s">
        <v>967</v>
      </c>
      <c r="I326" s="47">
        <v>960000</v>
      </c>
      <c r="J326" s="44" t="s">
        <v>62</v>
      </c>
      <c r="K326" s="47">
        <v>960000</v>
      </c>
      <c r="L326" s="93" t="s">
        <v>1002</v>
      </c>
      <c r="M326" s="44" t="s">
        <v>58</v>
      </c>
      <c r="N326" s="44" t="s">
        <v>51</v>
      </c>
      <c r="O326" s="44" t="s">
        <v>1042</v>
      </c>
      <c r="P326" s="44" t="s">
        <v>26</v>
      </c>
      <c r="Q326" s="44" t="s">
        <v>160</v>
      </c>
    </row>
    <row r="327" spans="2:17" ht="51" customHeight="1" x14ac:dyDescent="0.2">
      <c r="B327" s="43">
        <v>320</v>
      </c>
      <c r="C327" s="44" t="s">
        <v>31</v>
      </c>
      <c r="D327" s="45" t="s">
        <v>50</v>
      </c>
      <c r="E327" s="44" t="s">
        <v>157</v>
      </c>
      <c r="F327" s="44">
        <v>200861450</v>
      </c>
      <c r="G327" s="44">
        <v>2031721</v>
      </c>
      <c r="H327" s="94" t="s">
        <v>967</v>
      </c>
      <c r="I327" s="47">
        <v>255000</v>
      </c>
      <c r="J327" s="44" t="s">
        <v>62</v>
      </c>
      <c r="K327" s="47">
        <v>255000</v>
      </c>
      <c r="L327" s="93" t="s">
        <v>1003</v>
      </c>
      <c r="M327" s="44" t="s">
        <v>58</v>
      </c>
      <c r="N327" s="44" t="s">
        <v>51</v>
      </c>
      <c r="O327" s="44" t="s">
        <v>1043</v>
      </c>
      <c r="P327" s="44" t="s">
        <v>26</v>
      </c>
      <c r="Q327" s="44" t="s">
        <v>160</v>
      </c>
    </row>
    <row r="328" spans="2:17" ht="51" customHeight="1" x14ac:dyDescent="0.2">
      <c r="B328" s="43">
        <v>321</v>
      </c>
      <c r="C328" s="44" t="s">
        <v>31</v>
      </c>
      <c r="D328" s="45" t="s">
        <v>50</v>
      </c>
      <c r="E328" s="44" t="s">
        <v>157</v>
      </c>
      <c r="F328" s="44">
        <v>200861450</v>
      </c>
      <c r="G328" s="44">
        <v>2031119</v>
      </c>
      <c r="H328" s="94" t="s">
        <v>967</v>
      </c>
      <c r="I328" s="47">
        <v>580000</v>
      </c>
      <c r="J328" s="44" t="s">
        <v>62</v>
      </c>
      <c r="K328" s="47">
        <v>580000</v>
      </c>
      <c r="L328" s="93" t="s">
        <v>1004</v>
      </c>
      <c r="M328" s="44" t="s">
        <v>58</v>
      </c>
      <c r="N328" s="44" t="s">
        <v>51</v>
      </c>
      <c r="O328" s="44" t="s">
        <v>1044</v>
      </c>
      <c r="P328" s="44" t="s">
        <v>26</v>
      </c>
      <c r="Q328" s="44" t="s">
        <v>160</v>
      </c>
    </row>
    <row r="329" spans="2:17" ht="51" customHeight="1" x14ac:dyDescent="0.2">
      <c r="B329" s="43">
        <v>322</v>
      </c>
      <c r="C329" s="44" t="s">
        <v>31</v>
      </c>
      <c r="D329" s="45" t="s">
        <v>50</v>
      </c>
      <c r="E329" s="44" t="s">
        <v>157</v>
      </c>
      <c r="F329" s="44">
        <v>200861450</v>
      </c>
      <c r="G329" s="44">
        <v>2031124</v>
      </c>
      <c r="H329" s="94" t="s">
        <v>967</v>
      </c>
      <c r="I329" s="47">
        <v>950000</v>
      </c>
      <c r="J329" s="44" t="s">
        <v>62</v>
      </c>
      <c r="K329" s="47">
        <v>950000</v>
      </c>
      <c r="L329" s="93" t="s">
        <v>1005</v>
      </c>
      <c r="M329" s="44" t="s">
        <v>58</v>
      </c>
      <c r="N329" s="44" t="s">
        <v>51</v>
      </c>
      <c r="O329" s="44" t="s">
        <v>1045</v>
      </c>
      <c r="P329" s="44" t="s">
        <v>26</v>
      </c>
      <c r="Q329" s="44" t="s">
        <v>160</v>
      </c>
    </row>
    <row r="330" spans="2:17" ht="51" customHeight="1" x14ac:dyDescent="0.2">
      <c r="B330" s="43">
        <v>323</v>
      </c>
      <c r="C330" s="44" t="s">
        <v>31</v>
      </c>
      <c r="D330" s="45" t="s">
        <v>50</v>
      </c>
      <c r="E330" s="44" t="s">
        <v>157</v>
      </c>
      <c r="F330" s="44">
        <v>200861450</v>
      </c>
      <c r="G330" s="44">
        <v>2031708</v>
      </c>
      <c r="H330" s="94" t="s">
        <v>967</v>
      </c>
      <c r="I330" s="47">
        <v>380000</v>
      </c>
      <c r="J330" s="44" t="s">
        <v>62</v>
      </c>
      <c r="K330" s="47">
        <v>380000</v>
      </c>
      <c r="L330" s="93" t="s">
        <v>1006</v>
      </c>
      <c r="M330" s="44" t="s">
        <v>58</v>
      </c>
      <c r="N330" s="44" t="s">
        <v>51</v>
      </c>
      <c r="O330" s="44" t="s">
        <v>1046</v>
      </c>
      <c r="P330" s="44" t="s">
        <v>26</v>
      </c>
      <c r="Q330" s="44" t="s">
        <v>160</v>
      </c>
    </row>
    <row r="331" spans="2:17" ht="51" customHeight="1" x14ac:dyDescent="0.2">
      <c r="B331" s="43">
        <v>324</v>
      </c>
      <c r="C331" s="44" t="s">
        <v>31</v>
      </c>
      <c r="D331" s="45" t="s">
        <v>50</v>
      </c>
      <c r="E331" s="44" t="s">
        <v>157</v>
      </c>
      <c r="F331" s="44">
        <v>200861450</v>
      </c>
      <c r="G331" s="44">
        <v>2031731</v>
      </c>
      <c r="H331" s="94" t="s">
        <v>967</v>
      </c>
      <c r="I331" s="47">
        <v>450000</v>
      </c>
      <c r="J331" s="44" t="s">
        <v>62</v>
      </c>
      <c r="K331" s="47">
        <v>450000</v>
      </c>
      <c r="L331" s="93" t="s">
        <v>1007</v>
      </c>
      <c r="M331" s="44" t="s">
        <v>58</v>
      </c>
      <c r="N331" s="44" t="s">
        <v>51</v>
      </c>
      <c r="O331" s="44" t="s">
        <v>1047</v>
      </c>
      <c r="P331" s="44" t="s">
        <v>26</v>
      </c>
      <c r="Q331" s="44" t="s">
        <v>160</v>
      </c>
    </row>
    <row r="332" spans="2:17" ht="60" x14ac:dyDescent="0.2">
      <c r="B332" s="43">
        <v>325</v>
      </c>
      <c r="C332" s="44" t="s">
        <v>31</v>
      </c>
      <c r="D332" s="45" t="s">
        <v>50</v>
      </c>
      <c r="E332" s="44" t="s">
        <v>968</v>
      </c>
      <c r="F332" s="44">
        <v>301382387</v>
      </c>
      <c r="G332" s="44">
        <v>2056001</v>
      </c>
      <c r="H332" s="94" t="s">
        <v>969</v>
      </c>
      <c r="I332" s="47">
        <v>4598000</v>
      </c>
      <c r="J332" s="44" t="s">
        <v>62</v>
      </c>
      <c r="K332" s="47">
        <v>4598000</v>
      </c>
      <c r="L332" s="93" t="s">
        <v>1008</v>
      </c>
      <c r="M332" s="44" t="s">
        <v>58</v>
      </c>
      <c r="N332" s="44" t="s">
        <v>51</v>
      </c>
      <c r="O332" s="44" t="s">
        <v>1048</v>
      </c>
      <c r="P332" s="44" t="s">
        <v>26</v>
      </c>
      <c r="Q332" s="44" t="s">
        <v>160</v>
      </c>
    </row>
    <row r="333" spans="2:17" ht="45" x14ac:dyDescent="0.2">
      <c r="B333" s="43">
        <v>326</v>
      </c>
      <c r="C333" s="44" t="s">
        <v>31</v>
      </c>
      <c r="D333" s="45" t="s">
        <v>50</v>
      </c>
      <c r="E333" s="44" t="s">
        <v>970</v>
      </c>
      <c r="F333" s="44">
        <v>50202060005017</v>
      </c>
      <c r="G333" s="44">
        <v>2059465</v>
      </c>
      <c r="H333" s="94" t="s">
        <v>971</v>
      </c>
      <c r="I333" s="47">
        <v>5040000</v>
      </c>
      <c r="J333" s="44" t="s">
        <v>62</v>
      </c>
      <c r="K333" s="47">
        <v>5040000</v>
      </c>
      <c r="L333" s="93" t="s">
        <v>1009</v>
      </c>
      <c r="M333" s="44" t="s">
        <v>58</v>
      </c>
      <c r="N333" s="44" t="s">
        <v>51</v>
      </c>
      <c r="O333" s="44" t="s">
        <v>1049</v>
      </c>
      <c r="P333" s="44" t="s">
        <v>26</v>
      </c>
      <c r="Q333" s="44" t="s">
        <v>160</v>
      </c>
    </row>
    <row r="334" spans="2:17" ht="60" x14ac:dyDescent="0.2">
      <c r="B334" s="43">
        <v>327</v>
      </c>
      <c r="C334" s="44" t="s">
        <v>31</v>
      </c>
      <c r="D334" s="45" t="s">
        <v>50</v>
      </c>
      <c r="E334" s="44" t="s">
        <v>972</v>
      </c>
      <c r="F334" s="44">
        <v>310701063</v>
      </c>
      <c r="G334" s="44">
        <v>2062824</v>
      </c>
      <c r="H334" s="94" t="s">
        <v>973</v>
      </c>
      <c r="I334" s="47">
        <v>450000</v>
      </c>
      <c r="J334" s="44" t="s">
        <v>62</v>
      </c>
      <c r="K334" s="47">
        <v>450000</v>
      </c>
      <c r="L334" s="93" t="s">
        <v>1010</v>
      </c>
      <c r="M334" s="44" t="s">
        <v>58</v>
      </c>
      <c r="N334" s="44" t="s">
        <v>51</v>
      </c>
      <c r="O334" s="44" t="s">
        <v>1050</v>
      </c>
      <c r="P334" s="44" t="s">
        <v>26</v>
      </c>
      <c r="Q334" s="44" t="s">
        <v>160</v>
      </c>
    </row>
    <row r="335" spans="2:17" ht="48.75" customHeight="1" x14ac:dyDescent="0.2">
      <c r="B335" s="43">
        <v>328</v>
      </c>
      <c r="C335" s="44" t="s">
        <v>31</v>
      </c>
      <c r="D335" s="45" t="s">
        <v>50</v>
      </c>
      <c r="E335" s="44" t="s">
        <v>157</v>
      </c>
      <c r="F335" s="44">
        <v>200861450</v>
      </c>
      <c r="G335" s="44">
        <v>2062785</v>
      </c>
      <c r="H335" s="94" t="s">
        <v>973</v>
      </c>
      <c r="I335" s="47">
        <v>600000</v>
      </c>
      <c r="J335" s="44" t="s">
        <v>62</v>
      </c>
      <c r="K335" s="47">
        <v>600000</v>
      </c>
      <c r="L335" s="93" t="s">
        <v>1011</v>
      </c>
      <c r="M335" s="44" t="s">
        <v>58</v>
      </c>
      <c r="N335" s="44" t="s">
        <v>51</v>
      </c>
      <c r="O335" s="44" t="s">
        <v>1051</v>
      </c>
      <c r="P335" s="44" t="s">
        <v>26</v>
      </c>
      <c r="Q335" s="44" t="s">
        <v>160</v>
      </c>
    </row>
    <row r="336" spans="2:17" ht="48.75" customHeight="1" x14ac:dyDescent="0.2">
      <c r="B336" s="43">
        <v>329</v>
      </c>
      <c r="C336" s="44" t="s">
        <v>31</v>
      </c>
      <c r="D336" s="45" t="s">
        <v>50</v>
      </c>
      <c r="E336" s="44" t="s">
        <v>157</v>
      </c>
      <c r="F336" s="44">
        <v>200861450</v>
      </c>
      <c r="G336" s="44">
        <v>2062787</v>
      </c>
      <c r="H336" s="94" t="s">
        <v>973</v>
      </c>
      <c r="I336" s="47">
        <v>344000</v>
      </c>
      <c r="J336" s="44" t="s">
        <v>62</v>
      </c>
      <c r="K336" s="47">
        <v>344000</v>
      </c>
      <c r="L336" s="93" t="s">
        <v>1012</v>
      </c>
      <c r="M336" s="44" t="s">
        <v>58</v>
      </c>
      <c r="N336" s="44" t="s">
        <v>51</v>
      </c>
      <c r="O336" s="44" t="s">
        <v>1052</v>
      </c>
      <c r="P336" s="44" t="s">
        <v>26</v>
      </c>
      <c r="Q336" s="44" t="s">
        <v>160</v>
      </c>
    </row>
    <row r="337" spans="2:17" ht="48.75" customHeight="1" x14ac:dyDescent="0.2">
      <c r="B337" s="43">
        <v>330</v>
      </c>
      <c r="C337" s="44" t="s">
        <v>31</v>
      </c>
      <c r="D337" s="45" t="s">
        <v>50</v>
      </c>
      <c r="E337" s="44" t="s">
        <v>157</v>
      </c>
      <c r="F337" s="44">
        <v>200861450</v>
      </c>
      <c r="G337" s="44">
        <v>2063151</v>
      </c>
      <c r="H337" s="94" t="s">
        <v>973</v>
      </c>
      <c r="I337" s="47">
        <v>1790000</v>
      </c>
      <c r="J337" s="44" t="s">
        <v>62</v>
      </c>
      <c r="K337" s="47">
        <v>1790000</v>
      </c>
      <c r="L337" s="93" t="s">
        <v>1013</v>
      </c>
      <c r="M337" s="44" t="s">
        <v>58</v>
      </c>
      <c r="N337" s="44" t="s">
        <v>51</v>
      </c>
      <c r="O337" s="44" t="s">
        <v>1053</v>
      </c>
      <c r="P337" s="44" t="s">
        <v>26</v>
      </c>
      <c r="Q337" s="44" t="s">
        <v>160</v>
      </c>
    </row>
    <row r="338" spans="2:17" ht="48.75" customHeight="1" x14ac:dyDescent="0.2">
      <c r="B338" s="43">
        <v>331</v>
      </c>
      <c r="C338" s="44" t="s">
        <v>31</v>
      </c>
      <c r="D338" s="45" t="s">
        <v>50</v>
      </c>
      <c r="E338" s="44" t="s">
        <v>157</v>
      </c>
      <c r="F338" s="44">
        <v>200861450</v>
      </c>
      <c r="G338" s="44">
        <v>2062796</v>
      </c>
      <c r="H338" s="94" t="s">
        <v>973</v>
      </c>
      <c r="I338" s="47">
        <v>790000</v>
      </c>
      <c r="J338" s="44" t="s">
        <v>62</v>
      </c>
      <c r="K338" s="47">
        <v>790000</v>
      </c>
      <c r="L338" s="93" t="s">
        <v>1014</v>
      </c>
      <c r="M338" s="44" t="s">
        <v>58</v>
      </c>
      <c r="N338" s="44" t="s">
        <v>51</v>
      </c>
      <c r="O338" s="44" t="s">
        <v>1054</v>
      </c>
      <c r="P338" s="44" t="s">
        <v>26</v>
      </c>
      <c r="Q338" s="44" t="s">
        <v>160</v>
      </c>
    </row>
    <row r="339" spans="2:17" ht="48.75" customHeight="1" x14ac:dyDescent="0.2">
      <c r="B339" s="43">
        <v>332</v>
      </c>
      <c r="C339" s="44" t="s">
        <v>31</v>
      </c>
      <c r="D339" s="45" t="s">
        <v>50</v>
      </c>
      <c r="E339" s="44" t="s">
        <v>159</v>
      </c>
      <c r="F339" s="44">
        <v>204415455</v>
      </c>
      <c r="G339" s="44">
        <v>2086450</v>
      </c>
      <c r="H339" s="94" t="s">
        <v>974</v>
      </c>
      <c r="I339" s="47">
        <v>1560000</v>
      </c>
      <c r="J339" s="44" t="s">
        <v>62</v>
      </c>
      <c r="K339" s="47">
        <v>1560000</v>
      </c>
      <c r="L339" s="93" t="s">
        <v>1015</v>
      </c>
      <c r="M339" s="44" t="s">
        <v>58</v>
      </c>
      <c r="N339" s="44" t="s">
        <v>51</v>
      </c>
      <c r="O339" s="44" t="s">
        <v>1055</v>
      </c>
      <c r="P339" s="44" t="s">
        <v>26</v>
      </c>
      <c r="Q339" s="44" t="s">
        <v>160</v>
      </c>
    </row>
    <row r="340" spans="2:17" ht="62.25" customHeight="1" x14ac:dyDescent="0.2">
      <c r="B340" s="43">
        <v>333</v>
      </c>
      <c r="C340" s="44" t="s">
        <v>31</v>
      </c>
      <c r="D340" s="45" t="s">
        <v>50</v>
      </c>
      <c r="E340" s="44" t="s">
        <v>159</v>
      </c>
      <c r="F340" s="44">
        <v>204415455</v>
      </c>
      <c r="G340" s="44">
        <v>2085059</v>
      </c>
      <c r="H340" s="94" t="s">
        <v>974</v>
      </c>
      <c r="I340" s="47">
        <v>1230000</v>
      </c>
      <c r="J340" s="44" t="s">
        <v>62</v>
      </c>
      <c r="K340" s="47">
        <v>1230000</v>
      </c>
      <c r="L340" s="93" t="s">
        <v>1016</v>
      </c>
      <c r="M340" s="44" t="s">
        <v>58</v>
      </c>
      <c r="N340" s="44" t="s">
        <v>51</v>
      </c>
      <c r="O340" s="44" t="s">
        <v>1056</v>
      </c>
      <c r="P340" s="44" t="s">
        <v>26</v>
      </c>
      <c r="Q340" s="44" t="s">
        <v>160</v>
      </c>
    </row>
    <row r="341" spans="2:17" ht="48.75" customHeight="1" x14ac:dyDescent="0.2">
      <c r="B341" s="43">
        <v>334</v>
      </c>
      <c r="C341" s="44" t="s">
        <v>31</v>
      </c>
      <c r="D341" s="45" t="s">
        <v>50</v>
      </c>
      <c r="E341" s="44" t="s">
        <v>975</v>
      </c>
      <c r="F341" s="44">
        <v>311085617</v>
      </c>
      <c r="G341" s="44">
        <v>2075924</v>
      </c>
      <c r="H341" s="94" t="s">
        <v>976</v>
      </c>
      <c r="I341" s="47">
        <v>19940000</v>
      </c>
      <c r="J341" s="44" t="s">
        <v>62</v>
      </c>
      <c r="K341" s="47">
        <v>19940000</v>
      </c>
      <c r="L341" s="93" t="s">
        <v>1017</v>
      </c>
      <c r="M341" s="44" t="s">
        <v>58</v>
      </c>
      <c r="N341" s="44" t="s">
        <v>51</v>
      </c>
      <c r="O341" s="44" t="s">
        <v>1057</v>
      </c>
      <c r="P341" s="44" t="s">
        <v>26</v>
      </c>
      <c r="Q341" s="44" t="s">
        <v>160</v>
      </c>
    </row>
    <row r="342" spans="2:17" ht="59.25" customHeight="1" x14ac:dyDescent="0.2">
      <c r="B342" s="43">
        <v>335</v>
      </c>
      <c r="C342" s="44" t="s">
        <v>31</v>
      </c>
      <c r="D342" s="45" t="s">
        <v>50</v>
      </c>
      <c r="E342" s="44" t="s">
        <v>977</v>
      </c>
      <c r="F342" s="44">
        <v>307423694</v>
      </c>
      <c r="G342" s="44">
        <v>2062799</v>
      </c>
      <c r="H342" s="94" t="s">
        <v>973</v>
      </c>
      <c r="I342" s="47">
        <v>300000</v>
      </c>
      <c r="J342" s="44" t="s">
        <v>62</v>
      </c>
      <c r="K342" s="47">
        <v>300000</v>
      </c>
      <c r="L342" s="93" t="s">
        <v>1018</v>
      </c>
      <c r="M342" s="44" t="s">
        <v>58</v>
      </c>
      <c r="N342" s="44" t="s">
        <v>51</v>
      </c>
      <c r="O342" s="44" t="s">
        <v>1058</v>
      </c>
      <c r="P342" s="44" t="s">
        <v>26</v>
      </c>
      <c r="Q342" s="44" t="s">
        <v>160</v>
      </c>
    </row>
    <row r="343" spans="2:17" ht="60.75" customHeight="1" x14ac:dyDescent="0.2">
      <c r="B343" s="43">
        <v>336</v>
      </c>
      <c r="C343" s="44" t="s">
        <v>31</v>
      </c>
      <c r="D343" s="45" t="s">
        <v>50</v>
      </c>
      <c r="E343" s="44" t="s">
        <v>158</v>
      </c>
      <c r="F343" s="44">
        <v>202088611</v>
      </c>
      <c r="G343" s="44">
        <v>2089014</v>
      </c>
      <c r="H343" s="94" t="s">
        <v>978</v>
      </c>
      <c r="I343" s="47">
        <v>1265000</v>
      </c>
      <c r="J343" s="44" t="s">
        <v>62</v>
      </c>
      <c r="K343" s="47">
        <v>1265000</v>
      </c>
      <c r="L343" s="93" t="s">
        <v>1019</v>
      </c>
      <c r="M343" s="44" t="s">
        <v>58</v>
      </c>
      <c r="N343" s="44" t="s">
        <v>51</v>
      </c>
      <c r="O343" s="44" t="s">
        <v>1059</v>
      </c>
      <c r="P343" s="44" t="s">
        <v>26</v>
      </c>
      <c r="Q343" s="44" t="s">
        <v>160</v>
      </c>
    </row>
    <row r="344" spans="2:17" ht="48.75" customHeight="1" x14ac:dyDescent="0.2">
      <c r="B344" s="43">
        <v>337</v>
      </c>
      <c r="C344" s="44" t="s">
        <v>31</v>
      </c>
      <c r="D344" s="45" t="s">
        <v>50</v>
      </c>
      <c r="E344" s="44" t="s">
        <v>977</v>
      </c>
      <c r="F344" s="44">
        <v>307423694</v>
      </c>
      <c r="G344" s="44">
        <v>2091369</v>
      </c>
      <c r="H344" s="94" t="s">
        <v>979</v>
      </c>
      <c r="I344" s="47">
        <v>6225000</v>
      </c>
      <c r="J344" s="44" t="s">
        <v>62</v>
      </c>
      <c r="K344" s="47">
        <v>6225000</v>
      </c>
      <c r="L344" s="93" t="s">
        <v>1020</v>
      </c>
      <c r="M344" s="44" t="s">
        <v>58</v>
      </c>
      <c r="N344" s="44" t="s">
        <v>51</v>
      </c>
      <c r="O344" s="44" t="s">
        <v>1060</v>
      </c>
      <c r="P344" s="44" t="s">
        <v>26</v>
      </c>
      <c r="Q344" s="44" t="s">
        <v>160</v>
      </c>
    </row>
    <row r="345" spans="2:17" ht="70.5" customHeight="1" x14ac:dyDescent="0.2">
      <c r="B345" s="43">
        <v>338</v>
      </c>
      <c r="C345" s="44" t="s">
        <v>31</v>
      </c>
      <c r="D345" s="45" t="s">
        <v>50</v>
      </c>
      <c r="E345" s="44" t="s">
        <v>157</v>
      </c>
      <c r="F345" s="44">
        <v>200861450</v>
      </c>
      <c r="G345" s="44">
        <v>2083831</v>
      </c>
      <c r="H345" s="94" t="s">
        <v>980</v>
      </c>
      <c r="I345" s="47">
        <v>3500000</v>
      </c>
      <c r="J345" s="44" t="s">
        <v>62</v>
      </c>
      <c r="K345" s="47">
        <v>3500000</v>
      </c>
      <c r="L345" s="93" t="s">
        <v>1021</v>
      </c>
      <c r="M345" s="44" t="s">
        <v>58</v>
      </c>
      <c r="N345" s="44" t="s">
        <v>51</v>
      </c>
      <c r="O345" s="44" t="s">
        <v>1061</v>
      </c>
      <c r="P345" s="44" t="s">
        <v>26</v>
      </c>
      <c r="Q345" s="44" t="s">
        <v>160</v>
      </c>
    </row>
    <row r="346" spans="2:17" ht="64.5" customHeight="1" x14ac:dyDescent="0.2">
      <c r="B346" s="43">
        <v>339</v>
      </c>
      <c r="C346" s="44" t="s">
        <v>31</v>
      </c>
      <c r="D346" s="45" t="s">
        <v>50</v>
      </c>
      <c r="E346" s="44" t="s">
        <v>981</v>
      </c>
      <c r="F346" s="44">
        <v>309893441</v>
      </c>
      <c r="G346" s="44">
        <v>2089013</v>
      </c>
      <c r="H346" s="94" t="s">
        <v>978</v>
      </c>
      <c r="I346" s="47">
        <v>8000000</v>
      </c>
      <c r="J346" s="44" t="s">
        <v>62</v>
      </c>
      <c r="K346" s="47">
        <v>8000000</v>
      </c>
      <c r="L346" s="93" t="s">
        <v>1022</v>
      </c>
      <c r="M346" s="44" t="s">
        <v>58</v>
      </c>
      <c r="N346" s="44" t="s">
        <v>51</v>
      </c>
      <c r="O346" s="44" t="s">
        <v>1062</v>
      </c>
      <c r="P346" s="44" t="s">
        <v>26</v>
      </c>
      <c r="Q346" s="44" t="s">
        <v>160</v>
      </c>
    </row>
    <row r="347" spans="2:17" ht="58.5" customHeight="1" x14ac:dyDescent="0.2">
      <c r="B347" s="43">
        <v>340</v>
      </c>
      <c r="C347" s="44" t="s">
        <v>31</v>
      </c>
      <c r="D347" s="45" t="s">
        <v>50</v>
      </c>
      <c r="E347" s="44" t="s">
        <v>67</v>
      </c>
      <c r="F347" s="44">
        <v>204339803</v>
      </c>
      <c r="G347" s="44">
        <v>2108253</v>
      </c>
      <c r="H347" s="94" t="s">
        <v>982</v>
      </c>
      <c r="I347" s="47">
        <v>2263000</v>
      </c>
      <c r="J347" s="44" t="s">
        <v>62</v>
      </c>
      <c r="K347" s="47">
        <v>2263000</v>
      </c>
      <c r="L347" s="93" t="s">
        <v>1023</v>
      </c>
      <c r="M347" s="44" t="s">
        <v>58</v>
      </c>
      <c r="N347" s="44" t="s">
        <v>51</v>
      </c>
      <c r="O347" s="44" t="s">
        <v>1063</v>
      </c>
      <c r="P347" s="44" t="s">
        <v>26</v>
      </c>
      <c r="Q347" s="44" t="s">
        <v>160</v>
      </c>
    </row>
    <row r="348" spans="2:17" ht="60" x14ac:dyDescent="0.2">
      <c r="B348" s="43">
        <v>341</v>
      </c>
      <c r="C348" s="44" t="s">
        <v>31</v>
      </c>
      <c r="D348" s="45" t="s">
        <v>50</v>
      </c>
      <c r="E348" s="44" t="s">
        <v>236</v>
      </c>
      <c r="F348" s="44">
        <v>304144102</v>
      </c>
      <c r="G348" s="44">
        <v>2117395</v>
      </c>
      <c r="H348" s="94" t="s">
        <v>983</v>
      </c>
      <c r="I348" s="47">
        <v>2100000</v>
      </c>
      <c r="J348" s="44" t="s">
        <v>62</v>
      </c>
      <c r="K348" s="47">
        <v>2100000</v>
      </c>
      <c r="L348" s="93" t="s">
        <v>1024</v>
      </c>
      <c r="M348" s="44" t="s">
        <v>58</v>
      </c>
      <c r="N348" s="44" t="s">
        <v>51</v>
      </c>
      <c r="O348" s="44" t="s">
        <v>1064</v>
      </c>
      <c r="P348" s="44" t="s">
        <v>26</v>
      </c>
      <c r="Q348" s="44" t="s">
        <v>160</v>
      </c>
    </row>
    <row r="349" spans="2:17" ht="64.5" customHeight="1" x14ac:dyDescent="0.2">
      <c r="B349" s="43">
        <v>342</v>
      </c>
      <c r="C349" s="44" t="s">
        <v>31</v>
      </c>
      <c r="D349" s="45" t="s">
        <v>50</v>
      </c>
      <c r="E349" s="44" t="s">
        <v>236</v>
      </c>
      <c r="F349" s="44">
        <v>304144102</v>
      </c>
      <c r="G349" s="44">
        <v>2146041</v>
      </c>
      <c r="H349" s="94" t="s">
        <v>984</v>
      </c>
      <c r="I349" s="47">
        <v>711000</v>
      </c>
      <c r="J349" s="44" t="s">
        <v>62</v>
      </c>
      <c r="K349" s="47">
        <v>711000</v>
      </c>
      <c r="L349" s="93" t="s">
        <v>1025</v>
      </c>
      <c r="M349" s="44" t="s">
        <v>58</v>
      </c>
      <c r="N349" s="44" t="s">
        <v>51</v>
      </c>
      <c r="O349" s="44" t="s">
        <v>1065</v>
      </c>
      <c r="P349" s="44" t="s">
        <v>26</v>
      </c>
      <c r="Q349" s="44" t="s">
        <v>160</v>
      </c>
    </row>
    <row r="350" spans="2:17" ht="62.25" customHeight="1" x14ac:dyDescent="0.2">
      <c r="B350" s="43">
        <v>343</v>
      </c>
      <c r="C350" s="44" t="s">
        <v>31</v>
      </c>
      <c r="D350" s="45" t="s">
        <v>50</v>
      </c>
      <c r="E350" s="44" t="s">
        <v>236</v>
      </c>
      <c r="F350" s="44">
        <v>304144102</v>
      </c>
      <c r="G350" s="44">
        <v>2145248</v>
      </c>
      <c r="H350" s="94" t="s">
        <v>984</v>
      </c>
      <c r="I350" s="47">
        <v>1280000</v>
      </c>
      <c r="J350" s="44" t="s">
        <v>62</v>
      </c>
      <c r="K350" s="47">
        <v>1280000</v>
      </c>
      <c r="L350" s="93" t="s">
        <v>1026</v>
      </c>
      <c r="M350" s="44" t="s">
        <v>58</v>
      </c>
      <c r="N350" s="44" t="s">
        <v>51</v>
      </c>
      <c r="O350" s="44" t="s">
        <v>1066</v>
      </c>
      <c r="P350" s="44" t="s">
        <v>26</v>
      </c>
      <c r="Q350" s="44" t="s">
        <v>160</v>
      </c>
    </row>
    <row r="351" spans="2:17" ht="63" customHeight="1" x14ac:dyDescent="0.2">
      <c r="B351" s="43">
        <v>344</v>
      </c>
      <c r="C351" s="44" t="s">
        <v>31</v>
      </c>
      <c r="D351" s="45" t="s">
        <v>50</v>
      </c>
      <c r="E351" s="44" t="s">
        <v>985</v>
      </c>
      <c r="F351" s="44">
        <v>302494516</v>
      </c>
      <c r="G351" s="44">
        <v>2122705</v>
      </c>
      <c r="H351" s="94" t="s">
        <v>986</v>
      </c>
      <c r="I351" s="47">
        <v>1890000</v>
      </c>
      <c r="J351" s="44" t="s">
        <v>62</v>
      </c>
      <c r="K351" s="47">
        <v>1890000</v>
      </c>
      <c r="L351" s="93" t="s">
        <v>1027</v>
      </c>
      <c r="M351" s="44" t="s">
        <v>58</v>
      </c>
      <c r="N351" s="44" t="s">
        <v>51</v>
      </c>
      <c r="O351" s="44" t="s">
        <v>1067</v>
      </c>
      <c r="P351" s="44" t="s">
        <v>26</v>
      </c>
      <c r="Q351" s="44" t="s">
        <v>160</v>
      </c>
    </row>
    <row r="352" spans="2:17" ht="58.5" customHeight="1" x14ac:dyDescent="0.2">
      <c r="B352" s="43">
        <v>345</v>
      </c>
      <c r="C352" s="44" t="s">
        <v>31</v>
      </c>
      <c r="D352" s="45" t="s">
        <v>50</v>
      </c>
      <c r="E352" s="44" t="s">
        <v>157</v>
      </c>
      <c r="F352" s="44">
        <v>200861450</v>
      </c>
      <c r="G352" s="44">
        <v>2135938</v>
      </c>
      <c r="H352" s="94" t="s">
        <v>987</v>
      </c>
      <c r="I352" s="47">
        <v>1560000</v>
      </c>
      <c r="J352" s="44" t="s">
        <v>62</v>
      </c>
      <c r="K352" s="47">
        <v>1560000</v>
      </c>
      <c r="L352" s="93" t="s">
        <v>1028</v>
      </c>
      <c r="M352" s="44" t="s">
        <v>58</v>
      </c>
      <c r="N352" s="44" t="s">
        <v>51</v>
      </c>
      <c r="O352" s="44" t="s">
        <v>1068</v>
      </c>
      <c r="P352" s="44" t="s">
        <v>26</v>
      </c>
      <c r="Q352" s="44" t="s">
        <v>160</v>
      </c>
    </row>
    <row r="353" spans="2:17" ht="58.5" customHeight="1" x14ac:dyDescent="0.2">
      <c r="B353" s="43">
        <v>346</v>
      </c>
      <c r="C353" s="44" t="s">
        <v>31</v>
      </c>
      <c r="D353" s="45" t="s">
        <v>50</v>
      </c>
      <c r="E353" s="44" t="s">
        <v>157</v>
      </c>
      <c r="F353" s="44">
        <v>200861450</v>
      </c>
      <c r="G353" s="44">
        <v>2143829</v>
      </c>
      <c r="H353" s="94" t="s">
        <v>988</v>
      </c>
      <c r="I353" s="47">
        <v>485000</v>
      </c>
      <c r="J353" s="44" t="s">
        <v>62</v>
      </c>
      <c r="K353" s="47">
        <v>485000</v>
      </c>
      <c r="L353" s="93" t="s">
        <v>1029</v>
      </c>
      <c r="M353" s="44" t="s">
        <v>58</v>
      </c>
      <c r="N353" s="44" t="s">
        <v>51</v>
      </c>
      <c r="O353" s="44" t="s">
        <v>1069</v>
      </c>
      <c r="P353" s="44" t="s">
        <v>26</v>
      </c>
      <c r="Q353" s="44" t="s">
        <v>160</v>
      </c>
    </row>
    <row r="354" spans="2:17" ht="58.5" customHeight="1" x14ac:dyDescent="0.2">
      <c r="B354" s="43">
        <v>347</v>
      </c>
      <c r="C354" s="44" t="s">
        <v>31</v>
      </c>
      <c r="D354" s="45" t="s">
        <v>50</v>
      </c>
      <c r="E354" s="44" t="s">
        <v>158</v>
      </c>
      <c r="F354" s="44">
        <v>202088611</v>
      </c>
      <c r="G354" s="44">
        <v>2142956</v>
      </c>
      <c r="H354" s="94" t="s">
        <v>988</v>
      </c>
      <c r="I354" s="47">
        <v>5126000</v>
      </c>
      <c r="J354" s="44" t="s">
        <v>62</v>
      </c>
      <c r="K354" s="47">
        <v>5126000</v>
      </c>
      <c r="L354" s="93" t="s">
        <v>1030</v>
      </c>
      <c r="M354" s="44" t="s">
        <v>58</v>
      </c>
      <c r="N354" s="44" t="s">
        <v>51</v>
      </c>
      <c r="O354" s="44" t="s">
        <v>1070</v>
      </c>
      <c r="P354" s="44" t="s">
        <v>26</v>
      </c>
      <c r="Q354" s="44" t="s">
        <v>160</v>
      </c>
    </row>
    <row r="355" spans="2:17" ht="58.5" customHeight="1" x14ac:dyDescent="0.2">
      <c r="B355" s="43">
        <v>348</v>
      </c>
      <c r="C355" s="44" t="s">
        <v>31</v>
      </c>
      <c r="D355" s="45" t="s">
        <v>50</v>
      </c>
      <c r="E355" s="44" t="s">
        <v>989</v>
      </c>
      <c r="F355" s="44">
        <v>305508991</v>
      </c>
      <c r="G355" s="44">
        <v>2153266</v>
      </c>
      <c r="H355" s="94" t="s">
        <v>990</v>
      </c>
      <c r="I355" s="47">
        <v>1700000</v>
      </c>
      <c r="J355" s="44" t="s">
        <v>62</v>
      </c>
      <c r="K355" s="47">
        <v>1700000</v>
      </c>
      <c r="L355" s="93" t="s">
        <v>1031</v>
      </c>
      <c r="M355" s="44" t="s">
        <v>58</v>
      </c>
      <c r="N355" s="44" t="s">
        <v>51</v>
      </c>
      <c r="O355" s="44" t="s">
        <v>1071</v>
      </c>
      <c r="P355" s="44" t="s">
        <v>26</v>
      </c>
      <c r="Q355" s="44" t="s">
        <v>160</v>
      </c>
    </row>
    <row r="356" spans="2:17" ht="58.5" customHeight="1" x14ac:dyDescent="0.2">
      <c r="B356" s="43">
        <v>349</v>
      </c>
      <c r="C356" s="44" t="s">
        <v>31</v>
      </c>
      <c r="D356" s="45" t="s">
        <v>50</v>
      </c>
      <c r="E356" s="44" t="s">
        <v>991</v>
      </c>
      <c r="F356" s="44">
        <v>310880254</v>
      </c>
      <c r="G356" s="44">
        <v>2140793</v>
      </c>
      <c r="H356" s="94" t="s">
        <v>992</v>
      </c>
      <c r="I356" s="47">
        <v>880000.01</v>
      </c>
      <c r="J356" s="44" t="s">
        <v>62</v>
      </c>
      <c r="K356" s="47">
        <v>880000.01</v>
      </c>
      <c r="L356" s="93" t="s">
        <v>1032</v>
      </c>
      <c r="M356" s="44" t="s">
        <v>58</v>
      </c>
      <c r="N356" s="44" t="s">
        <v>51</v>
      </c>
      <c r="O356" s="44" t="s">
        <v>1072</v>
      </c>
      <c r="P356" s="44" t="s">
        <v>26</v>
      </c>
      <c r="Q356" s="44" t="s">
        <v>160</v>
      </c>
    </row>
    <row r="357" spans="2:17" ht="30" x14ac:dyDescent="0.2">
      <c r="B357" s="43">
        <v>350</v>
      </c>
      <c r="C357" s="44" t="s">
        <v>31</v>
      </c>
      <c r="D357" s="45" t="s">
        <v>50</v>
      </c>
      <c r="E357" s="44" t="s">
        <v>1292</v>
      </c>
      <c r="F357" s="44">
        <v>305944103</v>
      </c>
      <c r="G357" s="44" t="s">
        <v>1293</v>
      </c>
      <c r="H357" s="94">
        <v>45302</v>
      </c>
      <c r="I357" s="47">
        <v>4596000</v>
      </c>
      <c r="J357" s="44" t="s">
        <v>62</v>
      </c>
      <c r="K357" s="47">
        <f>+I357</f>
        <v>4596000</v>
      </c>
      <c r="L357" s="93">
        <v>241210082321477</v>
      </c>
      <c r="M357" s="44" t="s">
        <v>58</v>
      </c>
      <c r="N357" s="44" t="s">
        <v>51</v>
      </c>
      <c r="O357" s="44" t="s">
        <v>57</v>
      </c>
      <c r="P357" s="44" t="s">
        <v>26</v>
      </c>
      <c r="Q357" s="44" t="s">
        <v>180</v>
      </c>
    </row>
    <row r="358" spans="2:17" ht="33.75" customHeight="1" x14ac:dyDescent="0.2">
      <c r="B358" s="43">
        <v>351</v>
      </c>
      <c r="C358" s="44" t="s">
        <v>31</v>
      </c>
      <c r="D358" s="45" t="s">
        <v>50</v>
      </c>
      <c r="E358" s="44" t="s">
        <v>1294</v>
      </c>
      <c r="F358" s="44">
        <v>300701930</v>
      </c>
      <c r="G358" s="44" t="s">
        <v>1295</v>
      </c>
      <c r="H358" s="94">
        <v>45305</v>
      </c>
      <c r="I358" s="47">
        <v>700000</v>
      </c>
      <c r="J358" s="44" t="s">
        <v>62</v>
      </c>
      <c r="K358" s="47">
        <f t="shared" ref="K358:K383" si="4">+I358</f>
        <v>700000</v>
      </c>
      <c r="L358" s="93">
        <v>241210082327260</v>
      </c>
      <c r="M358" s="44" t="s">
        <v>58</v>
      </c>
      <c r="N358" s="44" t="s">
        <v>51</v>
      </c>
      <c r="O358" s="44" t="s">
        <v>1342</v>
      </c>
      <c r="P358" s="44" t="s">
        <v>26</v>
      </c>
      <c r="Q358" s="44" t="s">
        <v>180</v>
      </c>
    </row>
    <row r="359" spans="2:17" ht="33.75" customHeight="1" x14ac:dyDescent="0.2">
      <c r="B359" s="43">
        <v>352</v>
      </c>
      <c r="C359" s="44" t="s">
        <v>31</v>
      </c>
      <c r="D359" s="45" t="s">
        <v>50</v>
      </c>
      <c r="E359" s="44" t="s">
        <v>1296</v>
      </c>
      <c r="F359" s="44">
        <v>309904347</v>
      </c>
      <c r="G359" s="44" t="s">
        <v>1297</v>
      </c>
      <c r="H359" s="94">
        <v>45306</v>
      </c>
      <c r="I359" s="47">
        <v>432000</v>
      </c>
      <c r="J359" s="44" t="s">
        <v>62</v>
      </c>
      <c r="K359" s="47">
        <f t="shared" si="4"/>
        <v>432000</v>
      </c>
      <c r="L359" s="93">
        <v>241210082327217</v>
      </c>
      <c r="M359" s="44" t="s">
        <v>58</v>
      </c>
      <c r="N359" s="44" t="s">
        <v>51</v>
      </c>
      <c r="O359" s="44" t="s">
        <v>66</v>
      </c>
      <c r="P359" s="44" t="s">
        <v>26</v>
      </c>
      <c r="Q359" s="44" t="s">
        <v>180</v>
      </c>
    </row>
    <row r="360" spans="2:17" ht="33.75" customHeight="1" x14ac:dyDescent="0.2">
      <c r="B360" s="43">
        <v>353</v>
      </c>
      <c r="C360" s="44" t="s">
        <v>31</v>
      </c>
      <c r="D360" s="45" t="s">
        <v>50</v>
      </c>
      <c r="E360" s="44" t="s">
        <v>1298</v>
      </c>
      <c r="F360" s="44">
        <v>303847952</v>
      </c>
      <c r="G360" s="44" t="s">
        <v>1299</v>
      </c>
      <c r="H360" s="94">
        <v>45329</v>
      </c>
      <c r="I360" s="47">
        <v>279900</v>
      </c>
      <c r="J360" s="44" t="s">
        <v>62</v>
      </c>
      <c r="K360" s="47">
        <f t="shared" si="4"/>
        <v>279900</v>
      </c>
      <c r="L360" s="93">
        <v>241210082383665</v>
      </c>
      <c r="M360" s="44" t="s">
        <v>58</v>
      </c>
      <c r="N360" s="44" t="s">
        <v>51</v>
      </c>
      <c r="O360" s="44" t="s">
        <v>1343</v>
      </c>
      <c r="P360" s="44" t="s">
        <v>26</v>
      </c>
      <c r="Q360" s="44" t="s">
        <v>180</v>
      </c>
    </row>
    <row r="361" spans="2:17" ht="33.75" customHeight="1" x14ac:dyDescent="0.2">
      <c r="B361" s="43">
        <v>354</v>
      </c>
      <c r="C361" s="44" t="s">
        <v>31</v>
      </c>
      <c r="D361" s="45" t="s">
        <v>50</v>
      </c>
      <c r="E361" s="44" t="s">
        <v>1300</v>
      </c>
      <c r="F361" s="44">
        <v>301435153</v>
      </c>
      <c r="G361" s="44" t="s">
        <v>1301</v>
      </c>
      <c r="H361" s="94">
        <v>45329</v>
      </c>
      <c r="I361" s="47">
        <v>790000</v>
      </c>
      <c r="J361" s="44" t="s">
        <v>62</v>
      </c>
      <c r="K361" s="47">
        <f t="shared" si="4"/>
        <v>790000</v>
      </c>
      <c r="L361" s="93">
        <v>241210082383582</v>
      </c>
      <c r="M361" s="44" t="s">
        <v>58</v>
      </c>
      <c r="N361" s="44" t="s">
        <v>51</v>
      </c>
      <c r="O361" s="44" t="s">
        <v>1344</v>
      </c>
      <c r="P361" s="44" t="s">
        <v>26</v>
      </c>
      <c r="Q361" s="44" t="s">
        <v>180</v>
      </c>
    </row>
    <row r="362" spans="2:17" ht="33.75" customHeight="1" x14ac:dyDescent="0.2">
      <c r="B362" s="43">
        <v>355</v>
      </c>
      <c r="C362" s="44" t="s">
        <v>31</v>
      </c>
      <c r="D362" s="45" t="s">
        <v>50</v>
      </c>
      <c r="E362" s="44" t="s">
        <v>1186</v>
      </c>
      <c r="F362" s="44">
        <v>306894560</v>
      </c>
      <c r="G362" s="44" t="s">
        <v>1302</v>
      </c>
      <c r="H362" s="94">
        <v>45329</v>
      </c>
      <c r="I362" s="47">
        <v>560000</v>
      </c>
      <c r="J362" s="44" t="s">
        <v>62</v>
      </c>
      <c r="K362" s="47">
        <f t="shared" si="4"/>
        <v>560000</v>
      </c>
      <c r="L362" s="93">
        <v>241210082383786</v>
      </c>
      <c r="M362" s="44" t="s">
        <v>58</v>
      </c>
      <c r="N362" s="44" t="s">
        <v>51</v>
      </c>
      <c r="O362" s="44" t="s">
        <v>86</v>
      </c>
      <c r="P362" s="44" t="s">
        <v>26</v>
      </c>
      <c r="Q362" s="44" t="s">
        <v>180</v>
      </c>
    </row>
    <row r="363" spans="2:17" ht="33.75" customHeight="1" x14ac:dyDescent="0.2">
      <c r="B363" s="43">
        <v>356</v>
      </c>
      <c r="C363" s="44" t="s">
        <v>31</v>
      </c>
      <c r="D363" s="45" t="s">
        <v>50</v>
      </c>
      <c r="E363" s="44" t="s">
        <v>1303</v>
      </c>
      <c r="F363" s="44">
        <v>303166677</v>
      </c>
      <c r="G363" s="44" t="s">
        <v>1304</v>
      </c>
      <c r="H363" s="94">
        <v>45329</v>
      </c>
      <c r="I363" s="47">
        <v>381500</v>
      </c>
      <c r="J363" s="44" t="s">
        <v>62</v>
      </c>
      <c r="K363" s="47">
        <f t="shared" si="4"/>
        <v>381500</v>
      </c>
      <c r="L363" s="93">
        <v>241210082383900</v>
      </c>
      <c r="M363" s="44" t="s">
        <v>58</v>
      </c>
      <c r="N363" s="44" t="s">
        <v>51</v>
      </c>
      <c r="O363" s="44" t="s">
        <v>84</v>
      </c>
      <c r="P363" s="44" t="s">
        <v>26</v>
      </c>
      <c r="Q363" s="44" t="s">
        <v>180</v>
      </c>
    </row>
    <row r="364" spans="2:17" ht="30" x14ac:dyDescent="0.2">
      <c r="B364" s="43">
        <v>357</v>
      </c>
      <c r="C364" s="44" t="s">
        <v>31</v>
      </c>
      <c r="D364" s="45" t="s">
        <v>50</v>
      </c>
      <c r="E364" s="44" t="s">
        <v>1305</v>
      </c>
      <c r="F364" s="44">
        <v>306157170</v>
      </c>
      <c r="G364" s="44" t="s">
        <v>1306</v>
      </c>
      <c r="H364" s="94">
        <v>45330</v>
      </c>
      <c r="I364" s="47">
        <v>200000</v>
      </c>
      <c r="J364" s="44" t="s">
        <v>62</v>
      </c>
      <c r="K364" s="47">
        <f t="shared" si="4"/>
        <v>200000</v>
      </c>
      <c r="L364" s="93">
        <v>241210082387350</v>
      </c>
      <c r="M364" s="44" t="s">
        <v>58</v>
      </c>
      <c r="N364" s="44" t="s">
        <v>51</v>
      </c>
      <c r="O364" s="44" t="s">
        <v>1345</v>
      </c>
      <c r="P364" s="44" t="s">
        <v>26</v>
      </c>
      <c r="Q364" s="44" t="s">
        <v>180</v>
      </c>
    </row>
    <row r="365" spans="2:17" ht="33.75" customHeight="1" x14ac:dyDescent="0.2">
      <c r="B365" s="43">
        <v>358</v>
      </c>
      <c r="C365" s="44" t="s">
        <v>31</v>
      </c>
      <c r="D365" s="45" t="s">
        <v>50</v>
      </c>
      <c r="E365" s="44" t="s">
        <v>1307</v>
      </c>
      <c r="F365" s="44">
        <v>306157170</v>
      </c>
      <c r="G365" s="44" t="s">
        <v>1308</v>
      </c>
      <c r="H365" s="94">
        <v>45331</v>
      </c>
      <c r="I365" s="47">
        <v>230000</v>
      </c>
      <c r="J365" s="44" t="s">
        <v>62</v>
      </c>
      <c r="K365" s="47">
        <f t="shared" si="4"/>
        <v>230000</v>
      </c>
      <c r="L365" s="93">
        <v>241210082390624</v>
      </c>
      <c r="M365" s="44" t="s">
        <v>58</v>
      </c>
      <c r="N365" s="44" t="s">
        <v>51</v>
      </c>
      <c r="O365" s="44" t="s">
        <v>163</v>
      </c>
      <c r="P365" s="44" t="s">
        <v>26</v>
      </c>
      <c r="Q365" s="44" t="s">
        <v>180</v>
      </c>
    </row>
    <row r="366" spans="2:17" ht="33.75" customHeight="1" x14ac:dyDescent="0.2">
      <c r="B366" s="43">
        <v>359</v>
      </c>
      <c r="C366" s="44" t="s">
        <v>31</v>
      </c>
      <c r="D366" s="45" t="s">
        <v>50</v>
      </c>
      <c r="E366" s="44" t="s">
        <v>1309</v>
      </c>
      <c r="F366" s="44">
        <v>310918006</v>
      </c>
      <c r="G366" s="44" t="s">
        <v>1310</v>
      </c>
      <c r="H366" s="94">
        <v>45331</v>
      </c>
      <c r="I366" s="47">
        <v>555555</v>
      </c>
      <c r="J366" s="44" t="s">
        <v>62</v>
      </c>
      <c r="K366" s="47">
        <f t="shared" si="4"/>
        <v>555555</v>
      </c>
      <c r="L366" s="93">
        <v>241210082391075</v>
      </c>
      <c r="M366" s="44" t="s">
        <v>58</v>
      </c>
      <c r="N366" s="44" t="s">
        <v>51</v>
      </c>
      <c r="O366" s="44" t="s">
        <v>1346</v>
      </c>
      <c r="P366" s="44" t="s">
        <v>26</v>
      </c>
      <c r="Q366" s="44" t="s">
        <v>180</v>
      </c>
    </row>
    <row r="367" spans="2:17" ht="33.75" customHeight="1" x14ac:dyDescent="0.2">
      <c r="B367" s="43">
        <v>360</v>
      </c>
      <c r="C367" s="44" t="s">
        <v>31</v>
      </c>
      <c r="D367" s="45" t="s">
        <v>50</v>
      </c>
      <c r="E367" s="44" t="s">
        <v>1311</v>
      </c>
      <c r="F367" s="44">
        <v>308564985</v>
      </c>
      <c r="G367" s="44" t="s">
        <v>1312</v>
      </c>
      <c r="H367" s="94">
        <v>45332</v>
      </c>
      <c r="I367" s="47">
        <v>212500</v>
      </c>
      <c r="J367" s="44" t="s">
        <v>62</v>
      </c>
      <c r="K367" s="47">
        <f t="shared" si="4"/>
        <v>212500</v>
      </c>
      <c r="L367" s="93">
        <v>241210082395550</v>
      </c>
      <c r="M367" s="44" t="s">
        <v>58</v>
      </c>
      <c r="N367" s="44" t="s">
        <v>51</v>
      </c>
      <c r="O367" s="44" t="s">
        <v>1347</v>
      </c>
      <c r="P367" s="44" t="s">
        <v>26</v>
      </c>
      <c r="Q367" s="44" t="s">
        <v>180</v>
      </c>
    </row>
    <row r="368" spans="2:17" ht="33.75" customHeight="1" x14ac:dyDescent="0.2">
      <c r="B368" s="43">
        <v>361</v>
      </c>
      <c r="C368" s="44" t="s">
        <v>31</v>
      </c>
      <c r="D368" s="45" t="s">
        <v>50</v>
      </c>
      <c r="E368" s="44" t="s">
        <v>1313</v>
      </c>
      <c r="F368" s="44">
        <v>310056082</v>
      </c>
      <c r="G368" s="44" t="s">
        <v>1314</v>
      </c>
      <c r="H368" s="94">
        <v>45332</v>
      </c>
      <c r="I368" s="47">
        <v>420000</v>
      </c>
      <c r="J368" s="44" t="s">
        <v>62</v>
      </c>
      <c r="K368" s="47">
        <f t="shared" si="4"/>
        <v>420000</v>
      </c>
      <c r="L368" s="93">
        <v>241210082394760</v>
      </c>
      <c r="M368" s="44" t="s">
        <v>58</v>
      </c>
      <c r="N368" s="44" t="s">
        <v>51</v>
      </c>
      <c r="O368" s="44" t="s">
        <v>1348</v>
      </c>
      <c r="P368" s="44" t="s">
        <v>26</v>
      </c>
      <c r="Q368" s="44" t="s">
        <v>180</v>
      </c>
    </row>
    <row r="369" spans="2:17" ht="33.75" customHeight="1" x14ac:dyDescent="0.2">
      <c r="B369" s="43">
        <v>362</v>
      </c>
      <c r="C369" s="44" t="s">
        <v>31</v>
      </c>
      <c r="D369" s="45" t="s">
        <v>50</v>
      </c>
      <c r="E369" s="44" t="s">
        <v>1315</v>
      </c>
      <c r="F369" s="44">
        <v>309440585</v>
      </c>
      <c r="G369" s="44" t="s">
        <v>1316</v>
      </c>
      <c r="H369" s="94">
        <v>45343</v>
      </c>
      <c r="I369" s="47">
        <v>283500</v>
      </c>
      <c r="J369" s="44" t="s">
        <v>62</v>
      </c>
      <c r="K369" s="47">
        <f t="shared" si="4"/>
        <v>283500</v>
      </c>
      <c r="L369" s="93">
        <v>241210082419664</v>
      </c>
      <c r="M369" s="44" t="s">
        <v>58</v>
      </c>
      <c r="N369" s="44" t="s">
        <v>51</v>
      </c>
      <c r="O369" s="44" t="s">
        <v>1349</v>
      </c>
      <c r="P369" s="44" t="s">
        <v>26</v>
      </c>
      <c r="Q369" s="44" t="s">
        <v>180</v>
      </c>
    </row>
    <row r="370" spans="2:17" ht="33.75" customHeight="1" x14ac:dyDescent="0.2">
      <c r="B370" s="43">
        <v>363</v>
      </c>
      <c r="C370" s="44" t="s">
        <v>31</v>
      </c>
      <c r="D370" s="45" t="s">
        <v>50</v>
      </c>
      <c r="E370" s="44" t="s">
        <v>370</v>
      </c>
      <c r="F370" s="44">
        <v>310892849</v>
      </c>
      <c r="G370" s="44" t="s">
        <v>1317</v>
      </c>
      <c r="H370" s="94">
        <v>45346</v>
      </c>
      <c r="I370" s="47">
        <v>349000</v>
      </c>
      <c r="J370" s="44" t="s">
        <v>62</v>
      </c>
      <c r="K370" s="47">
        <f t="shared" si="4"/>
        <v>349000</v>
      </c>
      <c r="L370" s="93">
        <v>241210082431062</v>
      </c>
      <c r="M370" s="44" t="s">
        <v>58</v>
      </c>
      <c r="N370" s="44" t="s">
        <v>51</v>
      </c>
      <c r="O370" s="44" t="s">
        <v>111</v>
      </c>
      <c r="P370" s="44" t="s">
        <v>26</v>
      </c>
      <c r="Q370" s="44" t="s">
        <v>180</v>
      </c>
    </row>
    <row r="371" spans="2:17" ht="33.75" customHeight="1" x14ac:dyDescent="0.2">
      <c r="B371" s="43">
        <v>364</v>
      </c>
      <c r="C371" s="44" t="s">
        <v>31</v>
      </c>
      <c r="D371" s="45" t="s">
        <v>50</v>
      </c>
      <c r="E371" s="44" t="s">
        <v>796</v>
      </c>
      <c r="F371" s="44">
        <v>307314244</v>
      </c>
      <c r="G371" s="44" t="s">
        <v>1318</v>
      </c>
      <c r="H371" s="94">
        <v>45346</v>
      </c>
      <c r="I371" s="47">
        <v>499600</v>
      </c>
      <c r="J371" s="44" t="s">
        <v>62</v>
      </c>
      <c r="K371" s="47">
        <f t="shared" si="4"/>
        <v>499600</v>
      </c>
      <c r="L371" s="93">
        <v>241210082431334</v>
      </c>
      <c r="M371" s="44" t="s">
        <v>58</v>
      </c>
      <c r="N371" s="44" t="s">
        <v>51</v>
      </c>
      <c r="O371" s="44" t="s">
        <v>120</v>
      </c>
      <c r="P371" s="44" t="s">
        <v>26</v>
      </c>
      <c r="Q371" s="44" t="s">
        <v>180</v>
      </c>
    </row>
    <row r="372" spans="2:17" ht="33.75" customHeight="1" x14ac:dyDescent="0.2">
      <c r="B372" s="43">
        <v>365</v>
      </c>
      <c r="C372" s="44" t="s">
        <v>31</v>
      </c>
      <c r="D372" s="45" t="s">
        <v>50</v>
      </c>
      <c r="E372" s="44" t="s">
        <v>1319</v>
      </c>
      <c r="F372" s="44">
        <v>31810996030031</v>
      </c>
      <c r="G372" s="44" t="s">
        <v>1320</v>
      </c>
      <c r="H372" s="94">
        <v>45346</v>
      </c>
      <c r="I372" s="47">
        <v>94940</v>
      </c>
      <c r="J372" s="44" t="s">
        <v>62</v>
      </c>
      <c r="K372" s="47">
        <f t="shared" si="4"/>
        <v>94940</v>
      </c>
      <c r="L372" s="93">
        <v>241210082431199</v>
      </c>
      <c r="M372" s="44" t="s">
        <v>58</v>
      </c>
      <c r="N372" s="44" t="s">
        <v>51</v>
      </c>
      <c r="O372" s="44" t="s">
        <v>1182</v>
      </c>
      <c r="P372" s="44" t="s">
        <v>26</v>
      </c>
      <c r="Q372" s="44" t="s">
        <v>180</v>
      </c>
    </row>
    <row r="373" spans="2:17" ht="33.75" customHeight="1" x14ac:dyDescent="0.2">
      <c r="B373" s="43">
        <v>366</v>
      </c>
      <c r="C373" s="44" t="s">
        <v>31</v>
      </c>
      <c r="D373" s="45" t="s">
        <v>50</v>
      </c>
      <c r="E373" s="44" t="s">
        <v>1321</v>
      </c>
      <c r="F373" s="44">
        <v>309352458</v>
      </c>
      <c r="G373" s="44" t="s">
        <v>1322</v>
      </c>
      <c r="H373" s="94">
        <v>45354</v>
      </c>
      <c r="I373" s="47">
        <v>5587500</v>
      </c>
      <c r="J373" s="44" t="s">
        <v>62</v>
      </c>
      <c r="K373" s="47">
        <f t="shared" si="4"/>
        <v>5587500</v>
      </c>
      <c r="L373" s="93">
        <v>241210082449350</v>
      </c>
      <c r="M373" s="44" t="s">
        <v>58</v>
      </c>
      <c r="N373" s="44" t="s">
        <v>51</v>
      </c>
      <c r="O373" s="44" t="s">
        <v>57</v>
      </c>
      <c r="P373" s="44" t="s">
        <v>26</v>
      </c>
      <c r="Q373" s="44" t="s">
        <v>180</v>
      </c>
    </row>
    <row r="374" spans="2:17" ht="33.75" customHeight="1" x14ac:dyDescent="0.2">
      <c r="B374" s="43">
        <v>367</v>
      </c>
      <c r="C374" s="44" t="s">
        <v>31</v>
      </c>
      <c r="D374" s="45" t="s">
        <v>50</v>
      </c>
      <c r="E374" s="44" t="s">
        <v>1323</v>
      </c>
      <c r="F374" s="44">
        <v>302713108</v>
      </c>
      <c r="G374" s="44" t="s">
        <v>1324</v>
      </c>
      <c r="H374" s="94">
        <v>45354</v>
      </c>
      <c r="I374" s="47">
        <v>3600000</v>
      </c>
      <c r="J374" s="44" t="s">
        <v>62</v>
      </c>
      <c r="K374" s="47">
        <f t="shared" si="4"/>
        <v>3600000</v>
      </c>
      <c r="L374" s="93">
        <v>241210082449465</v>
      </c>
      <c r="M374" s="44" t="s">
        <v>58</v>
      </c>
      <c r="N374" s="44" t="s">
        <v>51</v>
      </c>
      <c r="O374" s="44" t="s">
        <v>60</v>
      </c>
      <c r="P374" s="44" t="s">
        <v>26</v>
      </c>
      <c r="Q374" s="44" t="s">
        <v>180</v>
      </c>
    </row>
    <row r="375" spans="2:17" ht="33.75" customHeight="1" x14ac:dyDescent="0.2">
      <c r="B375" s="43">
        <v>368</v>
      </c>
      <c r="C375" s="44" t="s">
        <v>31</v>
      </c>
      <c r="D375" s="45" t="s">
        <v>50</v>
      </c>
      <c r="E375" s="44" t="s">
        <v>1325</v>
      </c>
      <c r="F375" s="44">
        <v>310644768</v>
      </c>
      <c r="G375" s="44" t="s">
        <v>1326</v>
      </c>
      <c r="H375" s="94">
        <v>45359</v>
      </c>
      <c r="I375" s="47">
        <v>595000</v>
      </c>
      <c r="J375" s="44" t="s">
        <v>62</v>
      </c>
      <c r="K375" s="47">
        <f t="shared" si="4"/>
        <v>595000</v>
      </c>
      <c r="L375" s="93">
        <v>241210082457951</v>
      </c>
      <c r="M375" s="44" t="s">
        <v>58</v>
      </c>
      <c r="N375" s="44" t="s">
        <v>51</v>
      </c>
      <c r="O375" s="44" t="s">
        <v>546</v>
      </c>
      <c r="P375" s="44" t="s">
        <v>26</v>
      </c>
      <c r="Q375" s="44" t="s">
        <v>180</v>
      </c>
    </row>
    <row r="376" spans="2:17" ht="33.75" customHeight="1" x14ac:dyDescent="0.2">
      <c r="B376" s="43">
        <v>369</v>
      </c>
      <c r="C376" s="44" t="s">
        <v>31</v>
      </c>
      <c r="D376" s="45" t="s">
        <v>50</v>
      </c>
      <c r="E376" s="44" t="s">
        <v>1327</v>
      </c>
      <c r="F376" s="44">
        <v>309854781</v>
      </c>
      <c r="G376" s="44" t="s">
        <v>1328</v>
      </c>
      <c r="H376" s="94" t="s">
        <v>1329</v>
      </c>
      <c r="I376" s="47" t="s">
        <v>1330</v>
      </c>
      <c r="J376" s="44" t="s">
        <v>62</v>
      </c>
      <c r="K376" s="47" t="str">
        <f t="shared" si="4"/>
        <v xml:space="preserve">     539 995.00</v>
      </c>
      <c r="L376" s="93">
        <v>241210082480569</v>
      </c>
      <c r="M376" s="44" t="s">
        <v>58</v>
      </c>
      <c r="N376" s="44" t="s">
        <v>51</v>
      </c>
      <c r="O376" s="44" t="s">
        <v>1344</v>
      </c>
      <c r="P376" s="44" t="s">
        <v>26</v>
      </c>
      <c r="Q376" s="44" t="s">
        <v>180</v>
      </c>
    </row>
    <row r="377" spans="2:17" ht="33.75" customHeight="1" x14ac:dyDescent="0.2">
      <c r="B377" s="43">
        <v>370</v>
      </c>
      <c r="C377" s="44" t="s">
        <v>31</v>
      </c>
      <c r="D377" s="45" t="s">
        <v>50</v>
      </c>
      <c r="E377" s="44" t="s">
        <v>239</v>
      </c>
      <c r="F377" s="44">
        <v>306089114</v>
      </c>
      <c r="G377" s="44" t="s">
        <v>1331</v>
      </c>
      <c r="H377" s="94">
        <v>45368</v>
      </c>
      <c r="I377" s="47">
        <v>240000</v>
      </c>
      <c r="J377" s="44" t="s">
        <v>62</v>
      </c>
      <c r="K377" s="47">
        <f t="shared" si="4"/>
        <v>240000</v>
      </c>
      <c r="L377" s="93">
        <v>241210082485520</v>
      </c>
      <c r="M377" s="44" t="s">
        <v>58</v>
      </c>
      <c r="N377" s="44" t="s">
        <v>51</v>
      </c>
      <c r="O377" s="44" t="s">
        <v>1350</v>
      </c>
      <c r="P377" s="44" t="s">
        <v>26</v>
      </c>
      <c r="Q377" s="44" t="s">
        <v>180</v>
      </c>
    </row>
    <row r="378" spans="2:17" ht="33.75" customHeight="1" x14ac:dyDescent="0.2">
      <c r="B378" s="43">
        <v>371</v>
      </c>
      <c r="C378" s="44" t="s">
        <v>31</v>
      </c>
      <c r="D378" s="45" t="s">
        <v>50</v>
      </c>
      <c r="E378" s="44" t="s">
        <v>1311</v>
      </c>
      <c r="F378" s="44">
        <v>308564985</v>
      </c>
      <c r="G378" s="44" t="s">
        <v>1332</v>
      </c>
      <c r="H378" s="94">
        <v>45366</v>
      </c>
      <c r="I378" s="47">
        <v>190000</v>
      </c>
      <c r="J378" s="44" t="s">
        <v>62</v>
      </c>
      <c r="K378" s="47">
        <f t="shared" si="4"/>
        <v>190000</v>
      </c>
      <c r="L378" s="93">
        <v>241210082473781</v>
      </c>
      <c r="M378" s="44" t="s">
        <v>58</v>
      </c>
      <c r="N378" s="44" t="s">
        <v>51</v>
      </c>
      <c r="O378" s="44" t="s">
        <v>69</v>
      </c>
      <c r="P378" s="44" t="s">
        <v>26</v>
      </c>
      <c r="Q378" s="44" t="s">
        <v>180</v>
      </c>
    </row>
    <row r="379" spans="2:17" ht="51" customHeight="1" x14ac:dyDescent="0.2">
      <c r="B379" s="43">
        <v>372</v>
      </c>
      <c r="C379" s="44" t="s">
        <v>31</v>
      </c>
      <c r="D379" s="45" t="s">
        <v>50</v>
      </c>
      <c r="E379" s="44" t="s">
        <v>1333</v>
      </c>
      <c r="F379" s="44">
        <v>301333122</v>
      </c>
      <c r="G379" s="44" t="s">
        <v>1334</v>
      </c>
      <c r="H379" s="94">
        <v>45376</v>
      </c>
      <c r="I379" s="47">
        <v>1700000</v>
      </c>
      <c r="J379" s="44" t="s">
        <v>62</v>
      </c>
      <c r="K379" s="47">
        <f t="shared" si="4"/>
        <v>1700000</v>
      </c>
      <c r="L379" s="93">
        <v>241210082495754</v>
      </c>
      <c r="M379" s="44" t="s">
        <v>58</v>
      </c>
      <c r="N379" s="44" t="s">
        <v>51</v>
      </c>
      <c r="O379" s="44" t="s">
        <v>1351</v>
      </c>
      <c r="P379" s="44" t="s">
        <v>26</v>
      </c>
      <c r="Q379" s="44" t="s">
        <v>180</v>
      </c>
    </row>
    <row r="380" spans="2:17" ht="46.5" customHeight="1" x14ac:dyDescent="0.2">
      <c r="B380" s="43">
        <v>373</v>
      </c>
      <c r="C380" s="44" t="s">
        <v>31</v>
      </c>
      <c r="D380" s="45" t="s">
        <v>50</v>
      </c>
      <c r="E380" s="44" t="s">
        <v>1335</v>
      </c>
      <c r="F380" s="44">
        <v>305266757</v>
      </c>
      <c r="G380" s="44" t="s">
        <v>1336</v>
      </c>
      <c r="H380" s="94">
        <v>45376</v>
      </c>
      <c r="I380" s="47">
        <v>2640800</v>
      </c>
      <c r="J380" s="44" t="s">
        <v>62</v>
      </c>
      <c r="K380" s="47">
        <f t="shared" si="4"/>
        <v>2640800</v>
      </c>
      <c r="L380" s="93">
        <v>241210082493538</v>
      </c>
      <c r="M380" s="44" t="s">
        <v>58</v>
      </c>
      <c r="N380" s="44" t="s">
        <v>51</v>
      </c>
      <c r="O380" s="44" t="s">
        <v>1352</v>
      </c>
      <c r="P380" s="44" t="s">
        <v>26</v>
      </c>
      <c r="Q380" s="44" t="s">
        <v>180</v>
      </c>
    </row>
    <row r="381" spans="2:17" ht="33.75" customHeight="1" x14ac:dyDescent="0.2">
      <c r="B381" s="43">
        <v>374</v>
      </c>
      <c r="C381" s="44" t="s">
        <v>31</v>
      </c>
      <c r="D381" s="45" t="s">
        <v>50</v>
      </c>
      <c r="E381" s="44" t="s">
        <v>1337</v>
      </c>
      <c r="F381" s="44">
        <v>307656634</v>
      </c>
      <c r="G381" s="44" t="s">
        <v>1338</v>
      </c>
      <c r="H381" s="94">
        <v>45376</v>
      </c>
      <c r="I381" s="47">
        <v>455760</v>
      </c>
      <c r="J381" s="44" t="s">
        <v>62</v>
      </c>
      <c r="K381" s="47">
        <f t="shared" si="4"/>
        <v>455760</v>
      </c>
      <c r="L381" s="93">
        <v>241210082495847</v>
      </c>
      <c r="M381" s="44" t="s">
        <v>58</v>
      </c>
      <c r="N381" s="44" t="s">
        <v>51</v>
      </c>
      <c r="O381" s="44" t="s">
        <v>52</v>
      </c>
      <c r="P381" s="44" t="s">
        <v>26</v>
      </c>
      <c r="Q381" s="44" t="s">
        <v>180</v>
      </c>
    </row>
    <row r="382" spans="2:17" ht="33.75" customHeight="1" x14ac:dyDescent="0.2">
      <c r="B382" s="43">
        <v>375</v>
      </c>
      <c r="C382" s="44" t="s">
        <v>31</v>
      </c>
      <c r="D382" s="45" t="s">
        <v>50</v>
      </c>
      <c r="E382" s="44" t="s">
        <v>1339</v>
      </c>
      <c r="F382" s="44">
        <v>310808031</v>
      </c>
      <c r="G382" s="44" t="s">
        <v>1340</v>
      </c>
      <c r="H382" s="94">
        <v>45376</v>
      </c>
      <c r="I382" s="47">
        <v>660000</v>
      </c>
      <c r="J382" s="44" t="s">
        <v>62</v>
      </c>
      <c r="K382" s="47">
        <f t="shared" si="4"/>
        <v>660000</v>
      </c>
      <c r="L382" s="93">
        <v>241210082495938</v>
      </c>
      <c r="M382" s="44" t="s">
        <v>58</v>
      </c>
      <c r="N382" s="44" t="s">
        <v>51</v>
      </c>
      <c r="O382" s="44" t="s">
        <v>1353</v>
      </c>
      <c r="P382" s="44" t="s">
        <v>26</v>
      </c>
      <c r="Q382" s="44" t="s">
        <v>180</v>
      </c>
    </row>
    <row r="383" spans="2:17" ht="33.75" customHeight="1" x14ac:dyDescent="0.2">
      <c r="B383" s="43">
        <v>376</v>
      </c>
      <c r="C383" s="44" t="s">
        <v>31</v>
      </c>
      <c r="D383" s="45" t="s">
        <v>50</v>
      </c>
      <c r="E383" s="44" t="s">
        <v>1325</v>
      </c>
      <c r="F383" s="44">
        <v>310644768</v>
      </c>
      <c r="G383" s="44" t="s">
        <v>1341</v>
      </c>
      <c r="H383" s="94">
        <v>45376</v>
      </c>
      <c r="I383" s="47">
        <v>1020000</v>
      </c>
      <c r="J383" s="44" t="s">
        <v>62</v>
      </c>
      <c r="K383" s="47">
        <f t="shared" si="4"/>
        <v>1020000</v>
      </c>
      <c r="L383" s="93">
        <v>241210082495972</v>
      </c>
      <c r="M383" s="44" t="s">
        <v>58</v>
      </c>
      <c r="N383" s="44" t="s">
        <v>51</v>
      </c>
      <c r="O383" s="44" t="s">
        <v>150</v>
      </c>
      <c r="P383" s="44" t="s">
        <v>26</v>
      </c>
      <c r="Q383" s="44" t="s">
        <v>180</v>
      </c>
    </row>
    <row r="384" spans="2:17" ht="33.75" customHeight="1" x14ac:dyDescent="0.2">
      <c r="B384" s="43">
        <v>377</v>
      </c>
      <c r="C384" s="44" t="s">
        <v>31</v>
      </c>
      <c r="D384" s="45" t="s">
        <v>50</v>
      </c>
      <c r="E384" s="44" t="s">
        <v>1354</v>
      </c>
      <c r="F384" s="44" t="s">
        <v>1355</v>
      </c>
      <c r="G384" s="44" t="s">
        <v>1356</v>
      </c>
      <c r="H384" s="94">
        <v>45302</v>
      </c>
      <c r="I384" s="47">
        <v>4200000</v>
      </c>
      <c r="J384" s="44" t="s">
        <v>62</v>
      </c>
      <c r="K384" s="47">
        <v>4200000</v>
      </c>
      <c r="L384" s="93" t="s">
        <v>1357</v>
      </c>
      <c r="M384" s="44" t="s">
        <v>61</v>
      </c>
      <c r="N384" s="44" t="s">
        <v>51</v>
      </c>
      <c r="O384" s="44" t="s">
        <v>952</v>
      </c>
      <c r="P384" s="44" t="s">
        <v>26</v>
      </c>
      <c r="Q384" s="44" t="s">
        <v>1454</v>
      </c>
    </row>
    <row r="385" spans="2:17" ht="33.75" customHeight="1" x14ac:dyDescent="0.2">
      <c r="B385" s="43">
        <v>378</v>
      </c>
      <c r="C385" s="44" t="s">
        <v>31</v>
      </c>
      <c r="D385" s="45" t="s">
        <v>50</v>
      </c>
      <c r="E385" s="44" t="s">
        <v>244</v>
      </c>
      <c r="F385" s="44" t="s">
        <v>1358</v>
      </c>
      <c r="G385" s="44" t="s">
        <v>1359</v>
      </c>
      <c r="H385" s="94">
        <v>45304</v>
      </c>
      <c r="I385" s="47">
        <v>600000</v>
      </c>
      <c r="J385" s="44" t="s">
        <v>62</v>
      </c>
      <c r="K385" s="47">
        <v>600000</v>
      </c>
      <c r="L385" s="93" t="s">
        <v>1360</v>
      </c>
      <c r="M385" s="44" t="s">
        <v>58</v>
      </c>
      <c r="N385" s="44" t="s">
        <v>51</v>
      </c>
      <c r="O385" s="44" t="s">
        <v>1448</v>
      </c>
      <c r="P385" s="44" t="s">
        <v>26</v>
      </c>
      <c r="Q385" s="44" t="s">
        <v>1454</v>
      </c>
    </row>
    <row r="386" spans="2:17" ht="33.75" customHeight="1" x14ac:dyDescent="0.2">
      <c r="B386" s="43">
        <v>379</v>
      </c>
      <c r="C386" s="44" t="s">
        <v>31</v>
      </c>
      <c r="D386" s="45" t="s">
        <v>50</v>
      </c>
      <c r="E386" s="44" t="s">
        <v>248</v>
      </c>
      <c r="F386" s="44" t="s">
        <v>1361</v>
      </c>
      <c r="G386" s="44" t="s">
        <v>1362</v>
      </c>
      <c r="H386" s="94">
        <v>45304</v>
      </c>
      <c r="I386" s="47">
        <v>3889400</v>
      </c>
      <c r="J386" s="44" t="s">
        <v>62</v>
      </c>
      <c r="K386" s="47">
        <v>3889400</v>
      </c>
      <c r="L386" s="93" t="s">
        <v>1363</v>
      </c>
      <c r="M386" s="44" t="s">
        <v>58</v>
      </c>
      <c r="N386" s="44" t="s">
        <v>51</v>
      </c>
      <c r="O386" s="44" t="s">
        <v>952</v>
      </c>
      <c r="P386" s="44" t="s">
        <v>26</v>
      </c>
      <c r="Q386" s="44" t="s">
        <v>1454</v>
      </c>
    </row>
    <row r="387" spans="2:17" ht="33.75" customHeight="1" x14ac:dyDescent="0.2">
      <c r="B387" s="43">
        <v>380</v>
      </c>
      <c r="C387" s="44" t="s">
        <v>31</v>
      </c>
      <c r="D387" s="45" t="s">
        <v>50</v>
      </c>
      <c r="E387" s="44" t="s">
        <v>1364</v>
      </c>
      <c r="F387" s="44" t="s">
        <v>1365</v>
      </c>
      <c r="G387" s="44" t="s">
        <v>1366</v>
      </c>
      <c r="H387" s="94">
        <v>45304</v>
      </c>
      <c r="I387" s="47">
        <v>2175000</v>
      </c>
      <c r="J387" s="44" t="s">
        <v>62</v>
      </c>
      <c r="K387" s="47">
        <v>2175000</v>
      </c>
      <c r="L387" s="93" t="s">
        <v>1367</v>
      </c>
      <c r="M387" s="44" t="s">
        <v>58</v>
      </c>
      <c r="N387" s="44" t="s">
        <v>51</v>
      </c>
      <c r="O387" s="44" t="s">
        <v>952</v>
      </c>
      <c r="P387" s="44" t="s">
        <v>26</v>
      </c>
      <c r="Q387" s="44" t="s">
        <v>1454</v>
      </c>
    </row>
    <row r="388" spans="2:17" ht="33.75" customHeight="1" x14ac:dyDescent="0.2">
      <c r="B388" s="43">
        <v>381</v>
      </c>
      <c r="C388" s="44" t="s">
        <v>31</v>
      </c>
      <c r="D388" s="45" t="s">
        <v>50</v>
      </c>
      <c r="E388" s="44" t="s">
        <v>1368</v>
      </c>
      <c r="F388" s="44" t="s">
        <v>1369</v>
      </c>
      <c r="G388" s="44" t="s">
        <v>1370</v>
      </c>
      <c r="H388" s="94">
        <v>45304</v>
      </c>
      <c r="I388" s="47">
        <v>3890000</v>
      </c>
      <c r="J388" s="44" t="s">
        <v>62</v>
      </c>
      <c r="K388" s="47">
        <v>3890000</v>
      </c>
      <c r="L388" s="93" t="s">
        <v>1371</v>
      </c>
      <c r="M388" s="44" t="s">
        <v>58</v>
      </c>
      <c r="N388" s="44" t="s">
        <v>51</v>
      </c>
      <c r="O388" s="44" t="s">
        <v>952</v>
      </c>
      <c r="P388" s="44" t="s">
        <v>26</v>
      </c>
      <c r="Q388" s="44" t="s">
        <v>1454</v>
      </c>
    </row>
    <row r="389" spans="2:17" ht="33.75" customHeight="1" x14ac:dyDescent="0.2">
      <c r="B389" s="43">
        <v>382</v>
      </c>
      <c r="C389" s="44" t="s">
        <v>31</v>
      </c>
      <c r="D389" s="45" t="s">
        <v>50</v>
      </c>
      <c r="E389" s="44" t="s">
        <v>1372</v>
      </c>
      <c r="F389" s="44" t="s">
        <v>1373</v>
      </c>
      <c r="G389" s="44" t="s">
        <v>1374</v>
      </c>
      <c r="H389" s="94">
        <v>45305</v>
      </c>
      <c r="I389" s="47">
        <v>24650000</v>
      </c>
      <c r="J389" s="44" t="s">
        <v>62</v>
      </c>
      <c r="K389" s="47">
        <v>24650000</v>
      </c>
      <c r="L389" s="93" t="s">
        <v>1375</v>
      </c>
      <c r="M389" s="44" t="s">
        <v>61</v>
      </c>
      <c r="N389" s="44" t="s">
        <v>51</v>
      </c>
      <c r="O389" s="44" t="s">
        <v>1449</v>
      </c>
      <c r="P389" s="44" t="s">
        <v>26</v>
      </c>
      <c r="Q389" s="44" t="s">
        <v>1454</v>
      </c>
    </row>
    <row r="390" spans="2:17" ht="33.75" customHeight="1" x14ac:dyDescent="0.2">
      <c r="B390" s="43">
        <v>383</v>
      </c>
      <c r="C390" s="44" t="s">
        <v>31</v>
      </c>
      <c r="D390" s="45" t="s">
        <v>50</v>
      </c>
      <c r="E390" s="44" t="s">
        <v>246</v>
      </c>
      <c r="F390" s="44" t="s">
        <v>1376</v>
      </c>
      <c r="G390" s="44" t="s">
        <v>1377</v>
      </c>
      <c r="H390" s="94">
        <v>45310</v>
      </c>
      <c r="I390" s="47">
        <v>1500000</v>
      </c>
      <c r="J390" s="44" t="s">
        <v>62</v>
      </c>
      <c r="K390" s="47">
        <v>1500000</v>
      </c>
      <c r="L390" s="93" t="s">
        <v>1378</v>
      </c>
      <c r="M390" s="44" t="s">
        <v>61</v>
      </c>
      <c r="N390" s="44" t="s">
        <v>51</v>
      </c>
      <c r="O390" s="44" t="s">
        <v>952</v>
      </c>
      <c r="P390" s="44" t="s">
        <v>26</v>
      </c>
      <c r="Q390" s="44" t="s">
        <v>1454</v>
      </c>
    </row>
    <row r="391" spans="2:17" ht="33.75" customHeight="1" x14ac:dyDescent="0.2">
      <c r="B391" s="43">
        <v>384</v>
      </c>
      <c r="C391" s="44" t="s">
        <v>31</v>
      </c>
      <c r="D391" s="45" t="s">
        <v>50</v>
      </c>
      <c r="E391" s="44" t="s">
        <v>1379</v>
      </c>
      <c r="F391" s="44" t="s">
        <v>1380</v>
      </c>
      <c r="G391" s="44" t="s">
        <v>1381</v>
      </c>
      <c r="H391" s="94">
        <v>45311</v>
      </c>
      <c r="I391" s="47">
        <v>899999</v>
      </c>
      <c r="J391" s="44" t="s">
        <v>62</v>
      </c>
      <c r="K391" s="47">
        <v>899999</v>
      </c>
      <c r="L391" s="93" t="s">
        <v>1382</v>
      </c>
      <c r="M391" s="44" t="s">
        <v>58</v>
      </c>
      <c r="N391" s="44" t="s">
        <v>51</v>
      </c>
      <c r="O391" s="44" t="s">
        <v>953</v>
      </c>
      <c r="P391" s="44" t="s">
        <v>26</v>
      </c>
      <c r="Q391" s="44" t="s">
        <v>1454</v>
      </c>
    </row>
    <row r="392" spans="2:17" ht="33.75" customHeight="1" x14ac:dyDescent="0.2">
      <c r="B392" s="43">
        <v>385</v>
      </c>
      <c r="C392" s="44" t="s">
        <v>31</v>
      </c>
      <c r="D392" s="45" t="s">
        <v>50</v>
      </c>
      <c r="E392" s="44" t="s">
        <v>1368</v>
      </c>
      <c r="F392" s="44" t="s">
        <v>1369</v>
      </c>
      <c r="G392" s="44" t="s">
        <v>1383</v>
      </c>
      <c r="H392" s="94">
        <v>45311</v>
      </c>
      <c r="I392" s="47">
        <v>780000</v>
      </c>
      <c r="J392" s="44" t="s">
        <v>62</v>
      </c>
      <c r="K392" s="47">
        <v>780000</v>
      </c>
      <c r="L392" s="93" t="s">
        <v>1384</v>
      </c>
      <c r="M392" s="44" t="s">
        <v>58</v>
      </c>
      <c r="N392" s="44" t="s">
        <v>51</v>
      </c>
      <c r="O392" s="44" t="s">
        <v>952</v>
      </c>
      <c r="P392" s="44" t="s">
        <v>26</v>
      </c>
      <c r="Q392" s="44" t="s">
        <v>1454</v>
      </c>
    </row>
    <row r="393" spans="2:17" ht="33.75" customHeight="1" x14ac:dyDescent="0.2">
      <c r="B393" s="43">
        <v>386</v>
      </c>
      <c r="C393" s="44" t="s">
        <v>31</v>
      </c>
      <c r="D393" s="45" t="s">
        <v>50</v>
      </c>
      <c r="E393" s="44" t="s">
        <v>241</v>
      </c>
      <c r="F393" s="44" t="s">
        <v>1385</v>
      </c>
      <c r="G393" s="44" t="s">
        <v>1386</v>
      </c>
      <c r="H393" s="94">
        <v>45313</v>
      </c>
      <c r="I393" s="47">
        <v>85000</v>
      </c>
      <c r="J393" s="44" t="s">
        <v>62</v>
      </c>
      <c r="K393" s="47">
        <v>85000</v>
      </c>
      <c r="L393" s="93" t="s">
        <v>1387</v>
      </c>
      <c r="M393" s="44" t="s">
        <v>58</v>
      </c>
      <c r="N393" s="44" t="s">
        <v>51</v>
      </c>
      <c r="O393" s="44" t="s">
        <v>1450</v>
      </c>
      <c r="P393" s="44" t="s">
        <v>26</v>
      </c>
      <c r="Q393" s="44" t="s">
        <v>1454</v>
      </c>
    </row>
    <row r="394" spans="2:17" ht="33.75" customHeight="1" x14ac:dyDescent="0.2">
      <c r="B394" s="43">
        <v>387</v>
      </c>
      <c r="C394" s="44" t="s">
        <v>31</v>
      </c>
      <c r="D394" s="45" t="s">
        <v>50</v>
      </c>
      <c r="E394" s="44" t="s">
        <v>247</v>
      </c>
      <c r="F394" s="44" t="s">
        <v>1388</v>
      </c>
      <c r="G394" s="44" t="s">
        <v>1389</v>
      </c>
      <c r="H394" s="94">
        <v>45313</v>
      </c>
      <c r="I394" s="47">
        <v>499980</v>
      </c>
      <c r="J394" s="44" t="s">
        <v>62</v>
      </c>
      <c r="K394" s="47">
        <v>499980</v>
      </c>
      <c r="L394" s="93" t="s">
        <v>1390</v>
      </c>
      <c r="M394" s="44" t="s">
        <v>58</v>
      </c>
      <c r="N394" s="44" t="s">
        <v>51</v>
      </c>
      <c r="O394" s="44" t="s">
        <v>1449</v>
      </c>
      <c r="P394" s="44" t="s">
        <v>26</v>
      </c>
      <c r="Q394" s="44" t="s">
        <v>1454</v>
      </c>
    </row>
    <row r="395" spans="2:17" ht="33.75" customHeight="1" x14ac:dyDescent="0.2">
      <c r="B395" s="43">
        <v>388</v>
      </c>
      <c r="C395" s="44" t="s">
        <v>31</v>
      </c>
      <c r="D395" s="45" t="s">
        <v>50</v>
      </c>
      <c r="E395" s="44" t="s">
        <v>247</v>
      </c>
      <c r="F395" s="44" t="s">
        <v>1388</v>
      </c>
      <c r="G395" s="44" t="s">
        <v>1391</v>
      </c>
      <c r="H395" s="94">
        <v>45313</v>
      </c>
      <c r="I395" s="47">
        <v>499980</v>
      </c>
      <c r="J395" s="44" t="s">
        <v>62</v>
      </c>
      <c r="K395" s="47">
        <v>499980</v>
      </c>
      <c r="L395" s="93" t="s">
        <v>1392</v>
      </c>
      <c r="M395" s="44" t="s">
        <v>58</v>
      </c>
      <c r="N395" s="44" t="s">
        <v>51</v>
      </c>
      <c r="O395" s="44" t="s">
        <v>1449</v>
      </c>
      <c r="P395" s="44" t="s">
        <v>26</v>
      </c>
      <c r="Q395" s="44" t="s">
        <v>1454</v>
      </c>
    </row>
    <row r="396" spans="2:17" ht="33.75" customHeight="1" x14ac:dyDescent="0.2">
      <c r="B396" s="43">
        <v>389</v>
      </c>
      <c r="C396" s="44" t="s">
        <v>31</v>
      </c>
      <c r="D396" s="45" t="s">
        <v>50</v>
      </c>
      <c r="E396" s="44" t="s">
        <v>241</v>
      </c>
      <c r="F396" s="44" t="s">
        <v>1385</v>
      </c>
      <c r="G396" s="44" t="s">
        <v>1393</v>
      </c>
      <c r="H396" s="94">
        <v>45317</v>
      </c>
      <c r="I396" s="47">
        <v>280000</v>
      </c>
      <c r="J396" s="44" t="s">
        <v>62</v>
      </c>
      <c r="K396" s="47">
        <v>280000</v>
      </c>
      <c r="L396" s="93" t="s">
        <v>1394</v>
      </c>
      <c r="M396" s="44" t="s">
        <v>58</v>
      </c>
      <c r="N396" s="44" t="s">
        <v>51</v>
      </c>
      <c r="O396" s="44" t="s">
        <v>952</v>
      </c>
      <c r="P396" s="44" t="s">
        <v>26</v>
      </c>
      <c r="Q396" s="44" t="s">
        <v>1454</v>
      </c>
    </row>
    <row r="397" spans="2:17" ht="33.75" customHeight="1" x14ac:dyDescent="0.2">
      <c r="B397" s="43">
        <v>390</v>
      </c>
      <c r="C397" s="44" t="s">
        <v>31</v>
      </c>
      <c r="D397" s="45" t="s">
        <v>50</v>
      </c>
      <c r="E397" s="44" t="s">
        <v>247</v>
      </c>
      <c r="F397" s="44" t="s">
        <v>1388</v>
      </c>
      <c r="G397" s="44" t="s">
        <v>1395</v>
      </c>
      <c r="H397" s="94">
        <v>45330</v>
      </c>
      <c r="I397" s="47">
        <v>999960</v>
      </c>
      <c r="J397" s="44" t="s">
        <v>62</v>
      </c>
      <c r="K397" s="47">
        <v>999960</v>
      </c>
      <c r="L397" s="93" t="s">
        <v>1396</v>
      </c>
      <c r="M397" s="44" t="s">
        <v>58</v>
      </c>
      <c r="N397" s="44" t="s">
        <v>51</v>
      </c>
      <c r="O397" s="44" t="s">
        <v>1449</v>
      </c>
      <c r="P397" s="44" t="s">
        <v>26</v>
      </c>
      <c r="Q397" s="44" t="s">
        <v>1454</v>
      </c>
    </row>
    <row r="398" spans="2:17" ht="33.75" customHeight="1" x14ac:dyDescent="0.2">
      <c r="B398" s="43">
        <v>391</v>
      </c>
      <c r="C398" s="44" t="s">
        <v>31</v>
      </c>
      <c r="D398" s="45" t="s">
        <v>50</v>
      </c>
      <c r="E398" s="44" t="s">
        <v>1397</v>
      </c>
      <c r="F398" s="44" t="s">
        <v>1398</v>
      </c>
      <c r="G398" s="44" t="s">
        <v>1399</v>
      </c>
      <c r="H398" s="94">
        <v>45330</v>
      </c>
      <c r="I398" s="47">
        <v>1420000</v>
      </c>
      <c r="J398" s="44" t="s">
        <v>62</v>
      </c>
      <c r="K398" s="47">
        <v>1420000</v>
      </c>
      <c r="L398" s="93" t="s">
        <v>1400</v>
      </c>
      <c r="M398" s="44" t="s">
        <v>61</v>
      </c>
      <c r="N398" s="44" t="s">
        <v>51</v>
      </c>
      <c r="O398" s="44" t="s">
        <v>1451</v>
      </c>
      <c r="P398" s="44" t="s">
        <v>26</v>
      </c>
      <c r="Q398" s="44" t="s">
        <v>1454</v>
      </c>
    </row>
    <row r="399" spans="2:17" ht="33.75" customHeight="1" x14ac:dyDescent="0.2">
      <c r="B399" s="43">
        <v>392</v>
      </c>
      <c r="C399" s="44" t="s">
        <v>31</v>
      </c>
      <c r="D399" s="45" t="s">
        <v>50</v>
      </c>
      <c r="E399" s="44" t="s">
        <v>242</v>
      </c>
      <c r="F399" s="44" t="s">
        <v>1401</v>
      </c>
      <c r="G399" s="44" t="s">
        <v>1402</v>
      </c>
      <c r="H399" s="94">
        <v>45330</v>
      </c>
      <c r="I399" s="47">
        <v>119840</v>
      </c>
      <c r="J399" s="44" t="s">
        <v>62</v>
      </c>
      <c r="K399" s="47">
        <v>119840</v>
      </c>
      <c r="L399" s="93" t="s">
        <v>1403</v>
      </c>
      <c r="M399" s="44" t="s">
        <v>61</v>
      </c>
      <c r="N399" s="44" t="s">
        <v>51</v>
      </c>
      <c r="O399" s="44" t="s">
        <v>1451</v>
      </c>
      <c r="P399" s="44" t="s">
        <v>26</v>
      </c>
      <c r="Q399" s="44" t="s">
        <v>1454</v>
      </c>
    </row>
    <row r="400" spans="2:17" ht="33.75" customHeight="1" x14ac:dyDescent="0.2">
      <c r="B400" s="43">
        <v>393</v>
      </c>
      <c r="C400" s="44" t="s">
        <v>31</v>
      </c>
      <c r="D400" s="45" t="s">
        <v>50</v>
      </c>
      <c r="E400" s="44" t="s">
        <v>242</v>
      </c>
      <c r="F400" s="44" t="s">
        <v>1401</v>
      </c>
      <c r="G400" s="44" t="s">
        <v>1404</v>
      </c>
      <c r="H400" s="94">
        <v>45330</v>
      </c>
      <c r="I400" s="47">
        <v>126000</v>
      </c>
      <c r="J400" s="44" t="s">
        <v>62</v>
      </c>
      <c r="K400" s="47">
        <v>126000</v>
      </c>
      <c r="L400" s="93" t="s">
        <v>1405</v>
      </c>
      <c r="M400" s="44" t="s">
        <v>61</v>
      </c>
      <c r="N400" s="44" t="s">
        <v>51</v>
      </c>
      <c r="O400" s="44" t="s">
        <v>1451</v>
      </c>
      <c r="P400" s="44" t="s">
        <v>26</v>
      </c>
      <c r="Q400" s="44" t="s">
        <v>1454</v>
      </c>
    </row>
    <row r="401" spans="2:17" ht="33.75" customHeight="1" x14ac:dyDescent="0.2">
      <c r="B401" s="43">
        <v>394</v>
      </c>
      <c r="C401" s="44" t="s">
        <v>31</v>
      </c>
      <c r="D401" s="45" t="s">
        <v>50</v>
      </c>
      <c r="E401" s="44" t="s">
        <v>242</v>
      </c>
      <c r="F401" s="44" t="s">
        <v>1401</v>
      </c>
      <c r="G401" s="44" t="s">
        <v>1406</v>
      </c>
      <c r="H401" s="94">
        <v>45330</v>
      </c>
      <c r="I401" s="47">
        <v>164780</v>
      </c>
      <c r="J401" s="44" t="s">
        <v>62</v>
      </c>
      <c r="K401" s="47">
        <v>164780</v>
      </c>
      <c r="L401" s="93" t="s">
        <v>1407</v>
      </c>
      <c r="M401" s="44" t="s">
        <v>61</v>
      </c>
      <c r="N401" s="44" t="s">
        <v>51</v>
      </c>
      <c r="O401" s="44" t="s">
        <v>1451</v>
      </c>
      <c r="P401" s="44" t="s">
        <v>26</v>
      </c>
      <c r="Q401" s="44" t="s">
        <v>1454</v>
      </c>
    </row>
    <row r="402" spans="2:17" ht="33.75" customHeight="1" x14ac:dyDescent="0.2">
      <c r="B402" s="43">
        <v>395</v>
      </c>
      <c r="C402" s="44" t="s">
        <v>31</v>
      </c>
      <c r="D402" s="45" t="s">
        <v>50</v>
      </c>
      <c r="E402" s="44" t="s">
        <v>242</v>
      </c>
      <c r="F402" s="44" t="s">
        <v>1401</v>
      </c>
      <c r="G402" s="44" t="s">
        <v>1408</v>
      </c>
      <c r="H402" s="94">
        <v>45330</v>
      </c>
      <c r="I402" s="47">
        <v>180000</v>
      </c>
      <c r="J402" s="44" t="s">
        <v>62</v>
      </c>
      <c r="K402" s="47">
        <v>180000</v>
      </c>
      <c r="L402" s="93" t="s">
        <v>1409</v>
      </c>
      <c r="M402" s="44" t="s">
        <v>61</v>
      </c>
      <c r="N402" s="44" t="s">
        <v>51</v>
      </c>
      <c r="O402" s="44" t="s">
        <v>1451</v>
      </c>
      <c r="P402" s="44" t="s">
        <v>26</v>
      </c>
      <c r="Q402" s="44" t="s">
        <v>1454</v>
      </c>
    </row>
    <row r="403" spans="2:17" ht="33.75" customHeight="1" x14ac:dyDescent="0.2">
      <c r="B403" s="43">
        <v>396</v>
      </c>
      <c r="C403" s="44" t="s">
        <v>31</v>
      </c>
      <c r="D403" s="45" t="s">
        <v>50</v>
      </c>
      <c r="E403" s="44" t="s">
        <v>242</v>
      </c>
      <c r="F403" s="44" t="s">
        <v>1401</v>
      </c>
      <c r="G403" s="44" t="s">
        <v>1410</v>
      </c>
      <c r="H403" s="94">
        <v>45330</v>
      </c>
      <c r="I403" s="47">
        <v>252000</v>
      </c>
      <c r="J403" s="44" t="s">
        <v>62</v>
      </c>
      <c r="K403" s="47">
        <v>252000</v>
      </c>
      <c r="L403" s="93" t="s">
        <v>1411</v>
      </c>
      <c r="M403" s="44" t="s">
        <v>61</v>
      </c>
      <c r="N403" s="44" t="s">
        <v>51</v>
      </c>
      <c r="O403" s="44" t="s">
        <v>1451</v>
      </c>
      <c r="P403" s="44" t="s">
        <v>26</v>
      </c>
      <c r="Q403" s="44" t="s">
        <v>1454</v>
      </c>
    </row>
    <row r="404" spans="2:17" ht="33.75" customHeight="1" x14ac:dyDescent="0.2">
      <c r="B404" s="43">
        <v>397</v>
      </c>
      <c r="C404" s="44" t="s">
        <v>31</v>
      </c>
      <c r="D404" s="45" t="s">
        <v>50</v>
      </c>
      <c r="E404" s="44" t="s">
        <v>246</v>
      </c>
      <c r="F404" s="44" t="s">
        <v>1376</v>
      </c>
      <c r="G404" s="44" t="s">
        <v>1412</v>
      </c>
      <c r="H404" s="94">
        <v>45332</v>
      </c>
      <c r="I404" s="47">
        <v>690000</v>
      </c>
      <c r="J404" s="44" t="s">
        <v>62</v>
      </c>
      <c r="K404" s="47">
        <v>690000</v>
      </c>
      <c r="L404" s="93" t="s">
        <v>1413</v>
      </c>
      <c r="M404" s="44" t="s">
        <v>58</v>
      </c>
      <c r="N404" s="44" t="s">
        <v>51</v>
      </c>
      <c r="O404" s="44" t="s">
        <v>953</v>
      </c>
      <c r="P404" s="44" t="s">
        <v>26</v>
      </c>
      <c r="Q404" s="44" t="s">
        <v>1454</v>
      </c>
    </row>
    <row r="405" spans="2:17" ht="33.75" customHeight="1" x14ac:dyDescent="0.2">
      <c r="B405" s="43">
        <v>398</v>
      </c>
      <c r="C405" s="44" t="s">
        <v>31</v>
      </c>
      <c r="D405" s="45" t="s">
        <v>50</v>
      </c>
      <c r="E405" s="44" t="s">
        <v>241</v>
      </c>
      <c r="F405" s="44" t="s">
        <v>1385</v>
      </c>
      <c r="G405" s="44" t="s">
        <v>1414</v>
      </c>
      <c r="H405" s="94">
        <v>45339</v>
      </c>
      <c r="I405" s="47">
        <v>833000</v>
      </c>
      <c r="J405" s="44" t="s">
        <v>62</v>
      </c>
      <c r="K405" s="47">
        <v>833000</v>
      </c>
      <c r="L405" s="93" t="s">
        <v>1415</v>
      </c>
      <c r="M405" s="44" t="s">
        <v>58</v>
      </c>
      <c r="N405" s="44" t="s">
        <v>51</v>
      </c>
      <c r="O405" s="44" t="s">
        <v>952</v>
      </c>
      <c r="P405" s="44" t="s">
        <v>26</v>
      </c>
      <c r="Q405" s="44" t="s">
        <v>1454</v>
      </c>
    </row>
    <row r="406" spans="2:17" ht="33.75" customHeight="1" x14ac:dyDescent="0.2">
      <c r="B406" s="43">
        <v>399</v>
      </c>
      <c r="C406" s="44" t="s">
        <v>31</v>
      </c>
      <c r="D406" s="45" t="s">
        <v>50</v>
      </c>
      <c r="E406" s="44" t="s">
        <v>242</v>
      </c>
      <c r="F406" s="44" t="s">
        <v>1401</v>
      </c>
      <c r="G406" s="44" t="s">
        <v>1416</v>
      </c>
      <c r="H406" s="94">
        <v>45340</v>
      </c>
      <c r="I406" s="47">
        <v>1484000</v>
      </c>
      <c r="J406" s="44" t="s">
        <v>62</v>
      </c>
      <c r="K406" s="47">
        <v>1484000</v>
      </c>
      <c r="L406" s="93" t="s">
        <v>1417</v>
      </c>
      <c r="M406" s="44" t="s">
        <v>61</v>
      </c>
      <c r="N406" s="44" t="s">
        <v>51</v>
      </c>
      <c r="O406" s="44" t="s">
        <v>1451</v>
      </c>
      <c r="P406" s="44" t="s">
        <v>26</v>
      </c>
      <c r="Q406" s="44" t="s">
        <v>1454</v>
      </c>
    </row>
    <row r="407" spans="2:17" ht="33.75" customHeight="1" x14ac:dyDescent="0.2">
      <c r="B407" s="43">
        <v>400</v>
      </c>
      <c r="C407" s="44" t="s">
        <v>31</v>
      </c>
      <c r="D407" s="45" t="s">
        <v>50</v>
      </c>
      <c r="E407" s="44" t="s">
        <v>370</v>
      </c>
      <c r="F407" s="44" t="s">
        <v>1418</v>
      </c>
      <c r="G407" s="44" t="s">
        <v>1419</v>
      </c>
      <c r="H407" s="94">
        <v>45340</v>
      </c>
      <c r="I407" s="47">
        <v>834000</v>
      </c>
      <c r="J407" s="44" t="s">
        <v>62</v>
      </c>
      <c r="K407" s="47">
        <v>834000</v>
      </c>
      <c r="L407" s="93" t="s">
        <v>1420</v>
      </c>
      <c r="M407" s="44" t="s">
        <v>58</v>
      </c>
      <c r="N407" s="44" t="s">
        <v>51</v>
      </c>
      <c r="O407" s="44" t="s">
        <v>952</v>
      </c>
      <c r="P407" s="44" t="s">
        <v>26</v>
      </c>
      <c r="Q407" s="44" t="s">
        <v>1454</v>
      </c>
    </row>
    <row r="408" spans="2:17" ht="33.75" customHeight="1" x14ac:dyDescent="0.2">
      <c r="B408" s="43">
        <v>401</v>
      </c>
      <c r="C408" s="44" t="s">
        <v>31</v>
      </c>
      <c r="D408" s="45" t="s">
        <v>50</v>
      </c>
      <c r="E408" s="44" t="s">
        <v>67</v>
      </c>
      <c r="F408" s="44" t="s">
        <v>145</v>
      </c>
      <c r="G408" s="44" t="s">
        <v>1421</v>
      </c>
      <c r="H408" s="94">
        <v>45341</v>
      </c>
      <c r="I408" s="47">
        <v>1600000</v>
      </c>
      <c r="J408" s="44" t="s">
        <v>62</v>
      </c>
      <c r="K408" s="47">
        <v>1600000</v>
      </c>
      <c r="L408" s="93" t="s">
        <v>1422</v>
      </c>
      <c r="M408" s="44" t="s">
        <v>58</v>
      </c>
      <c r="N408" s="44" t="s">
        <v>51</v>
      </c>
      <c r="O408" s="44" t="s">
        <v>1451</v>
      </c>
      <c r="P408" s="44" t="s">
        <v>26</v>
      </c>
      <c r="Q408" s="44" t="s">
        <v>1454</v>
      </c>
    </row>
    <row r="409" spans="2:17" ht="33.75" customHeight="1" x14ac:dyDescent="0.2">
      <c r="B409" s="43">
        <v>402</v>
      </c>
      <c r="C409" s="44" t="s">
        <v>31</v>
      </c>
      <c r="D409" s="45" t="s">
        <v>50</v>
      </c>
      <c r="E409" s="44" t="s">
        <v>123</v>
      </c>
      <c r="F409" s="44" t="s">
        <v>1423</v>
      </c>
      <c r="G409" s="44" t="s">
        <v>1424</v>
      </c>
      <c r="H409" s="94">
        <v>45357</v>
      </c>
      <c r="I409" s="47">
        <v>4798000</v>
      </c>
      <c r="J409" s="44" t="s">
        <v>62</v>
      </c>
      <c r="K409" s="47">
        <v>4798000</v>
      </c>
      <c r="L409" s="93" t="s">
        <v>1425</v>
      </c>
      <c r="M409" s="44" t="s">
        <v>58</v>
      </c>
      <c r="N409" s="44" t="s">
        <v>51</v>
      </c>
      <c r="O409" s="44" t="s">
        <v>955</v>
      </c>
      <c r="P409" s="44" t="s">
        <v>26</v>
      </c>
      <c r="Q409" s="44" t="s">
        <v>1454</v>
      </c>
    </row>
    <row r="410" spans="2:17" ht="30" x14ac:dyDescent="0.2">
      <c r="B410" s="43">
        <v>403</v>
      </c>
      <c r="C410" s="44" t="s">
        <v>31</v>
      </c>
      <c r="D410" s="45" t="s">
        <v>50</v>
      </c>
      <c r="E410" s="44" t="s">
        <v>1426</v>
      </c>
      <c r="F410" s="44" t="s">
        <v>1427</v>
      </c>
      <c r="G410" s="44" t="s">
        <v>1428</v>
      </c>
      <c r="H410" s="94">
        <v>45357</v>
      </c>
      <c r="I410" s="47">
        <v>297500</v>
      </c>
      <c r="J410" s="44" t="s">
        <v>62</v>
      </c>
      <c r="K410" s="47">
        <v>297500</v>
      </c>
      <c r="L410" s="93" t="s">
        <v>1429</v>
      </c>
      <c r="M410" s="44" t="s">
        <v>58</v>
      </c>
      <c r="N410" s="44" t="s">
        <v>51</v>
      </c>
      <c r="O410" s="44" t="s">
        <v>952</v>
      </c>
      <c r="P410" s="44" t="s">
        <v>26</v>
      </c>
      <c r="Q410" s="44" t="s">
        <v>1454</v>
      </c>
    </row>
    <row r="411" spans="2:17" ht="30" x14ac:dyDescent="0.2">
      <c r="B411" s="43">
        <v>404</v>
      </c>
      <c r="C411" s="44" t="s">
        <v>31</v>
      </c>
      <c r="D411" s="45" t="s">
        <v>50</v>
      </c>
      <c r="E411" s="44" t="s">
        <v>370</v>
      </c>
      <c r="F411" s="44" t="s">
        <v>1418</v>
      </c>
      <c r="G411" s="44" t="s">
        <v>1430</v>
      </c>
      <c r="H411" s="94">
        <v>45357</v>
      </c>
      <c r="I411" s="47">
        <v>576000</v>
      </c>
      <c r="J411" s="44" t="s">
        <v>62</v>
      </c>
      <c r="K411" s="47">
        <v>576000</v>
      </c>
      <c r="L411" s="93" t="s">
        <v>1431</v>
      </c>
      <c r="M411" s="44" t="s">
        <v>58</v>
      </c>
      <c r="N411" s="44" t="s">
        <v>51</v>
      </c>
      <c r="O411" s="44" t="s">
        <v>952</v>
      </c>
      <c r="P411" s="44" t="s">
        <v>26</v>
      </c>
      <c r="Q411" s="44" t="s">
        <v>1454</v>
      </c>
    </row>
    <row r="412" spans="2:17" ht="30" x14ac:dyDescent="0.2">
      <c r="B412" s="43">
        <v>405</v>
      </c>
      <c r="C412" s="44" t="s">
        <v>31</v>
      </c>
      <c r="D412" s="45" t="s">
        <v>50</v>
      </c>
      <c r="E412" s="44" t="s">
        <v>1171</v>
      </c>
      <c r="F412" s="44" t="s">
        <v>1432</v>
      </c>
      <c r="G412" s="44" t="s">
        <v>1433</v>
      </c>
      <c r="H412" s="94">
        <v>45357</v>
      </c>
      <c r="I412" s="47">
        <v>1952000</v>
      </c>
      <c r="J412" s="44" t="s">
        <v>62</v>
      </c>
      <c r="K412" s="47">
        <v>1952000</v>
      </c>
      <c r="L412" s="93" t="s">
        <v>1434</v>
      </c>
      <c r="M412" s="44" t="s">
        <v>58</v>
      </c>
      <c r="N412" s="44" t="s">
        <v>51</v>
      </c>
      <c r="O412" s="44" t="s">
        <v>956</v>
      </c>
      <c r="P412" s="44" t="s">
        <v>26</v>
      </c>
      <c r="Q412" s="44" t="s">
        <v>1454</v>
      </c>
    </row>
    <row r="413" spans="2:17" ht="30" x14ac:dyDescent="0.2">
      <c r="B413" s="43">
        <v>406</v>
      </c>
      <c r="C413" s="44" t="s">
        <v>31</v>
      </c>
      <c r="D413" s="45" t="s">
        <v>50</v>
      </c>
      <c r="E413" s="44" t="s">
        <v>1368</v>
      </c>
      <c r="F413" s="44" t="s">
        <v>1369</v>
      </c>
      <c r="G413" s="44" t="s">
        <v>1435</v>
      </c>
      <c r="H413" s="94">
        <v>45359</v>
      </c>
      <c r="I413" s="47">
        <v>690000</v>
      </c>
      <c r="J413" s="44" t="s">
        <v>62</v>
      </c>
      <c r="K413" s="47">
        <v>690000</v>
      </c>
      <c r="L413" s="93" t="s">
        <v>1436</v>
      </c>
      <c r="M413" s="44" t="s">
        <v>58</v>
      </c>
      <c r="N413" s="44" t="s">
        <v>51</v>
      </c>
      <c r="O413" s="44" t="s">
        <v>1452</v>
      </c>
      <c r="P413" s="44" t="s">
        <v>26</v>
      </c>
      <c r="Q413" s="44" t="s">
        <v>1454</v>
      </c>
    </row>
    <row r="414" spans="2:17" ht="33.75" customHeight="1" x14ac:dyDescent="0.2">
      <c r="B414" s="43">
        <v>407</v>
      </c>
      <c r="C414" s="44" t="s">
        <v>31</v>
      </c>
      <c r="D414" s="45" t="s">
        <v>50</v>
      </c>
      <c r="E414" s="44" t="s">
        <v>1171</v>
      </c>
      <c r="F414" s="44" t="s">
        <v>1432</v>
      </c>
      <c r="G414" s="44" t="s">
        <v>1437</v>
      </c>
      <c r="H414" s="94">
        <v>45359</v>
      </c>
      <c r="I414" s="47">
        <v>6600000</v>
      </c>
      <c r="J414" s="44" t="s">
        <v>62</v>
      </c>
      <c r="K414" s="47">
        <v>6600000</v>
      </c>
      <c r="L414" s="93" t="s">
        <v>1438</v>
      </c>
      <c r="M414" s="44" t="s">
        <v>58</v>
      </c>
      <c r="N414" s="44" t="s">
        <v>51</v>
      </c>
      <c r="O414" s="44" t="s">
        <v>956</v>
      </c>
      <c r="P414" s="44" t="s">
        <v>26</v>
      </c>
      <c r="Q414" s="44" t="s">
        <v>1454</v>
      </c>
    </row>
    <row r="415" spans="2:17" ht="33.75" customHeight="1" x14ac:dyDescent="0.2">
      <c r="B415" s="43">
        <v>408</v>
      </c>
      <c r="C415" s="44" t="s">
        <v>31</v>
      </c>
      <c r="D415" s="45" t="s">
        <v>50</v>
      </c>
      <c r="E415" s="44" t="s">
        <v>1439</v>
      </c>
      <c r="F415" s="44" t="s">
        <v>1440</v>
      </c>
      <c r="G415" s="44" t="s">
        <v>1441</v>
      </c>
      <c r="H415" s="94">
        <v>45362</v>
      </c>
      <c r="I415" s="47">
        <v>1200000</v>
      </c>
      <c r="J415" s="44" t="s">
        <v>62</v>
      </c>
      <c r="K415" s="47">
        <v>1200000</v>
      </c>
      <c r="L415" s="93" t="s">
        <v>1442</v>
      </c>
      <c r="M415" s="44" t="s">
        <v>61</v>
      </c>
      <c r="N415" s="44" t="s">
        <v>51</v>
      </c>
      <c r="O415" s="44" t="s">
        <v>1451</v>
      </c>
      <c r="P415" s="44" t="s">
        <v>26</v>
      </c>
      <c r="Q415" s="44" t="s">
        <v>1454</v>
      </c>
    </row>
    <row r="416" spans="2:17" ht="33.75" customHeight="1" x14ac:dyDescent="0.2">
      <c r="B416" s="43">
        <v>409</v>
      </c>
      <c r="C416" s="44" t="s">
        <v>31</v>
      </c>
      <c r="D416" s="45" t="s">
        <v>50</v>
      </c>
      <c r="E416" s="44" t="s">
        <v>243</v>
      </c>
      <c r="F416" s="44" t="s">
        <v>1443</v>
      </c>
      <c r="G416" s="44" t="s">
        <v>1444</v>
      </c>
      <c r="H416" s="94">
        <v>45377</v>
      </c>
      <c r="I416" s="47">
        <v>1500000</v>
      </c>
      <c r="J416" s="44" t="s">
        <v>62</v>
      </c>
      <c r="K416" s="47">
        <v>1500000</v>
      </c>
      <c r="L416" s="93" t="s">
        <v>1445</v>
      </c>
      <c r="M416" s="44" t="s">
        <v>58</v>
      </c>
      <c r="N416" s="44" t="s">
        <v>51</v>
      </c>
      <c r="O416" s="44" t="s">
        <v>1453</v>
      </c>
      <c r="P416" s="44" t="s">
        <v>26</v>
      </c>
      <c r="Q416" s="44" t="s">
        <v>1454</v>
      </c>
    </row>
    <row r="417" spans="2:17" ht="33.75" customHeight="1" x14ac:dyDescent="0.2">
      <c r="B417" s="43">
        <v>410</v>
      </c>
      <c r="C417" s="44" t="s">
        <v>31</v>
      </c>
      <c r="D417" s="45" t="s">
        <v>50</v>
      </c>
      <c r="E417" s="44" t="s">
        <v>241</v>
      </c>
      <c r="F417" s="44" t="s">
        <v>1385</v>
      </c>
      <c r="G417" s="44" t="s">
        <v>1446</v>
      </c>
      <c r="H417" s="94">
        <v>45357</v>
      </c>
      <c r="I417" s="47">
        <v>240000</v>
      </c>
      <c r="J417" s="44" t="s">
        <v>62</v>
      </c>
      <c r="K417" s="47">
        <v>240000</v>
      </c>
      <c r="L417" s="93" t="s">
        <v>1447</v>
      </c>
      <c r="M417" s="44" t="s">
        <v>58</v>
      </c>
      <c r="N417" s="44" t="s">
        <v>51</v>
      </c>
      <c r="O417" s="44" t="s">
        <v>956</v>
      </c>
      <c r="P417" s="44" t="s">
        <v>26</v>
      </c>
      <c r="Q417" s="44" t="s">
        <v>1454</v>
      </c>
    </row>
    <row r="418" spans="2:17" ht="33.75" customHeight="1" x14ac:dyDescent="0.2">
      <c r="B418" s="43">
        <v>411</v>
      </c>
      <c r="C418" s="44" t="s">
        <v>31</v>
      </c>
      <c r="D418" s="45" t="s">
        <v>50</v>
      </c>
      <c r="E418" s="44" t="s">
        <v>229</v>
      </c>
      <c r="F418" s="44">
        <v>305944103</v>
      </c>
      <c r="G418" s="44">
        <v>2005342</v>
      </c>
      <c r="H418" s="94">
        <v>45298</v>
      </c>
      <c r="I418" s="47">
        <v>3845000</v>
      </c>
      <c r="J418" s="44" t="s">
        <v>62</v>
      </c>
      <c r="K418" s="47">
        <v>3845000</v>
      </c>
      <c r="L418" s="93">
        <v>241210082315367</v>
      </c>
      <c r="M418" s="44" t="s">
        <v>58</v>
      </c>
      <c r="N418" s="44" t="s">
        <v>51</v>
      </c>
      <c r="O418" s="44" t="s">
        <v>57</v>
      </c>
      <c r="P418" s="44" t="s">
        <v>26</v>
      </c>
      <c r="Q418" s="44" t="s">
        <v>117</v>
      </c>
    </row>
    <row r="419" spans="2:17" ht="33.75" customHeight="1" x14ac:dyDescent="0.2">
      <c r="B419" s="43">
        <v>412</v>
      </c>
      <c r="C419" s="44" t="s">
        <v>31</v>
      </c>
      <c r="D419" s="45" t="s">
        <v>50</v>
      </c>
      <c r="E419" s="44" t="s">
        <v>1455</v>
      </c>
      <c r="F419" s="44">
        <v>307405709</v>
      </c>
      <c r="G419" s="44">
        <v>2006095</v>
      </c>
      <c r="H419" s="94">
        <v>45298</v>
      </c>
      <c r="I419" s="47">
        <v>1390000</v>
      </c>
      <c r="J419" s="44" t="s">
        <v>62</v>
      </c>
      <c r="K419" s="47">
        <v>1390000</v>
      </c>
      <c r="L419" s="93">
        <v>241210082316326</v>
      </c>
      <c r="M419" s="44" t="s">
        <v>58</v>
      </c>
      <c r="N419" s="44" t="s">
        <v>51</v>
      </c>
      <c r="O419" s="44" t="s">
        <v>60</v>
      </c>
      <c r="P419" s="44" t="s">
        <v>26</v>
      </c>
      <c r="Q419" s="44" t="s">
        <v>117</v>
      </c>
    </row>
    <row r="420" spans="2:17" ht="33.75" customHeight="1" x14ac:dyDescent="0.2">
      <c r="B420" s="43">
        <v>413</v>
      </c>
      <c r="C420" s="44" t="s">
        <v>31</v>
      </c>
      <c r="D420" s="45" t="s">
        <v>50</v>
      </c>
      <c r="E420" s="44" t="s">
        <v>1456</v>
      </c>
      <c r="F420" s="44">
        <v>308137384</v>
      </c>
      <c r="G420" s="44">
        <v>2006098</v>
      </c>
      <c r="H420" s="94">
        <v>45298</v>
      </c>
      <c r="I420" s="47">
        <v>641050</v>
      </c>
      <c r="J420" s="44" t="s">
        <v>62</v>
      </c>
      <c r="K420" s="47">
        <v>641050</v>
      </c>
      <c r="L420" s="93">
        <v>241210082316329</v>
      </c>
      <c r="M420" s="44" t="s">
        <v>58</v>
      </c>
      <c r="N420" s="44" t="s">
        <v>51</v>
      </c>
      <c r="O420" s="44" t="s">
        <v>59</v>
      </c>
      <c r="P420" s="44" t="s">
        <v>26</v>
      </c>
      <c r="Q420" s="44" t="s">
        <v>117</v>
      </c>
    </row>
    <row r="421" spans="2:17" ht="33.75" customHeight="1" x14ac:dyDescent="0.2">
      <c r="B421" s="43">
        <v>414</v>
      </c>
      <c r="C421" s="44" t="s">
        <v>31</v>
      </c>
      <c r="D421" s="45" t="s">
        <v>50</v>
      </c>
      <c r="E421" s="44" t="s">
        <v>1457</v>
      </c>
      <c r="F421" s="44">
        <v>306733182</v>
      </c>
      <c r="G421" s="44">
        <v>2009002</v>
      </c>
      <c r="H421" s="94">
        <v>45301</v>
      </c>
      <c r="I421" s="47">
        <v>220500</v>
      </c>
      <c r="J421" s="44" t="s">
        <v>62</v>
      </c>
      <c r="K421" s="47">
        <v>220500</v>
      </c>
      <c r="L421" s="93">
        <v>241210082319588</v>
      </c>
      <c r="M421" s="44" t="s">
        <v>58</v>
      </c>
      <c r="N421" s="44" t="s">
        <v>51</v>
      </c>
      <c r="O421" s="44" t="s">
        <v>68</v>
      </c>
      <c r="P421" s="44" t="s">
        <v>26</v>
      </c>
      <c r="Q421" s="44" t="s">
        <v>117</v>
      </c>
    </row>
    <row r="422" spans="2:17" ht="30" x14ac:dyDescent="0.2">
      <c r="B422" s="43">
        <v>415</v>
      </c>
      <c r="C422" s="44" t="s">
        <v>31</v>
      </c>
      <c r="D422" s="45" t="s">
        <v>50</v>
      </c>
      <c r="E422" s="44" t="s">
        <v>67</v>
      </c>
      <c r="F422" s="44">
        <v>204339803</v>
      </c>
      <c r="G422" s="44">
        <v>2011021</v>
      </c>
      <c r="H422" s="94">
        <v>45302</v>
      </c>
      <c r="I422" s="47">
        <v>240000</v>
      </c>
      <c r="J422" s="44" t="s">
        <v>62</v>
      </c>
      <c r="K422" s="47">
        <v>240000</v>
      </c>
      <c r="L422" s="93">
        <v>241210082319561</v>
      </c>
      <c r="M422" s="44" t="s">
        <v>58</v>
      </c>
      <c r="N422" s="44" t="s">
        <v>51</v>
      </c>
      <c r="O422" s="44" t="s">
        <v>63</v>
      </c>
      <c r="P422" s="44" t="s">
        <v>26</v>
      </c>
      <c r="Q422" s="44" t="s">
        <v>117</v>
      </c>
    </row>
    <row r="423" spans="2:17" ht="30" x14ac:dyDescent="0.2">
      <c r="B423" s="43">
        <v>416</v>
      </c>
      <c r="C423" s="44" t="s">
        <v>31</v>
      </c>
      <c r="D423" s="45" t="s">
        <v>50</v>
      </c>
      <c r="E423" s="44" t="s">
        <v>206</v>
      </c>
      <c r="F423" s="44">
        <v>300980474</v>
      </c>
      <c r="G423" s="44">
        <v>2041342</v>
      </c>
      <c r="H423" s="94">
        <v>45318</v>
      </c>
      <c r="I423" s="47">
        <v>8998700</v>
      </c>
      <c r="J423" s="44" t="s">
        <v>62</v>
      </c>
      <c r="K423" s="47">
        <v>8998700</v>
      </c>
      <c r="L423" s="93">
        <v>241210082360008</v>
      </c>
      <c r="M423" s="44" t="s">
        <v>58</v>
      </c>
      <c r="N423" s="44" t="s">
        <v>51</v>
      </c>
      <c r="O423" s="44" t="s">
        <v>1465</v>
      </c>
      <c r="P423" s="44" t="s">
        <v>26</v>
      </c>
      <c r="Q423" s="44" t="s">
        <v>117</v>
      </c>
    </row>
    <row r="424" spans="2:17" ht="33.75" customHeight="1" x14ac:dyDescent="0.2">
      <c r="B424" s="43">
        <v>417</v>
      </c>
      <c r="C424" s="44" t="s">
        <v>31</v>
      </c>
      <c r="D424" s="45" t="s">
        <v>50</v>
      </c>
      <c r="E424" s="44" t="s">
        <v>1458</v>
      </c>
      <c r="F424" s="44">
        <v>309227184</v>
      </c>
      <c r="G424" s="44">
        <v>2054437</v>
      </c>
      <c r="H424" s="94">
        <v>45325</v>
      </c>
      <c r="I424" s="47">
        <v>5250000</v>
      </c>
      <c r="J424" s="44" t="s">
        <v>62</v>
      </c>
      <c r="K424" s="47">
        <v>5250000</v>
      </c>
      <c r="L424" s="93">
        <v>241210082375780</v>
      </c>
      <c r="M424" s="44" t="s">
        <v>58</v>
      </c>
      <c r="N424" s="44" t="s">
        <v>51</v>
      </c>
      <c r="O424" s="44" t="s">
        <v>1466</v>
      </c>
      <c r="P424" s="44" t="s">
        <v>26</v>
      </c>
      <c r="Q424" s="44" t="s">
        <v>117</v>
      </c>
    </row>
    <row r="425" spans="2:17" ht="33.75" customHeight="1" x14ac:dyDescent="0.2">
      <c r="B425" s="43">
        <v>418</v>
      </c>
      <c r="C425" s="44" t="s">
        <v>31</v>
      </c>
      <c r="D425" s="45" t="s">
        <v>50</v>
      </c>
      <c r="E425" s="44" t="s">
        <v>1459</v>
      </c>
      <c r="F425" s="44">
        <v>310616398</v>
      </c>
      <c r="G425" s="44">
        <v>2054570</v>
      </c>
      <c r="H425" s="94">
        <v>45325</v>
      </c>
      <c r="I425" s="47">
        <v>580000</v>
      </c>
      <c r="J425" s="44" t="s">
        <v>62</v>
      </c>
      <c r="K425" s="47">
        <v>580000</v>
      </c>
      <c r="L425" s="93">
        <v>241210082375954</v>
      </c>
      <c r="M425" s="44" t="s">
        <v>58</v>
      </c>
      <c r="N425" s="44" t="s">
        <v>51</v>
      </c>
      <c r="O425" s="44" t="s">
        <v>81</v>
      </c>
      <c r="P425" s="44" t="s">
        <v>26</v>
      </c>
      <c r="Q425" s="44" t="s">
        <v>117</v>
      </c>
    </row>
    <row r="426" spans="2:17" ht="53.25" customHeight="1" x14ac:dyDescent="0.2">
      <c r="B426" s="43">
        <v>419</v>
      </c>
      <c r="C426" s="44" t="s">
        <v>31</v>
      </c>
      <c r="D426" s="45" t="s">
        <v>50</v>
      </c>
      <c r="E426" s="44" t="s">
        <v>55</v>
      </c>
      <c r="F426" s="44">
        <v>303055063</v>
      </c>
      <c r="G426" s="44">
        <v>2055906</v>
      </c>
      <c r="H426" s="94">
        <v>45326</v>
      </c>
      <c r="I426" s="47">
        <v>299600</v>
      </c>
      <c r="J426" s="44" t="s">
        <v>62</v>
      </c>
      <c r="K426" s="47">
        <v>299600</v>
      </c>
      <c r="L426" s="93">
        <v>241210082377713</v>
      </c>
      <c r="M426" s="44" t="s">
        <v>58</v>
      </c>
      <c r="N426" s="44" t="s">
        <v>51</v>
      </c>
      <c r="O426" s="44" t="s">
        <v>65</v>
      </c>
      <c r="P426" s="44" t="s">
        <v>26</v>
      </c>
      <c r="Q426" s="44" t="s">
        <v>117</v>
      </c>
    </row>
    <row r="427" spans="2:17" ht="30" x14ac:dyDescent="0.2">
      <c r="B427" s="43">
        <v>420</v>
      </c>
      <c r="C427" s="44" t="s">
        <v>31</v>
      </c>
      <c r="D427" s="45" t="s">
        <v>50</v>
      </c>
      <c r="E427" s="44" t="s">
        <v>1460</v>
      </c>
      <c r="F427" s="44">
        <v>30312911671220</v>
      </c>
      <c r="G427" s="44">
        <v>2086260</v>
      </c>
      <c r="H427" s="94">
        <v>45339</v>
      </c>
      <c r="I427" s="47">
        <v>3294000</v>
      </c>
      <c r="J427" s="44" t="s">
        <v>62</v>
      </c>
      <c r="K427" s="47">
        <v>3294000</v>
      </c>
      <c r="L427" s="93">
        <v>241210082414039</v>
      </c>
      <c r="M427" s="44" t="s">
        <v>58</v>
      </c>
      <c r="N427" s="44" t="s">
        <v>51</v>
      </c>
      <c r="O427" s="44" t="s">
        <v>546</v>
      </c>
      <c r="P427" s="44" t="s">
        <v>26</v>
      </c>
      <c r="Q427" s="44" t="s">
        <v>117</v>
      </c>
    </row>
    <row r="428" spans="2:17" ht="30" x14ac:dyDescent="0.2">
      <c r="B428" s="43">
        <v>421</v>
      </c>
      <c r="C428" s="44" t="s">
        <v>31</v>
      </c>
      <c r="D428" s="45" t="s">
        <v>50</v>
      </c>
      <c r="E428" s="44" t="s">
        <v>1461</v>
      </c>
      <c r="F428" s="44">
        <v>308755011</v>
      </c>
      <c r="G428" s="44">
        <v>2098690</v>
      </c>
      <c r="H428" s="94">
        <v>45345</v>
      </c>
      <c r="I428" s="47">
        <v>4536000</v>
      </c>
      <c r="J428" s="44" t="s">
        <v>62</v>
      </c>
      <c r="K428" s="47">
        <v>4536000</v>
      </c>
      <c r="L428" s="93">
        <v>241210082428305</v>
      </c>
      <c r="M428" s="44" t="s">
        <v>58</v>
      </c>
      <c r="N428" s="44" t="s">
        <v>51</v>
      </c>
      <c r="O428" s="44" t="s">
        <v>57</v>
      </c>
      <c r="P428" s="44" t="s">
        <v>26</v>
      </c>
      <c r="Q428" s="44" t="s">
        <v>117</v>
      </c>
    </row>
    <row r="429" spans="2:17" ht="30" x14ac:dyDescent="0.2">
      <c r="B429" s="43">
        <v>422</v>
      </c>
      <c r="C429" s="44" t="s">
        <v>31</v>
      </c>
      <c r="D429" s="45" t="s">
        <v>50</v>
      </c>
      <c r="E429" s="44" t="s">
        <v>1462</v>
      </c>
      <c r="F429" s="44">
        <v>205157261</v>
      </c>
      <c r="G429" s="44">
        <v>2100416</v>
      </c>
      <c r="H429" s="94">
        <v>45346</v>
      </c>
      <c r="I429" s="47">
        <v>1120000</v>
      </c>
      <c r="J429" s="44" t="s">
        <v>62</v>
      </c>
      <c r="K429" s="47">
        <v>1120000</v>
      </c>
      <c r="L429" s="93">
        <v>241210082430573</v>
      </c>
      <c r="M429" s="44" t="s">
        <v>58</v>
      </c>
      <c r="N429" s="44" t="s">
        <v>51</v>
      </c>
      <c r="O429" s="44" t="s">
        <v>1467</v>
      </c>
      <c r="P429" s="44" t="s">
        <v>26</v>
      </c>
      <c r="Q429" s="44" t="s">
        <v>117</v>
      </c>
    </row>
    <row r="430" spans="2:17" ht="30" x14ac:dyDescent="0.2">
      <c r="B430" s="43">
        <v>423</v>
      </c>
      <c r="C430" s="44" t="s">
        <v>31</v>
      </c>
      <c r="D430" s="45" t="s">
        <v>50</v>
      </c>
      <c r="E430" s="44" t="s">
        <v>1463</v>
      </c>
      <c r="F430" s="44">
        <v>42503910252115</v>
      </c>
      <c r="G430" s="44">
        <v>2120305</v>
      </c>
      <c r="H430" s="94">
        <v>45357</v>
      </c>
      <c r="I430" s="47">
        <v>599000</v>
      </c>
      <c r="J430" s="44" t="s">
        <v>62</v>
      </c>
      <c r="K430" s="47">
        <v>599000</v>
      </c>
      <c r="L430" s="93">
        <v>241210082453721</v>
      </c>
      <c r="M430" s="44" t="s">
        <v>58</v>
      </c>
      <c r="N430" s="44" t="s">
        <v>51</v>
      </c>
      <c r="O430" s="44" t="s">
        <v>1276</v>
      </c>
      <c r="P430" s="44" t="s">
        <v>26</v>
      </c>
      <c r="Q430" s="44" t="s">
        <v>117</v>
      </c>
    </row>
    <row r="431" spans="2:17" ht="30" x14ac:dyDescent="0.2">
      <c r="B431" s="43">
        <v>424</v>
      </c>
      <c r="C431" s="44" t="s">
        <v>31</v>
      </c>
      <c r="D431" s="45" t="s">
        <v>50</v>
      </c>
      <c r="E431" s="44" t="s">
        <v>217</v>
      </c>
      <c r="F431" s="44">
        <v>307314860</v>
      </c>
      <c r="G431" s="44">
        <v>2125823</v>
      </c>
      <c r="H431" s="94">
        <v>45359</v>
      </c>
      <c r="I431" s="47">
        <v>942000</v>
      </c>
      <c r="J431" s="44" t="s">
        <v>62</v>
      </c>
      <c r="K431" s="47">
        <v>942000</v>
      </c>
      <c r="L431" s="93">
        <v>241210082460452</v>
      </c>
      <c r="M431" s="44" t="s">
        <v>58</v>
      </c>
      <c r="N431" s="44" t="s">
        <v>51</v>
      </c>
      <c r="O431" s="44" t="s">
        <v>56</v>
      </c>
      <c r="P431" s="44" t="s">
        <v>26</v>
      </c>
      <c r="Q431" s="44" t="s">
        <v>117</v>
      </c>
    </row>
    <row r="432" spans="2:17" ht="30" x14ac:dyDescent="0.2">
      <c r="B432" s="43">
        <v>425</v>
      </c>
      <c r="C432" s="44" t="s">
        <v>31</v>
      </c>
      <c r="D432" s="45" t="s">
        <v>50</v>
      </c>
      <c r="E432" s="44" t="s">
        <v>1305</v>
      </c>
      <c r="F432" s="44">
        <v>306157170</v>
      </c>
      <c r="G432" s="44">
        <v>2125851</v>
      </c>
      <c r="H432" s="94">
        <v>45359</v>
      </c>
      <c r="I432" s="47">
        <v>1100000</v>
      </c>
      <c r="J432" s="44" t="s">
        <v>62</v>
      </c>
      <c r="K432" s="47">
        <v>1100000</v>
      </c>
      <c r="L432" s="93">
        <v>241210082460483</v>
      </c>
      <c r="M432" s="44" t="s">
        <v>58</v>
      </c>
      <c r="N432" s="44" t="s">
        <v>51</v>
      </c>
      <c r="O432" s="44" t="s">
        <v>52</v>
      </c>
      <c r="P432" s="44" t="s">
        <v>26</v>
      </c>
      <c r="Q432" s="44" t="s">
        <v>117</v>
      </c>
    </row>
    <row r="433" spans="2:17" ht="30" x14ac:dyDescent="0.2">
      <c r="B433" s="43">
        <v>426</v>
      </c>
      <c r="C433" s="44" t="s">
        <v>31</v>
      </c>
      <c r="D433" s="45" t="s">
        <v>50</v>
      </c>
      <c r="E433" s="44" t="s">
        <v>1464</v>
      </c>
      <c r="F433" s="44">
        <v>40501776520030</v>
      </c>
      <c r="G433" s="44">
        <v>2152356</v>
      </c>
      <c r="H433" s="94">
        <v>45371</v>
      </c>
      <c r="I433" s="47">
        <v>440005</v>
      </c>
      <c r="J433" s="44" t="s">
        <v>62</v>
      </c>
      <c r="K433" s="47">
        <v>440005</v>
      </c>
      <c r="L433" s="93">
        <v>241210082492337</v>
      </c>
      <c r="M433" s="44" t="s">
        <v>58</v>
      </c>
      <c r="N433" s="44" t="s">
        <v>51</v>
      </c>
      <c r="O433" s="44" t="s">
        <v>1468</v>
      </c>
      <c r="P433" s="44" t="s">
        <v>26</v>
      </c>
      <c r="Q433" s="44" t="s">
        <v>117</v>
      </c>
    </row>
    <row r="434" spans="2:17" ht="30" x14ac:dyDescent="0.2">
      <c r="B434" s="43">
        <v>427</v>
      </c>
      <c r="C434" s="44" t="s">
        <v>31</v>
      </c>
      <c r="D434" s="45" t="s">
        <v>50</v>
      </c>
      <c r="E434" s="44" t="s">
        <v>1469</v>
      </c>
      <c r="F434" s="44">
        <v>310908896</v>
      </c>
      <c r="G434" s="44">
        <v>2005400</v>
      </c>
      <c r="H434" s="94">
        <v>45298</v>
      </c>
      <c r="I434" s="47">
        <v>550000</v>
      </c>
      <c r="J434" s="44" t="s">
        <v>62</v>
      </c>
      <c r="K434" s="47">
        <v>550000</v>
      </c>
      <c r="L434" s="93" t="s">
        <v>1485</v>
      </c>
      <c r="M434" s="44" t="s">
        <v>58</v>
      </c>
      <c r="N434" s="44" t="s">
        <v>51</v>
      </c>
      <c r="O434" s="44" t="s">
        <v>163</v>
      </c>
      <c r="P434" s="44" t="s">
        <v>26</v>
      </c>
      <c r="Q434" s="44" t="s">
        <v>1505</v>
      </c>
    </row>
    <row r="435" spans="2:17" ht="30" x14ac:dyDescent="0.2">
      <c r="B435" s="43">
        <v>428</v>
      </c>
      <c r="C435" s="44" t="s">
        <v>31</v>
      </c>
      <c r="D435" s="45" t="s">
        <v>50</v>
      </c>
      <c r="E435" s="44" t="s">
        <v>1470</v>
      </c>
      <c r="F435" s="44">
        <v>305571473</v>
      </c>
      <c r="G435" s="44">
        <v>2005408</v>
      </c>
      <c r="H435" s="94">
        <v>45298</v>
      </c>
      <c r="I435" s="47">
        <v>2000000</v>
      </c>
      <c r="J435" s="44" t="s">
        <v>62</v>
      </c>
      <c r="K435" s="47">
        <v>2000000</v>
      </c>
      <c r="L435" s="93" t="s">
        <v>1486</v>
      </c>
      <c r="M435" s="44" t="s">
        <v>58</v>
      </c>
      <c r="N435" s="44" t="s">
        <v>51</v>
      </c>
      <c r="O435" s="44" t="s">
        <v>57</v>
      </c>
      <c r="P435" s="44" t="s">
        <v>26</v>
      </c>
      <c r="Q435" s="44" t="s">
        <v>1505</v>
      </c>
    </row>
    <row r="436" spans="2:17" ht="30" x14ac:dyDescent="0.2">
      <c r="B436" s="43">
        <v>429</v>
      </c>
      <c r="C436" s="44" t="s">
        <v>31</v>
      </c>
      <c r="D436" s="45" t="s">
        <v>50</v>
      </c>
      <c r="E436" s="44" t="s">
        <v>55</v>
      </c>
      <c r="F436" s="44" t="s">
        <v>1471</v>
      </c>
      <c r="G436" s="44">
        <v>2005418</v>
      </c>
      <c r="H436" s="94">
        <v>45298</v>
      </c>
      <c r="I436" s="47">
        <v>433200</v>
      </c>
      <c r="J436" s="44" t="s">
        <v>62</v>
      </c>
      <c r="K436" s="47">
        <v>433200</v>
      </c>
      <c r="L436" s="93" t="s">
        <v>1487</v>
      </c>
      <c r="M436" s="44" t="s">
        <v>58</v>
      </c>
      <c r="N436" s="44" t="s">
        <v>51</v>
      </c>
      <c r="O436" s="44" t="s">
        <v>64</v>
      </c>
      <c r="P436" s="44" t="s">
        <v>26</v>
      </c>
      <c r="Q436" s="44" t="s">
        <v>1505</v>
      </c>
    </row>
    <row r="437" spans="2:17" ht="30" x14ac:dyDescent="0.2">
      <c r="B437" s="43">
        <v>430</v>
      </c>
      <c r="C437" s="44" t="s">
        <v>31</v>
      </c>
      <c r="D437" s="45" t="s">
        <v>50</v>
      </c>
      <c r="E437" s="44" t="s">
        <v>1472</v>
      </c>
      <c r="F437" s="44" t="s">
        <v>1473</v>
      </c>
      <c r="G437" s="44">
        <v>2015222</v>
      </c>
      <c r="H437" s="94">
        <v>45305</v>
      </c>
      <c r="I437" s="47">
        <v>750000</v>
      </c>
      <c r="J437" s="44" t="s">
        <v>62</v>
      </c>
      <c r="K437" s="47">
        <v>750000</v>
      </c>
      <c r="L437" s="93" t="s">
        <v>1488</v>
      </c>
      <c r="M437" s="44" t="s">
        <v>58</v>
      </c>
      <c r="N437" s="44" t="s">
        <v>51</v>
      </c>
      <c r="O437" s="44" t="s">
        <v>74</v>
      </c>
      <c r="P437" s="44" t="s">
        <v>26</v>
      </c>
      <c r="Q437" s="44" t="s">
        <v>1505</v>
      </c>
    </row>
    <row r="438" spans="2:17" ht="47.25" customHeight="1" x14ac:dyDescent="0.2">
      <c r="B438" s="43">
        <v>431</v>
      </c>
      <c r="C438" s="44" t="s">
        <v>31</v>
      </c>
      <c r="D438" s="45" t="s">
        <v>50</v>
      </c>
      <c r="E438" s="44" t="s">
        <v>1474</v>
      </c>
      <c r="F438" s="44" t="s">
        <v>1475</v>
      </c>
      <c r="G438" s="44">
        <v>2015254</v>
      </c>
      <c r="H438" s="94">
        <v>45305</v>
      </c>
      <c r="I438" s="47">
        <v>600000</v>
      </c>
      <c r="J438" s="44" t="s">
        <v>62</v>
      </c>
      <c r="K438" s="47">
        <v>600000</v>
      </c>
      <c r="L438" s="93" t="s">
        <v>1489</v>
      </c>
      <c r="M438" s="44" t="s">
        <v>58</v>
      </c>
      <c r="N438" s="44" t="s">
        <v>51</v>
      </c>
      <c r="O438" s="44" t="s">
        <v>1501</v>
      </c>
      <c r="P438" s="44" t="s">
        <v>26</v>
      </c>
      <c r="Q438" s="44" t="s">
        <v>1505</v>
      </c>
    </row>
    <row r="439" spans="2:17" ht="30" x14ac:dyDescent="0.2">
      <c r="B439" s="43">
        <v>432</v>
      </c>
      <c r="C439" s="44" t="s">
        <v>31</v>
      </c>
      <c r="D439" s="45" t="s">
        <v>50</v>
      </c>
      <c r="E439" s="44" t="s">
        <v>1472</v>
      </c>
      <c r="F439" s="44" t="s">
        <v>1473</v>
      </c>
      <c r="G439" s="44">
        <v>2015258</v>
      </c>
      <c r="H439" s="94">
        <v>45305</v>
      </c>
      <c r="I439" s="47">
        <v>125000</v>
      </c>
      <c r="J439" s="44" t="s">
        <v>62</v>
      </c>
      <c r="K439" s="47">
        <v>125000</v>
      </c>
      <c r="L439" s="93" t="s">
        <v>1490</v>
      </c>
      <c r="M439" s="44" t="s">
        <v>58</v>
      </c>
      <c r="N439" s="44" t="s">
        <v>51</v>
      </c>
      <c r="O439" s="44" t="s">
        <v>66</v>
      </c>
      <c r="P439" s="44" t="s">
        <v>26</v>
      </c>
      <c r="Q439" s="44" t="s">
        <v>1505</v>
      </c>
    </row>
    <row r="440" spans="2:17" ht="30" x14ac:dyDescent="0.2">
      <c r="B440" s="43">
        <v>433</v>
      </c>
      <c r="C440" s="44" t="s">
        <v>31</v>
      </c>
      <c r="D440" s="45" t="s">
        <v>50</v>
      </c>
      <c r="E440" s="44" t="s">
        <v>1472</v>
      </c>
      <c r="F440" s="44" t="s">
        <v>1473</v>
      </c>
      <c r="G440" s="44">
        <v>2015263</v>
      </c>
      <c r="H440" s="94">
        <v>45305</v>
      </c>
      <c r="I440" s="47">
        <v>400000</v>
      </c>
      <c r="J440" s="44" t="s">
        <v>62</v>
      </c>
      <c r="K440" s="47">
        <v>400000</v>
      </c>
      <c r="L440" s="93" t="s">
        <v>1491</v>
      </c>
      <c r="M440" s="44" t="s">
        <v>58</v>
      </c>
      <c r="N440" s="44" t="s">
        <v>51</v>
      </c>
      <c r="O440" s="44" t="s">
        <v>149</v>
      </c>
      <c r="P440" s="44" t="s">
        <v>26</v>
      </c>
      <c r="Q440" s="44" t="s">
        <v>1505</v>
      </c>
    </row>
    <row r="441" spans="2:17" ht="30" x14ac:dyDescent="0.2">
      <c r="B441" s="43">
        <v>434</v>
      </c>
      <c r="C441" s="44" t="s">
        <v>31</v>
      </c>
      <c r="D441" s="45" t="s">
        <v>50</v>
      </c>
      <c r="E441" s="44" t="s">
        <v>1476</v>
      </c>
      <c r="F441" s="44" t="s">
        <v>1477</v>
      </c>
      <c r="G441" s="44">
        <v>2040119</v>
      </c>
      <c r="H441" s="94">
        <v>45318</v>
      </c>
      <c r="I441" s="47">
        <v>3000000</v>
      </c>
      <c r="J441" s="44" t="s">
        <v>62</v>
      </c>
      <c r="K441" s="47">
        <v>3000000</v>
      </c>
      <c r="L441" s="93" t="s">
        <v>1492</v>
      </c>
      <c r="M441" s="44" t="s">
        <v>58</v>
      </c>
      <c r="N441" s="44" t="s">
        <v>51</v>
      </c>
      <c r="O441" s="44" t="s">
        <v>1502</v>
      </c>
      <c r="P441" s="44" t="s">
        <v>26</v>
      </c>
      <c r="Q441" s="44" t="s">
        <v>1505</v>
      </c>
    </row>
    <row r="442" spans="2:17" ht="30" x14ac:dyDescent="0.2">
      <c r="B442" s="43">
        <v>435</v>
      </c>
      <c r="C442" s="44" t="s">
        <v>31</v>
      </c>
      <c r="D442" s="45" t="s">
        <v>50</v>
      </c>
      <c r="E442" s="44" t="s">
        <v>1478</v>
      </c>
      <c r="F442" s="44" t="s">
        <v>1479</v>
      </c>
      <c r="G442" s="44">
        <v>2066541</v>
      </c>
      <c r="H442" s="94">
        <v>45331</v>
      </c>
      <c r="I442" s="47">
        <v>2600000</v>
      </c>
      <c r="J442" s="44" t="s">
        <v>62</v>
      </c>
      <c r="K442" s="47">
        <v>2600000</v>
      </c>
      <c r="L442" s="93" t="s">
        <v>1493</v>
      </c>
      <c r="M442" s="44" t="s">
        <v>58</v>
      </c>
      <c r="N442" s="44" t="s">
        <v>51</v>
      </c>
      <c r="O442" s="44" t="s">
        <v>1503</v>
      </c>
      <c r="P442" s="44" t="s">
        <v>26</v>
      </c>
      <c r="Q442" s="44" t="s">
        <v>1505</v>
      </c>
    </row>
    <row r="443" spans="2:17" ht="30" x14ac:dyDescent="0.2">
      <c r="B443" s="43">
        <v>436</v>
      </c>
      <c r="C443" s="44" t="s">
        <v>31</v>
      </c>
      <c r="D443" s="45" t="s">
        <v>50</v>
      </c>
      <c r="E443" s="44" t="s">
        <v>1478</v>
      </c>
      <c r="F443" s="44" t="s">
        <v>1479</v>
      </c>
      <c r="G443" s="44">
        <v>2066554</v>
      </c>
      <c r="H443" s="94">
        <v>45331</v>
      </c>
      <c r="I443" s="47">
        <v>4100000</v>
      </c>
      <c r="J443" s="44" t="s">
        <v>62</v>
      </c>
      <c r="K443" s="47">
        <v>4100000</v>
      </c>
      <c r="L443" s="93" t="s">
        <v>1494</v>
      </c>
      <c r="M443" s="44" t="s">
        <v>58</v>
      </c>
      <c r="N443" s="44" t="s">
        <v>51</v>
      </c>
      <c r="O443" s="44" t="s">
        <v>1503</v>
      </c>
      <c r="P443" s="44" t="s">
        <v>26</v>
      </c>
      <c r="Q443" s="44" t="s">
        <v>1505</v>
      </c>
    </row>
    <row r="444" spans="2:17" ht="30" x14ac:dyDescent="0.2">
      <c r="B444" s="43">
        <v>437</v>
      </c>
      <c r="C444" s="44" t="s">
        <v>31</v>
      </c>
      <c r="D444" s="45" t="s">
        <v>50</v>
      </c>
      <c r="E444" s="44" t="s">
        <v>67</v>
      </c>
      <c r="F444" s="44" t="s">
        <v>145</v>
      </c>
      <c r="G444" s="44">
        <v>2066753</v>
      </c>
      <c r="H444" s="94">
        <v>45331</v>
      </c>
      <c r="I444" s="47">
        <v>1050000</v>
      </c>
      <c r="J444" s="44" t="s">
        <v>62</v>
      </c>
      <c r="K444" s="47">
        <v>1050000</v>
      </c>
      <c r="L444" s="93" t="s">
        <v>1495</v>
      </c>
      <c r="M444" s="44" t="s">
        <v>58</v>
      </c>
      <c r="N444" s="44" t="s">
        <v>51</v>
      </c>
      <c r="O444" s="44" t="s">
        <v>63</v>
      </c>
      <c r="P444" s="44" t="s">
        <v>26</v>
      </c>
      <c r="Q444" s="44" t="s">
        <v>1505</v>
      </c>
    </row>
    <row r="445" spans="2:17" ht="30" x14ac:dyDescent="0.2">
      <c r="B445" s="43">
        <v>438</v>
      </c>
      <c r="C445" s="44" t="s">
        <v>31</v>
      </c>
      <c r="D445" s="45" t="s">
        <v>50</v>
      </c>
      <c r="E445" s="44" t="s">
        <v>1480</v>
      </c>
      <c r="F445" s="44" t="s">
        <v>1481</v>
      </c>
      <c r="G445" s="44">
        <v>2068559</v>
      </c>
      <c r="H445" s="94">
        <v>45331</v>
      </c>
      <c r="I445" s="47">
        <v>360000</v>
      </c>
      <c r="J445" s="44" t="s">
        <v>62</v>
      </c>
      <c r="K445" s="47">
        <v>360000</v>
      </c>
      <c r="L445" s="93" t="s">
        <v>1496</v>
      </c>
      <c r="M445" s="44" t="s">
        <v>58</v>
      </c>
      <c r="N445" s="44" t="s">
        <v>51</v>
      </c>
      <c r="O445" s="44" t="s">
        <v>134</v>
      </c>
      <c r="P445" s="44" t="s">
        <v>26</v>
      </c>
      <c r="Q445" s="44" t="s">
        <v>1505</v>
      </c>
    </row>
    <row r="446" spans="2:17" ht="30" x14ac:dyDescent="0.2">
      <c r="B446" s="43">
        <v>439</v>
      </c>
      <c r="C446" s="44" t="s">
        <v>31</v>
      </c>
      <c r="D446" s="45" t="s">
        <v>50</v>
      </c>
      <c r="E446" s="44" t="s">
        <v>1480</v>
      </c>
      <c r="F446" s="44" t="s">
        <v>1481</v>
      </c>
      <c r="G446" s="44">
        <v>2068563</v>
      </c>
      <c r="H446" s="94">
        <v>45331</v>
      </c>
      <c r="I446" s="47">
        <v>500000</v>
      </c>
      <c r="J446" s="44" t="s">
        <v>62</v>
      </c>
      <c r="K446" s="47">
        <v>500000</v>
      </c>
      <c r="L446" s="93" t="s">
        <v>1497</v>
      </c>
      <c r="M446" s="44" t="s">
        <v>58</v>
      </c>
      <c r="N446" s="44" t="s">
        <v>51</v>
      </c>
      <c r="O446" s="44" t="s">
        <v>72</v>
      </c>
      <c r="P446" s="44" t="s">
        <v>26</v>
      </c>
      <c r="Q446" s="44" t="s">
        <v>1505</v>
      </c>
    </row>
    <row r="447" spans="2:17" ht="30" x14ac:dyDescent="0.2">
      <c r="B447" s="43">
        <v>440</v>
      </c>
      <c r="C447" s="44" t="s">
        <v>31</v>
      </c>
      <c r="D447" s="45" t="s">
        <v>50</v>
      </c>
      <c r="E447" s="44" t="s">
        <v>1482</v>
      </c>
      <c r="F447" s="44" t="s">
        <v>1483</v>
      </c>
      <c r="G447" s="44">
        <v>2068602</v>
      </c>
      <c r="H447" s="94">
        <v>45331</v>
      </c>
      <c r="I447" s="47">
        <v>432000</v>
      </c>
      <c r="J447" s="44" t="s">
        <v>62</v>
      </c>
      <c r="K447" s="47">
        <v>432000</v>
      </c>
      <c r="L447" s="93" t="s">
        <v>1498</v>
      </c>
      <c r="M447" s="44" t="s">
        <v>58</v>
      </c>
      <c r="N447" s="44" t="s">
        <v>51</v>
      </c>
      <c r="O447" s="44" t="s">
        <v>81</v>
      </c>
      <c r="P447" s="44" t="s">
        <v>26</v>
      </c>
      <c r="Q447" s="44" t="s">
        <v>1505</v>
      </c>
    </row>
    <row r="448" spans="2:17" ht="30" x14ac:dyDescent="0.2">
      <c r="B448" s="43">
        <v>441</v>
      </c>
      <c r="C448" s="44" t="s">
        <v>31</v>
      </c>
      <c r="D448" s="45" t="s">
        <v>50</v>
      </c>
      <c r="E448" s="44" t="s">
        <v>1476</v>
      </c>
      <c r="F448" s="44" t="s">
        <v>1477</v>
      </c>
      <c r="G448" s="44">
        <v>2074392</v>
      </c>
      <c r="H448" s="94">
        <v>45333</v>
      </c>
      <c r="I448" s="47">
        <v>5800000</v>
      </c>
      <c r="J448" s="44" t="s">
        <v>62</v>
      </c>
      <c r="K448" s="47">
        <v>5800000</v>
      </c>
      <c r="L448" s="93" t="s">
        <v>1499</v>
      </c>
      <c r="M448" s="44" t="s">
        <v>58</v>
      </c>
      <c r="N448" s="44" t="s">
        <v>51</v>
      </c>
      <c r="O448" s="44" t="s">
        <v>1504</v>
      </c>
      <c r="P448" s="44" t="s">
        <v>26</v>
      </c>
      <c r="Q448" s="44" t="s">
        <v>1505</v>
      </c>
    </row>
    <row r="449" spans="2:17" ht="30" x14ac:dyDescent="0.2">
      <c r="B449" s="43">
        <v>442</v>
      </c>
      <c r="C449" s="44" t="s">
        <v>31</v>
      </c>
      <c r="D449" s="45" t="s">
        <v>50</v>
      </c>
      <c r="E449" s="44" t="s">
        <v>1484</v>
      </c>
      <c r="F449" s="44">
        <v>310748487</v>
      </c>
      <c r="G449" s="44">
        <v>2076128</v>
      </c>
      <c r="H449" s="94">
        <v>45334</v>
      </c>
      <c r="I449" s="47">
        <v>1900000</v>
      </c>
      <c r="J449" s="44" t="s">
        <v>62</v>
      </c>
      <c r="K449" s="47">
        <v>1900000</v>
      </c>
      <c r="L449" s="93" t="s">
        <v>1500</v>
      </c>
      <c r="M449" s="44" t="s">
        <v>58</v>
      </c>
      <c r="N449" s="44" t="s">
        <v>51</v>
      </c>
      <c r="O449" s="44" t="s">
        <v>57</v>
      </c>
      <c r="P449" s="44" t="s">
        <v>26</v>
      </c>
      <c r="Q449" s="44" t="s">
        <v>1505</v>
      </c>
    </row>
    <row r="450" spans="2:17" ht="30" x14ac:dyDescent="0.2">
      <c r="B450" s="43">
        <v>443</v>
      </c>
      <c r="C450" s="44" t="s">
        <v>31</v>
      </c>
      <c r="D450" s="45" t="s">
        <v>50</v>
      </c>
      <c r="E450" s="44" t="s">
        <v>1506</v>
      </c>
      <c r="F450" s="44" t="s">
        <v>1507</v>
      </c>
      <c r="G450" s="44" t="s">
        <v>1508</v>
      </c>
      <c r="H450" s="94">
        <v>45283</v>
      </c>
      <c r="I450" s="47">
        <v>12499999</v>
      </c>
      <c r="J450" s="44" t="s">
        <v>62</v>
      </c>
      <c r="K450" s="47">
        <v>12499999</v>
      </c>
      <c r="L450" s="93" t="s">
        <v>1567</v>
      </c>
      <c r="M450" s="44" t="s">
        <v>58</v>
      </c>
      <c r="N450" s="44" t="s">
        <v>51</v>
      </c>
      <c r="O450" s="44" t="s">
        <v>1596</v>
      </c>
      <c r="P450" s="44" t="s">
        <v>26</v>
      </c>
      <c r="Q450" s="44" t="s">
        <v>1607</v>
      </c>
    </row>
    <row r="451" spans="2:17" ht="30" x14ac:dyDescent="0.2">
      <c r="B451" s="43">
        <v>444</v>
      </c>
      <c r="C451" s="44" t="s">
        <v>31</v>
      </c>
      <c r="D451" s="45" t="s">
        <v>50</v>
      </c>
      <c r="E451" s="44" t="s">
        <v>1509</v>
      </c>
      <c r="F451" s="44" t="s">
        <v>1510</v>
      </c>
      <c r="G451" s="44" t="s">
        <v>1511</v>
      </c>
      <c r="H451" s="94">
        <v>45282</v>
      </c>
      <c r="I451" s="47">
        <v>3300000</v>
      </c>
      <c r="J451" s="44" t="s">
        <v>62</v>
      </c>
      <c r="K451" s="47">
        <v>3300000</v>
      </c>
      <c r="L451" s="93" t="s">
        <v>1568</v>
      </c>
      <c r="M451" s="44" t="s">
        <v>58</v>
      </c>
      <c r="N451" s="44" t="s">
        <v>51</v>
      </c>
      <c r="O451" s="44" t="s">
        <v>1597</v>
      </c>
      <c r="P451" s="44" t="s">
        <v>26</v>
      </c>
      <c r="Q451" s="44" t="s">
        <v>1607</v>
      </c>
    </row>
    <row r="452" spans="2:17" ht="30" x14ac:dyDescent="0.2">
      <c r="B452" s="43">
        <v>445</v>
      </c>
      <c r="C452" s="44" t="s">
        <v>31</v>
      </c>
      <c r="D452" s="45" t="s">
        <v>50</v>
      </c>
      <c r="E452" s="44" t="s">
        <v>1509</v>
      </c>
      <c r="F452" s="44" t="s">
        <v>1510</v>
      </c>
      <c r="G452" s="44" t="s">
        <v>1512</v>
      </c>
      <c r="H452" s="94">
        <v>45283</v>
      </c>
      <c r="I452" s="47">
        <v>550000</v>
      </c>
      <c r="J452" s="44" t="s">
        <v>62</v>
      </c>
      <c r="K452" s="47">
        <v>550000</v>
      </c>
      <c r="L452" s="93" t="s">
        <v>1569</v>
      </c>
      <c r="M452" s="44" t="s">
        <v>58</v>
      </c>
      <c r="N452" s="44" t="s">
        <v>51</v>
      </c>
      <c r="O452" s="44" t="s">
        <v>1597</v>
      </c>
      <c r="P452" s="44" t="s">
        <v>26</v>
      </c>
      <c r="Q452" s="44" t="s">
        <v>1607</v>
      </c>
    </row>
    <row r="453" spans="2:17" ht="45" x14ac:dyDescent="0.2">
      <c r="B453" s="43">
        <v>446</v>
      </c>
      <c r="C453" s="44" t="s">
        <v>31</v>
      </c>
      <c r="D453" s="45" t="s">
        <v>50</v>
      </c>
      <c r="E453" s="44" t="s">
        <v>1513</v>
      </c>
      <c r="F453" s="44" t="s">
        <v>1514</v>
      </c>
      <c r="G453" s="44" t="s">
        <v>1515</v>
      </c>
      <c r="H453" s="94">
        <v>45311</v>
      </c>
      <c r="I453" s="47">
        <v>17340000</v>
      </c>
      <c r="J453" s="44" t="s">
        <v>62</v>
      </c>
      <c r="K453" s="47">
        <v>17340000</v>
      </c>
      <c r="L453" s="93" t="s">
        <v>1570</v>
      </c>
      <c r="M453" s="44" t="s">
        <v>58</v>
      </c>
      <c r="N453" s="44" t="s">
        <v>51</v>
      </c>
      <c r="O453" s="44" t="s">
        <v>1598</v>
      </c>
      <c r="P453" s="44" t="s">
        <v>26</v>
      </c>
      <c r="Q453" s="44" t="s">
        <v>1607</v>
      </c>
    </row>
    <row r="454" spans="2:17" ht="30" x14ac:dyDescent="0.2">
      <c r="B454" s="43">
        <v>447</v>
      </c>
      <c r="C454" s="44" t="s">
        <v>31</v>
      </c>
      <c r="D454" s="45" t="s">
        <v>50</v>
      </c>
      <c r="E454" s="44" t="s">
        <v>1516</v>
      </c>
      <c r="F454" s="44" t="s">
        <v>1517</v>
      </c>
      <c r="G454" s="44" t="s">
        <v>1518</v>
      </c>
      <c r="H454" s="94">
        <v>45311</v>
      </c>
      <c r="I454" s="47">
        <v>14548000</v>
      </c>
      <c r="J454" s="44" t="s">
        <v>62</v>
      </c>
      <c r="K454" s="47">
        <v>14548000</v>
      </c>
      <c r="L454" s="93" t="s">
        <v>1571</v>
      </c>
      <c r="M454" s="44" t="s">
        <v>58</v>
      </c>
      <c r="N454" s="44" t="s">
        <v>51</v>
      </c>
      <c r="O454" s="44" t="s">
        <v>1599</v>
      </c>
      <c r="P454" s="44" t="s">
        <v>26</v>
      </c>
      <c r="Q454" s="44" t="s">
        <v>1607</v>
      </c>
    </row>
    <row r="455" spans="2:17" ht="30" x14ac:dyDescent="0.2">
      <c r="B455" s="43">
        <v>448</v>
      </c>
      <c r="C455" s="44" t="s">
        <v>31</v>
      </c>
      <c r="D455" s="45" t="s">
        <v>50</v>
      </c>
      <c r="E455" s="44" t="s">
        <v>1519</v>
      </c>
      <c r="F455" s="44" t="s">
        <v>1520</v>
      </c>
      <c r="G455" s="44" t="s">
        <v>1521</v>
      </c>
      <c r="H455" s="94">
        <v>45312</v>
      </c>
      <c r="I455" s="47">
        <v>586000</v>
      </c>
      <c r="J455" s="44" t="s">
        <v>62</v>
      </c>
      <c r="K455" s="47">
        <v>586000</v>
      </c>
      <c r="L455" s="93" t="s">
        <v>1572</v>
      </c>
      <c r="M455" s="44" t="s">
        <v>58</v>
      </c>
      <c r="N455" s="44" t="s">
        <v>51</v>
      </c>
      <c r="O455" s="44" t="s">
        <v>1600</v>
      </c>
      <c r="P455" s="44" t="s">
        <v>26</v>
      </c>
      <c r="Q455" s="44" t="s">
        <v>1607</v>
      </c>
    </row>
    <row r="456" spans="2:17" ht="30" x14ac:dyDescent="0.2">
      <c r="B456" s="43">
        <v>449</v>
      </c>
      <c r="C456" s="44" t="s">
        <v>31</v>
      </c>
      <c r="D456" s="45" t="s">
        <v>50</v>
      </c>
      <c r="E456" s="44" t="s">
        <v>1519</v>
      </c>
      <c r="F456" s="44" t="s">
        <v>1520</v>
      </c>
      <c r="G456" s="44" t="s">
        <v>1522</v>
      </c>
      <c r="H456" s="94">
        <v>45311</v>
      </c>
      <c r="I456" s="47">
        <v>1311000</v>
      </c>
      <c r="J456" s="44" t="s">
        <v>62</v>
      </c>
      <c r="K456" s="47">
        <v>1311000</v>
      </c>
      <c r="L456" s="93" t="s">
        <v>1573</v>
      </c>
      <c r="M456" s="44" t="s">
        <v>58</v>
      </c>
      <c r="N456" s="44" t="s">
        <v>51</v>
      </c>
      <c r="O456" s="44" t="s">
        <v>1600</v>
      </c>
      <c r="P456" s="44" t="s">
        <v>26</v>
      </c>
      <c r="Q456" s="44" t="s">
        <v>1607</v>
      </c>
    </row>
    <row r="457" spans="2:17" ht="30" x14ac:dyDescent="0.2">
      <c r="B457" s="43">
        <v>450</v>
      </c>
      <c r="C457" s="44" t="s">
        <v>31</v>
      </c>
      <c r="D457" s="45" t="s">
        <v>50</v>
      </c>
      <c r="E457" s="44" t="s">
        <v>1519</v>
      </c>
      <c r="F457" s="44" t="s">
        <v>1520</v>
      </c>
      <c r="G457" s="44" t="s">
        <v>1523</v>
      </c>
      <c r="H457" s="94">
        <v>45311</v>
      </c>
      <c r="I457" s="47">
        <v>576000</v>
      </c>
      <c r="J457" s="44" t="s">
        <v>62</v>
      </c>
      <c r="K457" s="47">
        <v>576000</v>
      </c>
      <c r="L457" s="93" t="s">
        <v>1574</v>
      </c>
      <c r="M457" s="44" t="s">
        <v>58</v>
      </c>
      <c r="N457" s="44" t="s">
        <v>51</v>
      </c>
      <c r="O457" s="44" t="s">
        <v>1600</v>
      </c>
      <c r="P457" s="44" t="s">
        <v>26</v>
      </c>
      <c r="Q457" s="44" t="s">
        <v>1607</v>
      </c>
    </row>
    <row r="458" spans="2:17" ht="30" x14ac:dyDescent="0.2">
      <c r="B458" s="43">
        <v>451</v>
      </c>
      <c r="C458" s="44" t="s">
        <v>31</v>
      </c>
      <c r="D458" s="45" t="s">
        <v>50</v>
      </c>
      <c r="E458" s="44" t="s">
        <v>1524</v>
      </c>
      <c r="F458" s="44" t="s">
        <v>1525</v>
      </c>
      <c r="G458" s="44" t="s">
        <v>1526</v>
      </c>
      <c r="H458" s="94">
        <v>45313</v>
      </c>
      <c r="I458" s="47">
        <v>4400000</v>
      </c>
      <c r="J458" s="44" t="s">
        <v>62</v>
      </c>
      <c r="K458" s="47">
        <v>4400000</v>
      </c>
      <c r="L458" s="93" t="s">
        <v>1575</v>
      </c>
      <c r="M458" s="44" t="s">
        <v>58</v>
      </c>
      <c r="N458" s="44" t="s">
        <v>51</v>
      </c>
      <c r="O458" s="44" t="s">
        <v>176</v>
      </c>
      <c r="P458" s="44" t="s">
        <v>26</v>
      </c>
      <c r="Q458" s="44" t="s">
        <v>1607</v>
      </c>
    </row>
    <row r="459" spans="2:17" ht="30" x14ac:dyDescent="0.2">
      <c r="B459" s="43">
        <v>452</v>
      </c>
      <c r="C459" s="44" t="s">
        <v>31</v>
      </c>
      <c r="D459" s="45" t="s">
        <v>50</v>
      </c>
      <c r="E459" s="44" t="s">
        <v>1527</v>
      </c>
      <c r="F459" s="44" t="s">
        <v>1528</v>
      </c>
      <c r="G459" s="44" t="s">
        <v>1529</v>
      </c>
      <c r="H459" s="94">
        <v>45323</v>
      </c>
      <c r="I459" s="47">
        <v>110000000</v>
      </c>
      <c r="J459" s="44" t="s">
        <v>62</v>
      </c>
      <c r="K459" s="47">
        <v>110000000</v>
      </c>
      <c r="L459" s="93" t="s">
        <v>1576</v>
      </c>
      <c r="M459" s="44" t="s">
        <v>58</v>
      </c>
      <c r="N459" s="44" t="s">
        <v>51</v>
      </c>
      <c r="O459" s="44" t="s">
        <v>1601</v>
      </c>
      <c r="P459" s="44" t="s">
        <v>26</v>
      </c>
      <c r="Q459" s="44" t="s">
        <v>1607</v>
      </c>
    </row>
    <row r="460" spans="2:17" ht="30" x14ac:dyDescent="0.2">
      <c r="B460" s="43">
        <v>453</v>
      </c>
      <c r="C460" s="44" t="s">
        <v>31</v>
      </c>
      <c r="D460" s="45" t="s">
        <v>50</v>
      </c>
      <c r="E460" s="44" t="s">
        <v>1530</v>
      </c>
      <c r="F460" s="44" t="s">
        <v>1531</v>
      </c>
      <c r="G460" s="44" t="s">
        <v>1532</v>
      </c>
      <c r="H460" s="94">
        <v>45330</v>
      </c>
      <c r="I460" s="47">
        <v>2400000</v>
      </c>
      <c r="J460" s="44" t="s">
        <v>62</v>
      </c>
      <c r="K460" s="47">
        <v>2400000</v>
      </c>
      <c r="L460" s="93" t="s">
        <v>1577</v>
      </c>
      <c r="M460" s="44" t="s">
        <v>58</v>
      </c>
      <c r="N460" s="44" t="s">
        <v>51</v>
      </c>
      <c r="O460" s="44" t="s">
        <v>176</v>
      </c>
      <c r="P460" s="44" t="s">
        <v>26</v>
      </c>
      <c r="Q460" s="44" t="s">
        <v>1607</v>
      </c>
    </row>
    <row r="461" spans="2:17" ht="45" customHeight="1" x14ac:dyDescent="0.2">
      <c r="B461" s="43">
        <v>454</v>
      </c>
      <c r="C461" s="44" t="s">
        <v>31</v>
      </c>
      <c r="D461" s="45" t="s">
        <v>50</v>
      </c>
      <c r="E461" s="44" t="s">
        <v>55</v>
      </c>
      <c r="F461" s="44" t="s">
        <v>1471</v>
      </c>
      <c r="G461" s="44" t="s">
        <v>1533</v>
      </c>
      <c r="H461" s="94">
        <v>45330</v>
      </c>
      <c r="I461" s="47">
        <v>828800</v>
      </c>
      <c r="J461" s="44" t="s">
        <v>62</v>
      </c>
      <c r="K461" s="47">
        <v>828800</v>
      </c>
      <c r="L461" s="93" t="s">
        <v>1578</v>
      </c>
      <c r="M461" s="44" t="s">
        <v>58</v>
      </c>
      <c r="N461" s="44" t="s">
        <v>51</v>
      </c>
      <c r="O461" s="44" t="s">
        <v>1602</v>
      </c>
      <c r="P461" s="44" t="s">
        <v>26</v>
      </c>
      <c r="Q461" s="44" t="s">
        <v>1607</v>
      </c>
    </row>
    <row r="462" spans="2:17" ht="33.75" customHeight="1" x14ac:dyDescent="0.2">
      <c r="B462" s="43">
        <v>455</v>
      </c>
      <c r="C462" s="44" t="s">
        <v>31</v>
      </c>
      <c r="D462" s="45" t="s">
        <v>50</v>
      </c>
      <c r="E462" s="44" t="s">
        <v>1506</v>
      </c>
      <c r="F462" s="44" t="s">
        <v>1507</v>
      </c>
      <c r="G462" s="44" t="s">
        <v>1534</v>
      </c>
      <c r="H462" s="94">
        <v>45331</v>
      </c>
      <c r="I462" s="47">
        <v>8464455</v>
      </c>
      <c r="J462" s="44" t="s">
        <v>62</v>
      </c>
      <c r="K462" s="47">
        <v>8464455</v>
      </c>
      <c r="L462" s="93" t="s">
        <v>1579</v>
      </c>
      <c r="M462" s="44" t="s">
        <v>58</v>
      </c>
      <c r="N462" s="44" t="s">
        <v>51</v>
      </c>
      <c r="O462" s="44" t="s">
        <v>1603</v>
      </c>
      <c r="P462" s="44" t="s">
        <v>26</v>
      </c>
      <c r="Q462" s="44" t="s">
        <v>1607</v>
      </c>
    </row>
    <row r="463" spans="2:17" ht="30" x14ac:dyDescent="0.2">
      <c r="B463" s="43">
        <v>456</v>
      </c>
      <c r="C463" s="44" t="s">
        <v>31</v>
      </c>
      <c r="D463" s="45" t="s">
        <v>50</v>
      </c>
      <c r="E463" s="44" t="s">
        <v>67</v>
      </c>
      <c r="F463" s="44" t="s">
        <v>145</v>
      </c>
      <c r="G463" s="44" t="s">
        <v>1535</v>
      </c>
      <c r="H463" s="94">
        <v>45330</v>
      </c>
      <c r="I463" s="47">
        <v>360000</v>
      </c>
      <c r="J463" s="44" t="s">
        <v>62</v>
      </c>
      <c r="K463" s="47">
        <v>360000</v>
      </c>
      <c r="L463" s="93" t="s">
        <v>1580</v>
      </c>
      <c r="M463" s="44" t="s">
        <v>58</v>
      </c>
      <c r="N463" s="44" t="s">
        <v>51</v>
      </c>
      <c r="O463" s="44" t="s">
        <v>63</v>
      </c>
      <c r="P463" s="44" t="s">
        <v>26</v>
      </c>
      <c r="Q463" s="44" t="s">
        <v>1607</v>
      </c>
    </row>
    <row r="464" spans="2:17" ht="30" x14ac:dyDescent="0.2">
      <c r="B464" s="43">
        <v>457</v>
      </c>
      <c r="C464" s="44" t="s">
        <v>31</v>
      </c>
      <c r="D464" s="45" t="s">
        <v>50</v>
      </c>
      <c r="E464" s="44" t="s">
        <v>1506</v>
      </c>
      <c r="F464" s="44" t="s">
        <v>1507</v>
      </c>
      <c r="G464" s="44" t="s">
        <v>1536</v>
      </c>
      <c r="H464" s="94">
        <v>45339</v>
      </c>
      <c r="I464" s="47">
        <v>7497982</v>
      </c>
      <c r="J464" s="44" t="s">
        <v>62</v>
      </c>
      <c r="K464" s="47">
        <v>7497982</v>
      </c>
      <c r="L464" s="93" t="s">
        <v>1581</v>
      </c>
      <c r="M464" s="44" t="s">
        <v>58</v>
      </c>
      <c r="N464" s="44" t="s">
        <v>51</v>
      </c>
      <c r="O464" s="44" t="s">
        <v>1603</v>
      </c>
      <c r="P464" s="44" t="s">
        <v>26</v>
      </c>
      <c r="Q464" s="44" t="s">
        <v>1607</v>
      </c>
    </row>
    <row r="465" spans="2:17" ht="33.75" customHeight="1" x14ac:dyDescent="0.2">
      <c r="B465" s="43">
        <v>458</v>
      </c>
      <c r="C465" s="44" t="s">
        <v>31</v>
      </c>
      <c r="D465" s="45" t="s">
        <v>50</v>
      </c>
      <c r="E465" s="44" t="s">
        <v>1537</v>
      </c>
      <c r="F465" s="44" t="s">
        <v>1538</v>
      </c>
      <c r="G465" s="44" t="s">
        <v>1539</v>
      </c>
      <c r="H465" s="94">
        <v>45330</v>
      </c>
      <c r="I465" s="47">
        <v>3000000</v>
      </c>
      <c r="J465" s="44" t="s">
        <v>62</v>
      </c>
      <c r="K465" s="47">
        <v>3000000</v>
      </c>
      <c r="L465" s="93" t="s">
        <v>1582</v>
      </c>
      <c r="M465" s="44" t="s">
        <v>58</v>
      </c>
      <c r="N465" s="44" t="s">
        <v>51</v>
      </c>
      <c r="O465" s="44" t="s">
        <v>60</v>
      </c>
      <c r="P465" s="44" t="s">
        <v>26</v>
      </c>
      <c r="Q465" s="44" t="s">
        <v>1607</v>
      </c>
    </row>
    <row r="466" spans="2:17" ht="33.75" customHeight="1" x14ac:dyDescent="0.2">
      <c r="B466" s="43">
        <v>459</v>
      </c>
      <c r="C466" s="44" t="s">
        <v>31</v>
      </c>
      <c r="D466" s="45" t="s">
        <v>50</v>
      </c>
      <c r="E466" s="44" t="s">
        <v>1540</v>
      </c>
      <c r="F466" s="44" t="s">
        <v>1541</v>
      </c>
      <c r="G466" s="44" t="s">
        <v>1542</v>
      </c>
      <c r="H466" s="94">
        <v>45331</v>
      </c>
      <c r="I466" s="47">
        <v>7599200</v>
      </c>
      <c r="J466" s="44" t="s">
        <v>62</v>
      </c>
      <c r="K466" s="47">
        <v>7599200</v>
      </c>
      <c r="L466" s="93" t="s">
        <v>1583</v>
      </c>
      <c r="M466" s="44" t="s">
        <v>58</v>
      </c>
      <c r="N466" s="44" t="s">
        <v>51</v>
      </c>
      <c r="O466" s="44" t="s">
        <v>1604</v>
      </c>
      <c r="P466" s="44" t="s">
        <v>26</v>
      </c>
      <c r="Q466" s="44" t="s">
        <v>1607</v>
      </c>
    </row>
    <row r="467" spans="2:17" ht="33.75" customHeight="1" x14ac:dyDescent="0.2">
      <c r="B467" s="43">
        <v>460</v>
      </c>
      <c r="C467" s="44" t="s">
        <v>31</v>
      </c>
      <c r="D467" s="45" t="s">
        <v>50</v>
      </c>
      <c r="E467" s="44" t="s">
        <v>1543</v>
      </c>
      <c r="F467" s="44" t="s">
        <v>1544</v>
      </c>
      <c r="G467" s="44" t="s">
        <v>1545</v>
      </c>
      <c r="H467" s="94">
        <v>45343</v>
      </c>
      <c r="I467" s="47">
        <v>600000</v>
      </c>
      <c r="J467" s="44" t="s">
        <v>62</v>
      </c>
      <c r="K467" s="47">
        <v>600000</v>
      </c>
      <c r="L467" s="93" t="s">
        <v>1584</v>
      </c>
      <c r="M467" s="44" t="s">
        <v>58</v>
      </c>
      <c r="N467" s="44" t="s">
        <v>51</v>
      </c>
      <c r="O467" s="44" t="s">
        <v>1605</v>
      </c>
      <c r="P467" s="44" t="s">
        <v>26</v>
      </c>
      <c r="Q467" s="44" t="s">
        <v>1607</v>
      </c>
    </row>
    <row r="468" spans="2:17" ht="33.75" customHeight="1" x14ac:dyDescent="0.2">
      <c r="B468" s="43">
        <v>461</v>
      </c>
      <c r="C468" s="44" t="s">
        <v>31</v>
      </c>
      <c r="D468" s="45" t="s">
        <v>50</v>
      </c>
      <c r="E468" s="44" t="s">
        <v>1546</v>
      </c>
      <c r="F468" s="44" t="s">
        <v>1547</v>
      </c>
      <c r="G468" s="44" t="s">
        <v>1548</v>
      </c>
      <c r="H468" s="94">
        <v>45347</v>
      </c>
      <c r="I468" s="47">
        <v>1999000</v>
      </c>
      <c r="J468" s="44" t="s">
        <v>62</v>
      </c>
      <c r="K468" s="47">
        <v>1999000</v>
      </c>
      <c r="L468" s="93" t="s">
        <v>1585</v>
      </c>
      <c r="M468" s="44" t="s">
        <v>58</v>
      </c>
      <c r="N468" s="44" t="s">
        <v>51</v>
      </c>
      <c r="O468" s="44" t="s">
        <v>111</v>
      </c>
      <c r="P468" s="44" t="s">
        <v>26</v>
      </c>
      <c r="Q468" s="44" t="s">
        <v>1607</v>
      </c>
    </row>
    <row r="469" spans="2:17" ht="33.75" customHeight="1" x14ac:dyDescent="0.2">
      <c r="B469" s="43">
        <v>462</v>
      </c>
      <c r="C469" s="44" t="s">
        <v>31</v>
      </c>
      <c r="D469" s="45" t="s">
        <v>50</v>
      </c>
      <c r="E469" s="44" t="s">
        <v>141</v>
      </c>
      <c r="F469" s="44" t="s">
        <v>739</v>
      </c>
      <c r="G469" s="44" t="s">
        <v>1549</v>
      </c>
      <c r="H469" s="94">
        <v>45347</v>
      </c>
      <c r="I469" s="47">
        <v>1500000</v>
      </c>
      <c r="J469" s="44" t="s">
        <v>62</v>
      </c>
      <c r="K469" s="47">
        <v>1500000</v>
      </c>
      <c r="L469" s="93" t="s">
        <v>1586</v>
      </c>
      <c r="M469" s="44" t="s">
        <v>58</v>
      </c>
      <c r="N469" s="44" t="s">
        <v>51</v>
      </c>
      <c r="O469" s="44" t="s">
        <v>52</v>
      </c>
      <c r="P469" s="44" t="s">
        <v>26</v>
      </c>
      <c r="Q469" s="44" t="s">
        <v>1607</v>
      </c>
    </row>
    <row r="470" spans="2:17" ht="33.75" customHeight="1" x14ac:dyDescent="0.2">
      <c r="B470" s="43">
        <v>463</v>
      </c>
      <c r="C470" s="44" t="s">
        <v>31</v>
      </c>
      <c r="D470" s="45" t="s">
        <v>50</v>
      </c>
      <c r="E470" s="44" t="s">
        <v>1546</v>
      </c>
      <c r="F470" s="44" t="s">
        <v>1547</v>
      </c>
      <c r="G470" s="44" t="s">
        <v>1550</v>
      </c>
      <c r="H470" s="94">
        <v>45347</v>
      </c>
      <c r="I470" s="47">
        <v>1749000</v>
      </c>
      <c r="J470" s="44" t="s">
        <v>62</v>
      </c>
      <c r="K470" s="47">
        <v>1749000</v>
      </c>
      <c r="L470" s="93" t="s">
        <v>1587</v>
      </c>
      <c r="M470" s="44" t="s">
        <v>58</v>
      </c>
      <c r="N470" s="44" t="s">
        <v>51</v>
      </c>
      <c r="O470" s="44" t="s">
        <v>74</v>
      </c>
      <c r="P470" s="44" t="s">
        <v>26</v>
      </c>
      <c r="Q470" s="44" t="s">
        <v>1607</v>
      </c>
    </row>
    <row r="471" spans="2:17" ht="30" x14ac:dyDescent="0.2">
      <c r="B471" s="43">
        <v>464</v>
      </c>
      <c r="C471" s="44" t="s">
        <v>31</v>
      </c>
      <c r="D471" s="45" t="s">
        <v>50</v>
      </c>
      <c r="E471" s="44" t="s">
        <v>141</v>
      </c>
      <c r="F471" s="44" t="s">
        <v>739</v>
      </c>
      <c r="G471" s="44" t="s">
        <v>1551</v>
      </c>
      <c r="H471" s="94">
        <v>45347</v>
      </c>
      <c r="I471" s="47">
        <v>2720000</v>
      </c>
      <c r="J471" s="44" t="s">
        <v>62</v>
      </c>
      <c r="K471" s="47">
        <v>2720000</v>
      </c>
      <c r="L471" s="93" t="s">
        <v>1588</v>
      </c>
      <c r="M471" s="44" t="s">
        <v>58</v>
      </c>
      <c r="N471" s="44" t="s">
        <v>51</v>
      </c>
      <c r="O471" s="44" t="s">
        <v>52</v>
      </c>
      <c r="P471" s="44" t="s">
        <v>26</v>
      </c>
      <c r="Q471" s="44" t="s">
        <v>1607</v>
      </c>
    </row>
    <row r="472" spans="2:17" ht="33.75" customHeight="1" x14ac:dyDescent="0.2">
      <c r="B472" s="43">
        <v>465</v>
      </c>
      <c r="C472" s="44" t="s">
        <v>31</v>
      </c>
      <c r="D472" s="45" t="s">
        <v>50</v>
      </c>
      <c r="E472" s="44" t="s">
        <v>1546</v>
      </c>
      <c r="F472" s="44" t="s">
        <v>1547</v>
      </c>
      <c r="G472" s="44" t="s">
        <v>1552</v>
      </c>
      <c r="H472" s="94">
        <v>45347</v>
      </c>
      <c r="I472" s="47">
        <v>1019988</v>
      </c>
      <c r="J472" s="44" t="s">
        <v>62</v>
      </c>
      <c r="K472" s="47">
        <v>1019988</v>
      </c>
      <c r="L472" s="93" t="s">
        <v>1589</v>
      </c>
      <c r="M472" s="44" t="s">
        <v>58</v>
      </c>
      <c r="N472" s="44" t="s">
        <v>51</v>
      </c>
      <c r="O472" s="44" t="s">
        <v>1501</v>
      </c>
      <c r="P472" s="44" t="s">
        <v>26</v>
      </c>
      <c r="Q472" s="44" t="s">
        <v>1607</v>
      </c>
    </row>
    <row r="473" spans="2:17" ht="33.75" customHeight="1" x14ac:dyDescent="0.2">
      <c r="B473" s="43">
        <v>466</v>
      </c>
      <c r="C473" s="44" t="s">
        <v>31</v>
      </c>
      <c r="D473" s="45" t="s">
        <v>50</v>
      </c>
      <c r="E473" s="44" t="s">
        <v>1464</v>
      </c>
      <c r="F473" s="44" t="s">
        <v>1553</v>
      </c>
      <c r="G473" s="44" t="s">
        <v>1554</v>
      </c>
      <c r="H473" s="94">
        <v>45347</v>
      </c>
      <c r="I473" s="47">
        <v>5695950</v>
      </c>
      <c r="J473" s="44" t="s">
        <v>62</v>
      </c>
      <c r="K473" s="47">
        <v>5695950</v>
      </c>
      <c r="L473" s="93" t="s">
        <v>1590</v>
      </c>
      <c r="M473" s="44" t="s">
        <v>58</v>
      </c>
      <c r="N473" s="44" t="s">
        <v>51</v>
      </c>
      <c r="O473" s="44" t="s">
        <v>57</v>
      </c>
      <c r="P473" s="44" t="s">
        <v>26</v>
      </c>
      <c r="Q473" s="44" t="s">
        <v>1607</v>
      </c>
    </row>
    <row r="474" spans="2:17" ht="33.75" customHeight="1" x14ac:dyDescent="0.2">
      <c r="B474" s="43">
        <v>467</v>
      </c>
      <c r="C474" s="44" t="s">
        <v>31</v>
      </c>
      <c r="D474" s="45" t="s">
        <v>50</v>
      </c>
      <c r="E474" s="44" t="s">
        <v>1555</v>
      </c>
      <c r="F474" s="44" t="s">
        <v>1556</v>
      </c>
      <c r="G474" s="44" t="s">
        <v>1557</v>
      </c>
      <c r="H474" s="94">
        <v>45340</v>
      </c>
      <c r="I474" s="47">
        <v>1249950</v>
      </c>
      <c r="J474" s="44" t="s">
        <v>62</v>
      </c>
      <c r="K474" s="47">
        <v>1249950</v>
      </c>
      <c r="L474" s="93" t="s">
        <v>1591</v>
      </c>
      <c r="M474" s="44" t="s">
        <v>58</v>
      </c>
      <c r="N474" s="44" t="s">
        <v>51</v>
      </c>
      <c r="O474" s="44" t="s">
        <v>1244</v>
      </c>
      <c r="P474" s="44" t="s">
        <v>26</v>
      </c>
      <c r="Q474" s="44" t="s">
        <v>1607</v>
      </c>
    </row>
    <row r="475" spans="2:17" ht="33.75" customHeight="1" x14ac:dyDescent="0.2">
      <c r="B475" s="43">
        <v>468</v>
      </c>
      <c r="C475" s="44" t="s">
        <v>31</v>
      </c>
      <c r="D475" s="45" t="s">
        <v>50</v>
      </c>
      <c r="E475" s="44" t="s">
        <v>1558</v>
      </c>
      <c r="F475" s="44" t="s">
        <v>1559</v>
      </c>
      <c r="G475" s="44" t="s">
        <v>1560</v>
      </c>
      <c r="H475" s="94">
        <v>45345</v>
      </c>
      <c r="I475" s="47">
        <v>6125000</v>
      </c>
      <c r="J475" s="44" t="s">
        <v>62</v>
      </c>
      <c r="K475" s="47">
        <v>6125000</v>
      </c>
      <c r="L475" s="93" t="s">
        <v>1592</v>
      </c>
      <c r="M475" s="44" t="s">
        <v>58</v>
      </c>
      <c r="N475" s="44" t="s">
        <v>51</v>
      </c>
      <c r="O475" s="44" t="s">
        <v>1606</v>
      </c>
      <c r="P475" s="44" t="s">
        <v>26</v>
      </c>
      <c r="Q475" s="44" t="s">
        <v>1607</v>
      </c>
    </row>
    <row r="476" spans="2:17" ht="33.75" customHeight="1" x14ac:dyDescent="0.2">
      <c r="B476" s="43">
        <v>469</v>
      </c>
      <c r="C476" s="44" t="s">
        <v>31</v>
      </c>
      <c r="D476" s="45" t="s">
        <v>50</v>
      </c>
      <c r="E476" s="44" t="s">
        <v>87</v>
      </c>
      <c r="F476" s="44" t="s">
        <v>199</v>
      </c>
      <c r="G476" s="44" t="s">
        <v>1561</v>
      </c>
      <c r="H476" s="94">
        <v>45345</v>
      </c>
      <c r="I476" s="47">
        <v>2085000</v>
      </c>
      <c r="J476" s="44" t="s">
        <v>62</v>
      </c>
      <c r="K476" s="47">
        <v>2085000</v>
      </c>
      <c r="L476" s="93" t="s">
        <v>1593</v>
      </c>
      <c r="M476" s="44" t="s">
        <v>58</v>
      </c>
      <c r="N476" s="44" t="s">
        <v>51</v>
      </c>
      <c r="O476" s="44" t="s">
        <v>889</v>
      </c>
      <c r="P476" s="44" t="s">
        <v>26</v>
      </c>
      <c r="Q476" s="44" t="s">
        <v>1607</v>
      </c>
    </row>
    <row r="477" spans="2:17" ht="33.75" customHeight="1" x14ac:dyDescent="0.2">
      <c r="B477" s="43">
        <v>470</v>
      </c>
      <c r="C477" s="44" t="s">
        <v>31</v>
      </c>
      <c r="D477" s="45" t="s">
        <v>50</v>
      </c>
      <c r="E477" s="44" t="s">
        <v>1214</v>
      </c>
      <c r="F477" s="44" t="s">
        <v>1562</v>
      </c>
      <c r="G477" s="44" t="s">
        <v>1563</v>
      </c>
      <c r="H477" s="94">
        <v>45334</v>
      </c>
      <c r="I477" s="47">
        <v>6160000.0099999998</v>
      </c>
      <c r="J477" s="44" t="s">
        <v>62</v>
      </c>
      <c r="K477" s="47">
        <v>6160000.0099999998</v>
      </c>
      <c r="L477" s="93" t="s">
        <v>1594</v>
      </c>
      <c r="M477" s="44" t="s">
        <v>58</v>
      </c>
      <c r="N477" s="44" t="s">
        <v>51</v>
      </c>
      <c r="O477" s="44" t="s">
        <v>112</v>
      </c>
      <c r="P477" s="44" t="s">
        <v>26</v>
      </c>
      <c r="Q477" s="44" t="s">
        <v>1607</v>
      </c>
    </row>
    <row r="478" spans="2:17" ht="33.75" customHeight="1" x14ac:dyDescent="0.2">
      <c r="B478" s="43">
        <v>471</v>
      </c>
      <c r="C478" s="44" t="s">
        <v>31</v>
      </c>
      <c r="D478" s="45" t="s">
        <v>50</v>
      </c>
      <c r="E478" s="44" t="s">
        <v>1564</v>
      </c>
      <c r="F478" s="44" t="s">
        <v>1565</v>
      </c>
      <c r="G478" s="44" t="s">
        <v>1566</v>
      </c>
      <c r="H478" s="94">
        <v>45362</v>
      </c>
      <c r="I478" s="47">
        <v>5600000.0099999998</v>
      </c>
      <c r="J478" s="44" t="s">
        <v>62</v>
      </c>
      <c r="K478" s="47">
        <v>5600000.0099999998</v>
      </c>
      <c r="L478" s="93" t="s">
        <v>1595</v>
      </c>
      <c r="M478" s="44" t="s">
        <v>58</v>
      </c>
      <c r="N478" s="44" t="s">
        <v>51</v>
      </c>
      <c r="O478" s="44" t="s">
        <v>112</v>
      </c>
      <c r="P478" s="44" t="s">
        <v>26</v>
      </c>
      <c r="Q478" s="44" t="s">
        <v>1607</v>
      </c>
    </row>
    <row r="479" spans="2:17" ht="33.75" customHeight="1" x14ac:dyDescent="0.2">
      <c r="B479" s="43">
        <v>472</v>
      </c>
      <c r="C479" s="44" t="s">
        <v>31</v>
      </c>
      <c r="D479" s="45" t="s">
        <v>50</v>
      </c>
      <c r="E479" s="44" t="s">
        <v>1608</v>
      </c>
      <c r="F479" s="44">
        <v>50209016500035</v>
      </c>
      <c r="G479" s="44">
        <v>2005536</v>
      </c>
      <c r="H479" s="94" t="s">
        <v>1609</v>
      </c>
      <c r="I479" s="47">
        <v>1298000</v>
      </c>
      <c r="J479" s="44" t="s">
        <v>62</v>
      </c>
      <c r="K479" s="47">
        <v>1298000</v>
      </c>
      <c r="L479" s="93">
        <v>241210082315616</v>
      </c>
      <c r="M479" s="44" t="s">
        <v>58</v>
      </c>
      <c r="N479" s="44" t="s">
        <v>51</v>
      </c>
      <c r="O479" s="44" t="s">
        <v>176</v>
      </c>
      <c r="P479" s="44" t="s">
        <v>26</v>
      </c>
      <c r="Q479" s="44" t="s">
        <v>1639</v>
      </c>
    </row>
    <row r="480" spans="2:17" ht="30" x14ac:dyDescent="0.2">
      <c r="B480" s="43">
        <v>473</v>
      </c>
      <c r="C480" s="44" t="s">
        <v>31</v>
      </c>
      <c r="D480" s="45" t="s">
        <v>50</v>
      </c>
      <c r="E480" s="44" t="s">
        <v>361</v>
      </c>
      <c r="F480" s="44">
        <v>307416014</v>
      </c>
      <c r="G480" s="44">
        <v>2021950</v>
      </c>
      <c r="H480" s="94" t="s">
        <v>1610</v>
      </c>
      <c r="I480" s="47">
        <v>865000</v>
      </c>
      <c r="J480" s="44" t="s">
        <v>62</v>
      </c>
      <c r="K480" s="47">
        <v>865000</v>
      </c>
      <c r="L480" s="93">
        <v>241210082334706</v>
      </c>
      <c r="M480" s="44" t="s">
        <v>58</v>
      </c>
      <c r="N480" s="44" t="s">
        <v>51</v>
      </c>
      <c r="O480" s="44" t="s">
        <v>1627</v>
      </c>
      <c r="P480" s="44" t="s">
        <v>26</v>
      </c>
      <c r="Q480" s="44" t="s">
        <v>1639</v>
      </c>
    </row>
    <row r="481" spans="2:17" ht="30" x14ac:dyDescent="0.2">
      <c r="B481" s="43">
        <v>474</v>
      </c>
      <c r="C481" s="44" t="s">
        <v>31</v>
      </c>
      <c r="D481" s="45" t="s">
        <v>50</v>
      </c>
      <c r="E481" s="44" t="s">
        <v>361</v>
      </c>
      <c r="F481" s="44">
        <v>307416014</v>
      </c>
      <c r="G481" s="44">
        <v>2021953</v>
      </c>
      <c r="H481" s="94" t="s">
        <v>1610</v>
      </c>
      <c r="I481" s="47">
        <v>4549000</v>
      </c>
      <c r="J481" s="44" t="s">
        <v>62</v>
      </c>
      <c r="K481" s="47">
        <v>4549000</v>
      </c>
      <c r="L481" s="93">
        <v>241210082334712</v>
      </c>
      <c r="M481" s="44" t="s">
        <v>58</v>
      </c>
      <c r="N481" s="44" t="s">
        <v>51</v>
      </c>
      <c r="O481" s="44" t="s">
        <v>1644</v>
      </c>
      <c r="P481" s="44" t="s">
        <v>26</v>
      </c>
      <c r="Q481" s="44" t="s">
        <v>1639</v>
      </c>
    </row>
    <row r="482" spans="2:17" ht="33.75" customHeight="1" x14ac:dyDescent="0.2">
      <c r="B482" s="43">
        <v>475</v>
      </c>
      <c r="C482" s="44" t="s">
        <v>31</v>
      </c>
      <c r="D482" s="45" t="s">
        <v>50</v>
      </c>
      <c r="E482" s="44" t="s">
        <v>1611</v>
      </c>
      <c r="F482" s="44">
        <v>309327194</v>
      </c>
      <c r="G482" s="44">
        <v>2025438</v>
      </c>
      <c r="H482" s="94" t="s">
        <v>1612</v>
      </c>
      <c r="I482" s="47">
        <v>5736000</v>
      </c>
      <c r="J482" s="44" t="s">
        <v>62</v>
      </c>
      <c r="K482" s="47">
        <v>5736000</v>
      </c>
      <c r="L482" s="93">
        <v>241210082339712</v>
      </c>
      <c r="M482" s="44" t="s">
        <v>58</v>
      </c>
      <c r="N482" s="44" t="s">
        <v>51</v>
      </c>
      <c r="O482" s="44" t="s">
        <v>57</v>
      </c>
      <c r="P482" s="44" t="s">
        <v>26</v>
      </c>
      <c r="Q482" s="44" t="s">
        <v>1639</v>
      </c>
    </row>
    <row r="483" spans="2:17" ht="33.75" customHeight="1" x14ac:dyDescent="0.2">
      <c r="B483" s="43">
        <v>476</v>
      </c>
      <c r="C483" s="44" t="s">
        <v>31</v>
      </c>
      <c r="D483" s="45" t="s">
        <v>50</v>
      </c>
      <c r="E483" s="44" t="s">
        <v>1613</v>
      </c>
      <c r="F483" s="44">
        <v>308136188</v>
      </c>
      <c r="G483" s="44" t="s">
        <v>1614</v>
      </c>
      <c r="H483" s="94" t="s">
        <v>969</v>
      </c>
      <c r="I483" s="47">
        <v>1337600</v>
      </c>
      <c r="J483" s="44" t="s">
        <v>62</v>
      </c>
      <c r="K483" s="47">
        <v>1337600</v>
      </c>
      <c r="L483" s="93">
        <v>241210082377769</v>
      </c>
      <c r="M483" s="44" t="s">
        <v>58</v>
      </c>
      <c r="N483" s="44" t="s">
        <v>51</v>
      </c>
      <c r="O483" s="44" t="s">
        <v>176</v>
      </c>
      <c r="P483" s="44" t="s">
        <v>26</v>
      </c>
      <c r="Q483" s="44" t="s">
        <v>1639</v>
      </c>
    </row>
    <row r="484" spans="2:17" ht="33.75" customHeight="1" x14ac:dyDescent="0.2">
      <c r="B484" s="43">
        <v>477</v>
      </c>
      <c r="C484" s="44" t="s">
        <v>31</v>
      </c>
      <c r="D484" s="45" t="s">
        <v>50</v>
      </c>
      <c r="E484" s="44" t="s">
        <v>1615</v>
      </c>
      <c r="F484" s="44">
        <v>30410920270789</v>
      </c>
      <c r="G484" s="44">
        <v>2056659</v>
      </c>
      <c r="H484" s="94" t="s">
        <v>969</v>
      </c>
      <c r="I484" s="47">
        <v>299990</v>
      </c>
      <c r="J484" s="44" t="s">
        <v>62</v>
      </c>
      <c r="K484" s="47">
        <v>299990</v>
      </c>
      <c r="L484" s="93">
        <v>241210082378883</v>
      </c>
      <c r="M484" s="44" t="s">
        <v>58</v>
      </c>
      <c r="N484" s="44" t="s">
        <v>51</v>
      </c>
      <c r="O484" s="44" t="s">
        <v>1628</v>
      </c>
      <c r="P484" s="44" t="s">
        <v>26</v>
      </c>
      <c r="Q484" s="44" t="s">
        <v>1639</v>
      </c>
    </row>
    <row r="485" spans="2:17" ht="33.75" customHeight="1" x14ac:dyDescent="0.2">
      <c r="B485" s="43">
        <v>478</v>
      </c>
      <c r="C485" s="44" t="s">
        <v>31</v>
      </c>
      <c r="D485" s="45" t="s">
        <v>50</v>
      </c>
      <c r="E485" s="44" t="s">
        <v>1615</v>
      </c>
      <c r="F485" s="44">
        <v>30410920270789</v>
      </c>
      <c r="G485" s="44">
        <v>2056675</v>
      </c>
      <c r="H485" s="94" t="s">
        <v>969</v>
      </c>
      <c r="I485" s="47">
        <v>400000</v>
      </c>
      <c r="J485" s="44" t="s">
        <v>62</v>
      </c>
      <c r="K485" s="47">
        <v>400000</v>
      </c>
      <c r="L485" s="93">
        <v>241210082378905</v>
      </c>
      <c r="M485" s="44" t="s">
        <v>58</v>
      </c>
      <c r="N485" s="44" t="s">
        <v>51</v>
      </c>
      <c r="O485" s="44" t="s">
        <v>1629</v>
      </c>
      <c r="P485" s="44" t="s">
        <v>26</v>
      </c>
      <c r="Q485" s="44" t="s">
        <v>1639</v>
      </c>
    </row>
    <row r="486" spans="2:17" ht="30" x14ac:dyDescent="0.2">
      <c r="B486" s="43">
        <v>479</v>
      </c>
      <c r="C486" s="44" t="s">
        <v>31</v>
      </c>
      <c r="D486" s="45" t="s">
        <v>50</v>
      </c>
      <c r="E486" s="44" t="s">
        <v>352</v>
      </c>
      <c r="F486" s="44">
        <v>302478186</v>
      </c>
      <c r="G486" s="44">
        <v>2059114</v>
      </c>
      <c r="H486" s="94" t="s">
        <v>971</v>
      </c>
      <c r="I486" s="47">
        <v>408000</v>
      </c>
      <c r="J486" s="44" t="s">
        <v>62</v>
      </c>
      <c r="K486" s="47">
        <v>408000</v>
      </c>
      <c r="L486" s="93">
        <v>241210082380910</v>
      </c>
      <c r="M486" s="44" t="s">
        <v>58</v>
      </c>
      <c r="N486" s="44" t="s">
        <v>51</v>
      </c>
      <c r="O486" s="44" t="s">
        <v>1630</v>
      </c>
      <c r="P486" s="44" t="s">
        <v>26</v>
      </c>
      <c r="Q486" s="44" t="s">
        <v>1639</v>
      </c>
    </row>
    <row r="487" spans="2:17" ht="33.75" customHeight="1" x14ac:dyDescent="0.2">
      <c r="B487" s="43">
        <v>480</v>
      </c>
      <c r="C487" s="44" t="s">
        <v>31</v>
      </c>
      <c r="D487" s="45" t="s">
        <v>50</v>
      </c>
      <c r="E487" s="44" t="s">
        <v>1616</v>
      </c>
      <c r="F487" s="44">
        <v>32302940190139</v>
      </c>
      <c r="G487" s="44">
        <v>2059161</v>
      </c>
      <c r="H487" s="94" t="s">
        <v>971</v>
      </c>
      <c r="I487" s="47">
        <v>179997</v>
      </c>
      <c r="J487" s="44" t="s">
        <v>62</v>
      </c>
      <c r="K487" s="47">
        <v>179997</v>
      </c>
      <c r="L487" s="93">
        <v>241210082380963</v>
      </c>
      <c r="M487" s="44" t="s">
        <v>58</v>
      </c>
      <c r="N487" s="44" t="s">
        <v>51</v>
      </c>
      <c r="O487" s="44" t="s">
        <v>1631</v>
      </c>
      <c r="P487" s="44" t="s">
        <v>26</v>
      </c>
      <c r="Q487" s="44" t="s">
        <v>1639</v>
      </c>
    </row>
    <row r="488" spans="2:17" ht="33.75" customHeight="1" x14ac:dyDescent="0.2">
      <c r="B488" s="43">
        <v>481</v>
      </c>
      <c r="C488" s="44" t="s">
        <v>31</v>
      </c>
      <c r="D488" s="45" t="s">
        <v>50</v>
      </c>
      <c r="E488" s="44" t="s">
        <v>1616</v>
      </c>
      <c r="F488" s="44">
        <v>32302940190139</v>
      </c>
      <c r="G488" s="44">
        <v>2059299</v>
      </c>
      <c r="H488" s="94" t="s">
        <v>971</v>
      </c>
      <c r="I488" s="47">
        <v>799900</v>
      </c>
      <c r="J488" s="44" t="s">
        <v>62</v>
      </c>
      <c r="K488" s="47">
        <v>799900</v>
      </c>
      <c r="L488" s="93">
        <v>241210082381113</v>
      </c>
      <c r="M488" s="44" t="s">
        <v>58</v>
      </c>
      <c r="N488" s="44" t="s">
        <v>51</v>
      </c>
      <c r="O488" s="44" t="s">
        <v>1632</v>
      </c>
      <c r="P488" s="44" t="s">
        <v>26</v>
      </c>
      <c r="Q488" s="44" t="s">
        <v>1639</v>
      </c>
    </row>
    <row r="489" spans="2:17" ht="33.75" customHeight="1" x14ac:dyDescent="0.2">
      <c r="B489" s="43">
        <v>482</v>
      </c>
      <c r="C489" s="44" t="s">
        <v>31</v>
      </c>
      <c r="D489" s="45" t="s">
        <v>50</v>
      </c>
      <c r="E489" s="44" t="s">
        <v>1616</v>
      </c>
      <c r="F489" s="44">
        <v>32302940190139</v>
      </c>
      <c r="G489" s="44">
        <v>2059662</v>
      </c>
      <c r="H489" s="94" t="s">
        <v>971</v>
      </c>
      <c r="I489" s="47">
        <v>599800</v>
      </c>
      <c r="J489" s="44" t="s">
        <v>62</v>
      </c>
      <c r="K489" s="47">
        <v>599800</v>
      </c>
      <c r="L489" s="93">
        <v>241210082381610</v>
      </c>
      <c r="M489" s="44" t="s">
        <v>58</v>
      </c>
      <c r="N489" s="44" t="s">
        <v>51</v>
      </c>
      <c r="O489" s="44" t="s">
        <v>1633</v>
      </c>
      <c r="P489" s="44" t="s">
        <v>26</v>
      </c>
      <c r="Q489" s="44" t="s">
        <v>1639</v>
      </c>
    </row>
    <row r="490" spans="2:17" ht="33.75" customHeight="1" x14ac:dyDescent="0.2">
      <c r="B490" s="43">
        <v>483</v>
      </c>
      <c r="C490" s="44" t="s">
        <v>31</v>
      </c>
      <c r="D490" s="45" t="s">
        <v>50</v>
      </c>
      <c r="E490" s="44" t="s">
        <v>1617</v>
      </c>
      <c r="F490" s="44">
        <v>309553326</v>
      </c>
      <c r="G490" s="44">
        <v>2059181</v>
      </c>
      <c r="H490" s="94" t="s">
        <v>971</v>
      </c>
      <c r="I490" s="47">
        <v>298500</v>
      </c>
      <c r="J490" s="44" t="s">
        <v>62</v>
      </c>
      <c r="K490" s="47">
        <v>298500</v>
      </c>
      <c r="L490" s="93">
        <v>241210082380999</v>
      </c>
      <c r="M490" s="44" t="s">
        <v>58</v>
      </c>
      <c r="N490" s="44" t="s">
        <v>51</v>
      </c>
      <c r="O490" s="44" t="s">
        <v>1643</v>
      </c>
      <c r="P490" s="44" t="s">
        <v>26</v>
      </c>
      <c r="Q490" s="44" t="s">
        <v>1639</v>
      </c>
    </row>
    <row r="491" spans="2:17" ht="33.75" customHeight="1" x14ac:dyDescent="0.2">
      <c r="B491" s="43">
        <v>484</v>
      </c>
      <c r="C491" s="44" t="s">
        <v>31</v>
      </c>
      <c r="D491" s="45" t="s">
        <v>50</v>
      </c>
      <c r="E491" s="44" t="s">
        <v>73</v>
      </c>
      <c r="F491" s="44">
        <v>306982910</v>
      </c>
      <c r="G491" s="44">
        <v>2059578</v>
      </c>
      <c r="H491" s="94" t="s">
        <v>971</v>
      </c>
      <c r="I491" s="47">
        <v>722000</v>
      </c>
      <c r="J491" s="44" t="s">
        <v>62</v>
      </c>
      <c r="K491" s="47">
        <v>722000</v>
      </c>
      <c r="L491" s="93">
        <v>241210082381493</v>
      </c>
      <c r="M491" s="44" t="s">
        <v>58</v>
      </c>
      <c r="N491" s="44" t="s">
        <v>51</v>
      </c>
      <c r="O491" s="44" t="s">
        <v>1634</v>
      </c>
      <c r="P491" s="44" t="s">
        <v>26</v>
      </c>
      <c r="Q491" s="44" t="s">
        <v>1639</v>
      </c>
    </row>
    <row r="492" spans="2:17" ht="33.75" customHeight="1" x14ac:dyDescent="0.2">
      <c r="B492" s="43">
        <v>485</v>
      </c>
      <c r="C492" s="44" t="s">
        <v>31</v>
      </c>
      <c r="D492" s="45" t="s">
        <v>50</v>
      </c>
      <c r="E492" s="44" t="s">
        <v>1309</v>
      </c>
      <c r="F492" s="44">
        <v>310918006</v>
      </c>
      <c r="G492" s="44">
        <v>2061454</v>
      </c>
      <c r="H492" s="94" t="s">
        <v>971</v>
      </c>
      <c r="I492" s="47">
        <v>1434010</v>
      </c>
      <c r="J492" s="44" t="s">
        <v>62</v>
      </c>
      <c r="K492" s="47">
        <v>1434010</v>
      </c>
      <c r="L492" s="93">
        <v>241210082383675</v>
      </c>
      <c r="M492" s="44" t="s">
        <v>58</v>
      </c>
      <c r="N492" s="44" t="s">
        <v>51</v>
      </c>
      <c r="O492" s="44" t="s">
        <v>74</v>
      </c>
      <c r="P492" s="44" t="s">
        <v>26</v>
      </c>
      <c r="Q492" s="44" t="s">
        <v>1639</v>
      </c>
    </row>
    <row r="493" spans="2:17" ht="33.75" customHeight="1" x14ac:dyDescent="0.2">
      <c r="B493" s="43">
        <v>486</v>
      </c>
      <c r="C493" s="44" t="s">
        <v>31</v>
      </c>
      <c r="D493" s="45" t="s">
        <v>50</v>
      </c>
      <c r="E493" s="44" t="s">
        <v>55</v>
      </c>
      <c r="F493" s="44">
        <v>303055063</v>
      </c>
      <c r="G493" s="44">
        <v>2062190</v>
      </c>
      <c r="H493" s="94" t="s">
        <v>973</v>
      </c>
      <c r="I493" s="47">
        <v>1254400</v>
      </c>
      <c r="J493" s="44" t="s">
        <v>62</v>
      </c>
      <c r="K493" s="47">
        <v>1254400</v>
      </c>
      <c r="L493" s="93">
        <v>241210082384600</v>
      </c>
      <c r="M493" s="44" t="s">
        <v>58</v>
      </c>
      <c r="N493" s="44" t="s">
        <v>51</v>
      </c>
      <c r="O493" s="44" t="s">
        <v>1635</v>
      </c>
      <c r="P493" s="44" t="s">
        <v>26</v>
      </c>
      <c r="Q493" s="44" t="s">
        <v>1639</v>
      </c>
    </row>
    <row r="494" spans="2:17" ht="33.75" customHeight="1" x14ac:dyDescent="0.2">
      <c r="B494" s="43">
        <v>487</v>
      </c>
      <c r="C494" s="44" t="s">
        <v>31</v>
      </c>
      <c r="D494" s="45" t="s">
        <v>50</v>
      </c>
      <c r="E494" s="44" t="s">
        <v>1618</v>
      </c>
      <c r="F494" s="44">
        <v>308241913</v>
      </c>
      <c r="G494" s="44">
        <v>2065515</v>
      </c>
      <c r="H494" s="94" t="s">
        <v>1619</v>
      </c>
      <c r="I494" s="47">
        <v>5000000</v>
      </c>
      <c r="J494" s="44" t="s">
        <v>62</v>
      </c>
      <c r="K494" s="47">
        <v>5000000</v>
      </c>
      <c r="L494" s="93">
        <v>241210082388198</v>
      </c>
      <c r="M494" s="44" t="s">
        <v>58</v>
      </c>
      <c r="N494" s="44" t="s">
        <v>51</v>
      </c>
      <c r="O494" s="44" t="s">
        <v>1636</v>
      </c>
      <c r="P494" s="44" t="s">
        <v>26</v>
      </c>
      <c r="Q494" s="44" t="s">
        <v>1639</v>
      </c>
    </row>
    <row r="495" spans="2:17" ht="33.75" customHeight="1" x14ac:dyDescent="0.2">
      <c r="B495" s="43">
        <v>488</v>
      </c>
      <c r="C495" s="44" t="s">
        <v>31</v>
      </c>
      <c r="D495" s="45" t="s">
        <v>50</v>
      </c>
      <c r="E495" s="44" t="s">
        <v>1186</v>
      </c>
      <c r="F495" s="44">
        <v>306894560</v>
      </c>
      <c r="G495" s="44">
        <v>2070754</v>
      </c>
      <c r="H495" s="94" t="s">
        <v>1620</v>
      </c>
      <c r="I495" s="47">
        <v>612500</v>
      </c>
      <c r="J495" s="44" t="s">
        <v>62</v>
      </c>
      <c r="K495" s="47">
        <v>612500</v>
      </c>
      <c r="L495" s="93">
        <v>241210082395442</v>
      </c>
      <c r="M495" s="44" t="s">
        <v>58</v>
      </c>
      <c r="N495" s="44" t="s">
        <v>51</v>
      </c>
      <c r="O495" s="44" t="s">
        <v>86</v>
      </c>
      <c r="P495" s="44" t="s">
        <v>26</v>
      </c>
      <c r="Q495" s="44" t="s">
        <v>1639</v>
      </c>
    </row>
    <row r="496" spans="2:17" ht="33.75" customHeight="1" x14ac:dyDescent="0.2">
      <c r="B496" s="43">
        <v>489</v>
      </c>
      <c r="C496" s="44" t="s">
        <v>31</v>
      </c>
      <c r="D496" s="45" t="s">
        <v>50</v>
      </c>
      <c r="E496" s="44" t="s">
        <v>1621</v>
      </c>
      <c r="F496" s="44">
        <v>304774047</v>
      </c>
      <c r="G496" s="44">
        <v>2070789</v>
      </c>
      <c r="H496" s="94" t="s">
        <v>1620</v>
      </c>
      <c r="I496" s="47">
        <v>25000000</v>
      </c>
      <c r="J496" s="44" t="s">
        <v>62</v>
      </c>
      <c r="K496" s="47">
        <v>25000000</v>
      </c>
      <c r="L496" s="93">
        <v>241210082395493</v>
      </c>
      <c r="M496" s="44" t="s">
        <v>58</v>
      </c>
      <c r="N496" s="44" t="s">
        <v>51</v>
      </c>
      <c r="O496" s="44" t="s">
        <v>1637</v>
      </c>
      <c r="P496" s="44" t="s">
        <v>26</v>
      </c>
      <c r="Q496" s="44" t="s">
        <v>1639</v>
      </c>
    </row>
    <row r="497" spans="2:17" ht="33.75" customHeight="1" x14ac:dyDescent="0.2">
      <c r="B497" s="43">
        <v>490</v>
      </c>
      <c r="C497" s="44" t="s">
        <v>31</v>
      </c>
      <c r="D497" s="45" t="s">
        <v>50</v>
      </c>
      <c r="E497" s="44" t="s">
        <v>1616</v>
      </c>
      <c r="F497" s="44">
        <v>32302940190139</v>
      </c>
      <c r="G497" s="44">
        <v>2071891</v>
      </c>
      <c r="H497" s="94" t="s">
        <v>1622</v>
      </c>
      <c r="I497" s="47">
        <v>2600000</v>
      </c>
      <c r="J497" s="44" t="s">
        <v>62</v>
      </c>
      <c r="K497" s="47">
        <v>2600000</v>
      </c>
      <c r="L497" s="93">
        <v>241210082396945</v>
      </c>
      <c r="M497" s="44" t="s">
        <v>58</v>
      </c>
      <c r="N497" s="44" t="s">
        <v>51</v>
      </c>
      <c r="O497" s="44" t="s">
        <v>543</v>
      </c>
      <c r="P497" s="44" t="s">
        <v>26</v>
      </c>
      <c r="Q497" s="44" t="s">
        <v>1639</v>
      </c>
    </row>
    <row r="498" spans="2:17" ht="33.75" customHeight="1" x14ac:dyDescent="0.2">
      <c r="B498" s="43">
        <v>491</v>
      </c>
      <c r="C498" s="44" t="s">
        <v>31</v>
      </c>
      <c r="D498" s="45" t="s">
        <v>50</v>
      </c>
      <c r="E498" s="44" t="s">
        <v>1616</v>
      </c>
      <c r="F498" s="44">
        <v>32302940190139</v>
      </c>
      <c r="G498" s="44">
        <v>2071826</v>
      </c>
      <c r="H498" s="94" t="s">
        <v>1622</v>
      </c>
      <c r="I498" s="47">
        <v>472465</v>
      </c>
      <c r="J498" s="44" t="s">
        <v>62</v>
      </c>
      <c r="K498" s="47">
        <v>472465</v>
      </c>
      <c r="L498" s="93">
        <v>241210082396845</v>
      </c>
      <c r="M498" s="44" t="s">
        <v>58</v>
      </c>
      <c r="N498" s="44" t="s">
        <v>51</v>
      </c>
      <c r="O498" s="44" t="s">
        <v>1642</v>
      </c>
      <c r="P498" s="44" t="s">
        <v>26</v>
      </c>
      <c r="Q498" s="44" t="s">
        <v>1639</v>
      </c>
    </row>
    <row r="499" spans="2:17" ht="30" x14ac:dyDescent="0.2">
      <c r="B499" s="43">
        <v>492</v>
      </c>
      <c r="C499" s="44" t="s">
        <v>31</v>
      </c>
      <c r="D499" s="45" t="s">
        <v>50</v>
      </c>
      <c r="E499" s="44" t="s">
        <v>1623</v>
      </c>
      <c r="F499" s="44">
        <v>308327417</v>
      </c>
      <c r="G499" s="44">
        <v>2079554</v>
      </c>
      <c r="H499" s="94" t="s">
        <v>1624</v>
      </c>
      <c r="I499" s="47">
        <v>528880</v>
      </c>
      <c r="J499" s="44" t="s">
        <v>62</v>
      </c>
      <c r="K499" s="47">
        <v>528880</v>
      </c>
      <c r="L499" s="93">
        <v>241210082405784</v>
      </c>
      <c r="M499" s="44" t="s">
        <v>58</v>
      </c>
      <c r="N499" s="44" t="s">
        <v>51</v>
      </c>
      <c r="O499" s="44" t="s">
        <v>60</v>
      </c>
      <c r="P499" s="44" t="s">
        <v>26</v>
      </c>
      <c r="Q499" s="44" t="s">
        <v>1639</v>
      </c>
    </row>
    <row r="500" spans="2:17" ht="33.75" customHeight="1" x14ac:dyDescent="0.2">
      <c r="B500" s="43">
        <v>493</v>
      </c>
      <c r="C500" s="44" t="s">
        <v>31</v>
      </c>
      <c r="D500" s="45" t="s">
        <v>50</v>
      </c>
      <c r="E500" s="44" t="s">
        <v>238</v>
      </c>
      <c r="F500" s="44">
        <v>303390828</v>
      </c>
      <c r="G500" s="44">
        <v>2082128</v>
      </c>
      <c r="H500" s="94" t="s">
        <v>980</v>
      </c>
      <c r="I500" s="47">
        <v>184000</v>
      </c>
      <c r="J500" s="44" t="s">
        <v>62</v>
      </c>
      <c r="K500" s="47">
        <v>184000</v>
      </c>
      <c r="L500" s="93">
        <v>241210082408776</v>
      </c>
      <c r="M500" s="44" t="s">
        <v>58</v>
      </c>
      <c r="N500" s="44" t="s">
        <v>51</v>
      </c>
      <c r="O500" s="44" t="s">
        <v>1641</v>
      </c>
      <c r="P500" s="44" t="s">
        <v>26</v>
      </c>
      <c r="Q500" s="44" t="s">
        <v>1639</v>
      </c>
    </row>
    <row r="501" spans="2:17" ht="33.75" customHeight="1" x14ac:dyDescent="0.2">
      <c r="B501" s="43">
        <v>494</v>
      </c>
      <c r="C501" s="44" t="s">
        <v>31</v>
      </c>
      <c r="D501" s="45" t="s">
        <v>50</v>
      </c>
      <c r="E501" s="44" t="s">
        <v>1625</v>
      </c>
      <c r="F501" s="44">
        <v>31110840211264</v>
      </c>
      <c r="G501" s="44">
        <v>2087407</v>
      </c>
      <c r="H501" s="94" t="s">
        <v>978</v>
      </c>
      <c r="I501" s="47">
        <v>2016000</v>
      </c>
      <c r="J501" s="44" t="s">
        <v>62</v>
      </c>
      <c r="K501" s="47">
        <v>2016000</v>
      </c>
      <c r="L501" s="93">
        <v>241210082415462</v>
      </c>
      <c r="M501" s="44" t="s">
        <v>58</v>
      </c>
      <c r="N501" s="44" t="s">
        <v>51</v>
      </c>
      <c r="O501" s="44" t="s">
        <v>1640</v>
      </c>
      <c r="P501" s="44" t="s">
        <v>26</v>
      </c>
      <c r="Q501" s="44" t="s">
        <v>1639</v>
      </c>
    </row>
    <row r="502" spans="2:17" ht="33.75" customHeight="1" x14ac:dyDescent="0.2">
      <c r="B502" s="43">
        <v>495</v>
      </c>
      <c r="C502" s="44" t="s">
        <v>31</v>
      </c>
      <c r="D502" s="45" t="s">
        <v>50</v>
      </c>
      <c r="E502" s="44" t="s">
        <v>193</v>
      </c>
      <c r="F502" s="44">
        <v>306572653</v>
      </c>
      <c r="G502" s="44">
        <v>2091562</v>
      </c>
      <c r="H502" s="94" t="s">
        <v>979</v>
      </c>
      <c r="I502" s="47">
        <v>8280000</v>
      </c>
      <c r="J502" s="44" t="s">
        <v>62</v>
      </c>
      <c r="K502" s="47">
        <v>8280000</v>
      </c>
      <c r="L502" s="93">
        <v>241210082419884</v>
      </c>
      <c r="M502" s="44" t="s">
        <v>58</v>
      </c>
      <c r="N502" s="44" t="s">
        <v>51</v>
      </c>
      <c r="O502" s="44" t="s">
        <v>194</v>
      </c>
      <c r="P502" s="44" t="s">
        <v>26</v>
      </c>
      <c r="Q502" s="44" t="s">
        <v>1639</v>
      </c>
    </row>
    <row r="503" spans="2:17" ht="33.75" customHeight="1" x14ac:dyDescent="0.2">
      <c r="B503" s="43">
        <v>496</v>
      </c>
      <c r="C503" s="44" t="s">
        <v>31</v>
      </c>
      <c r="D503" s="45" t="s">
        <v>50</v>
      </c>
      <c r="E503" s="44" t="s">
        <v>1626</v>
      </c>
      <c r="F503" s="44">
        <v>31411630201536</v>
      </c>
      <c r="G503" s="44">
        <v>2144414</v>
      </c>
      <c r="H503" s="94" t="s">
        <v>984</v>
      </c>
      <c r="I503" s="47">
        <v>325000</v>
      </c>
      <c r="J503" s="44" t="s">
        <v>62</v>
      </c>
      <c r="K503" s="47">
        <v>325000</v>
      </c>
      <c r="L503" s="93">
        <v>241210082482540</v>
      </c>
      <c r="M503" s="44" t="s">
        <v>58</v>
      </c>
      <c r="N503" s="44" t="s">
        <v>51</v>
      </c>
      <c r="O503" s="44" t="s">
        <v>1638</v>
      </c>
      <c r="P503" s="44" t="s">
        <v>26</v>
      </c>
      <c r="Q503" s="44" t="s">
        <v>1639</v>
      </c>
    </row>
    <row r="504" spans="2:17" ht="33.75" customHeight="1" x14ac:dyDescent="0.2">
      <c r="B504" s="43">
        <v>497</v>
      </c>
      <c r="C504" s="44" t="s">
        <v>31</v>
      </c>
      <c r="D504" s="45" t="s">
        <v>50</v>
      </c>
      <c r="E504" s="44" t="s">
        <v>1645</v>
      </c>
      <c r="F504" s="44" t="s">
        <v>1646</v>
      </c>
      <c r="G504" s="44" t="s">
        <v>1647</v>
      </c>
      <c r="H504" s="94" t="s">
        <v>1648</v>
      </c>
      <c r="I504" s="47">
        <v>5115000</v>
      </c>
      <c r="J504" s="44" t="s">
        <v>62</v>
      </c>
      <c r="K504" s="47">
        <v>5115000</v>
      </c>
      <c r="L504" s="93" t="s">
        <v>1732</v>
      </c>
      <c r="M504" s="44" t="s">
        <v>58</v>
      </c>
      <c r="N504" s="44" t="s">
        <v>51</v>
      </c>
      <c r="O504" s="44" t="s">
        <v>152</v>
      </c>
      <c r="P504" s="44" t="s">
        <v>26</v>
      </c>
      <c r="Q504" s="44" t="s">
        <v>1775</v>
      </c>
    </row>
    <row r="505" spans="2:17" ht="30" x14ac:dyDescent="0.2">
      <c r="B505" s="43">
        <v>498</v>
      </c>
      <c r="C505" s="44" t="s">
        <v>31</v>
      </c>
      <c r="D505" s="45" t="s">
        <v>50</v>
      </c>
      <c r="E505" s="44" t="s">
        <v>1649</v>
      </c>
      <c r="F505" s="44" t="s">
        <v>1650</v>
      </c>
      <c r="G505" s="44" t="s">
        <v>1651</v>
      </c>
      <c r="H505" s="94" t="s">
        <v>1652</v>
      </c>
      <c r="I505" s="47">
        <v>220000</v>
      </c>
      <c r="J505" s="44" t="s">
        <v>62</v>
      </c>
      <c r="K505" s="47">
        <v>220000</v>
      </c>
      <c r="L505" s="93" t="s">
        <v>1733</v>
      </c>
      <c r="M505" s="44" t="s">
        <v>58</v>
      </c>
      <c r="N505" s="44" t="s">
        <v>51</v>
      </c>
      <c r="O505" s="44" t="s">
        <v>65</v>
      </c>
      <c r="P505" s="44" t="s">
        <v>26</v>
      </c>
      <c r="Q505" s="44" t="s">
        <v>1775</v>
      </c>
    </row>
    <row r="506" spans="2:17" ht="42.75" customHeight="1" x14ac:dyDescent="0.2">
      <c r="B506" s="43">
        <v>499</v>
      </c>
      <c r="C506" s="44" t="s">
        <v>31</v>
      </c>
      <c r="D506" s="45" t="s">
        <v>50</v>
      </c>
      <c r="E506" s="44" t="s">
        <v>1649</v>
      </c>
      <c r="F506" s="44" t="s">
        <v>1650</v>
      </c>
      <c r="G506" s="44" t="s">
        <v>1653</v>
      </c>
      <c r="H506" s="94" t="s">
        <v>1654</v>
      </c>
      <c r="I506" s="47">
        <v>460000</v>
      </c>
      <c r="J506" s="44" t="s">
        <v>62</v>
      </c>
      <c r="K506" s="47">
        <v>460000</v>
      </c>
      <c r="L506" s="93" t="s">
        <v>1734</v>
      </c>
      <c r="M506" s="44" t="s">
        <v>58</v>
      </c>
      <c r="N506" s="44" t="s">
        <v>51</v>
      </c>
      <c r="O506" s="44" t="s">
        <v>1766</v>
      </c>
      <c r="P506" s="44" t="s">
        <v>26</v>
      </c>
      <c r="Q506" s="44" t="s">
        <v>1775</v>
      </c>
    </row>
    <row r="507" spans="2:17" ht="30" x14ac:dyDescent="0.2">
      <c r="B507" s="43">
        <v>500</v>
      </c>
      <c r="C507" s="44" t="s">
        <v>31</v>
      </c>
      <c r="D507" s="45" t="s">
        <v>50</v>
      </c>
      <c r="E507" s="44" t="s">
        <v>1655</v>
      </c>
      <c r="F507" s="44" t="s">
        <v>1656</v>
      </c>
      <c r="G507" s="44" t="s">
        <v>1657</v>
      </c>
      <c r="H507" s="94" t="s">
        <v>1658</v>
      </c>
      <c r="I507" s="47">
        <v>5999999</v>
      </c>
      <c r="J507" s="44" t="s">
        <v>62</v>
      </c>
      <c r="K507" s="47">
        <v>5999999</v>
      </c>
      <c r="L507" s="93" t="s">
        <v>1735</v>
      </c>
      <c r="M507" s="44" t="s">
        <v>58</v>
      </c>
      <c r="N507" s="44" t="s">
        <v>51</v>
      </c>
      <c r="O507" s="44" t="s">
        <v>545</v>
      </c>
      <c r="P507" s="44" t="s">
        <v>26</v>
      </c>
      <c r="Q507" s="44" t="s">
        <v>1775</v>
      </c>
    </row>
    <row r="508" spans="2:17" ht="33.75" customHeight="1" x14ac:dyDescent="0.2">
      <c r="B508" s="43">
        <v>501</v>
      </c>
      <c r="C508" s="44" t="s">
        <v>31</v>
      </c>
      <c r="D508" s="45" t="s">
        <v>50</v>
      </c>
      <c r="E508" s="44" t="s">
        <v>1655</v>
      </c>
      <c r="F508" s="44" t="s">
        <v>1656</v>
      </c>
      <c r="G508" s="44" t="s">
        <v>1659</v>
      </c>
      <c r="H508" s="94" t="s">
        <v>1660</v>
      </c>
      <c r="I508" s="47">
        <v>4929999</v>
      </c>
      <c r="J508" s="44" t="s">
        <v>62</v>
      </c>
      <c r="K508" s="47">
        <v>4929999</v>
      </c>
      <c r="L508" s="93" t="s">
        <v>1736</v>
      </c>
      <c r="M508" s="44" t="s">
        <v>58</v>
      </c>
      <c r="N508" s="44" t="s">
        <v>51</v>
      </c>
      <c r="O508" s="44" t="s">
        <v>1767</v>
      </c>
      <c r="P508" s="44" t="s">
        <v>26</v>
      </c>
      <c r="Q508" s="44" t="s">
        <v>1775</v>
      </c>
    </row>
    <row r="509" spans="2:17" ht="33.75" customHeight="1" x14ac:dyDescent="0.2">
      <c r="B509" s="43">
        <v>502</v>
      </c>
      <c r="C509" s="44" t="s">
        <v>31</v>
      </c>
      <c r="D509" s="45" t="s">
        <v>50</v>
      </c>
      <c r="E509" s="44" t="s">
        <v>1661</v>
      </c>
      <c r="F509" s="44" t="s">
        <v>1662</v>
      </c>
      <c r="G509" s="44" t="s">
        <v>1663</v>
      </c>
      <c r="H509" s="94" t="s">
        <v>1664</v>
      </c>
      <c r="I509" s="47">
        <v>3201600</v>
      </c>
      <c r="J509" s="44" t="s">
        <v>62</v>
      </c>
      <c r="K509" s="47">
        <v>3201600</v>
      </c>
      <c r="L509" s="93" t="s">
        <v>1737</v>
      </c>
      <c r="M509" s="44" t="s">
        <v>58</v>
      </c>
      <c r="N509" s="44" t="s">
        <v>51</v>
      </c>
      <c r="O509" s="44" t="s">
        <v>1636</v>
      </c>
      <c r="P509" s="44" t="s">
        <v>26</v>
      </c>
      <c r="Q509" s="44" t="s">
        <v>1775</v>
      </c>
    </row>
    <row r="510" spans="2:17" ht="33.75" customHeight="1" x14ac:dyDescent="0.2">
      <c r="B510" s="43">
        <v>503</v>
      </c>
      <c r="C510" s="44" t="s">
        <v>31</v>
      </c>
      <c r="D510" s="45" t="s">
        <v>50</v>
      </c>
      <c r="E510" s="44" t="s">
        <v>1661</v>
      </c>
      <c r="F510" s="44" t="s">
        <v>1662</v>
      </c>
      <c r="G510" s="44" t="s">
        <v>1665</v>
      </c>
      <c r="H510" s="94" t="s">
        <v>1666</v>
      </c>
      <c r="I510" s="47">
        <v>2600000</v>
      </c>
      <c r="J510" s="44" t="s">
        <v>62</v>
      </c>
      <c r="K510" s="47">
        <v>2600000</v>
      </c>
      <c r="L510" s="93" t="s">
        <v>1738</v>
      </c>
      <c r="M510" s="44" t="s">
        <v>58</v>
      </c>
      <c r="N510" s="44" t="s">
        <v>51</v>
      </c>
      <c r="O510" s="44" t="s">
        <v>1636</v>
      </c>
      <c r="P510" s="44" t="s">
        <v>26</v>
      </c>
      <c r="Q510" s="44" t="s">
        <v>1775</v>
      </c>
    </row>
    <row r="511" spans="2:17" ht="33.75" customHeight="1" x14ac:dyDescent="0.2">
      <c r="B511" s="43">
        <v>504</v>
      </c>
      <c r="C511" s="44" t="s">
        <v>31</v>
      </c>
      <c r="D511" s="45" t="s">
        <v>50</v>
      </c>
      <c r="E511" s="44" t="s">
        <v>1667</v>
      </c>
      <c r="F511" s="44" t="s">
        <v>1668</v>
      </c>
      <c r="G511" s="44" t="s">
        <v>1669</v>
      </c>
      <c r="H511" s="94" t="s">
        <v>1670</v>
      </c>
      <c r="I511" s="47">
        <v>3725600.1</v>
      </c>
      <c r="J511" s="44" t="s">
        <v>62</v>
      </c>
      <c r="K511" s="47">
        <v>3725600.1</v>
      </c>
      <c r="L511" s="93" t="s">
        <v>1739</v>
      </c>
      <c r="M511" s="44" t="s">
        <v>58</v>
      </c>
      <c r="N511" s="44" t="s">
        <v>51</v>
      </c>
      <c r="O511" s="44" t="s">
        <v>63</v>
      </c>
      <c r="P511" s="44" t="s">
        <v>26</v>
      </c>
      <c r="Q511" s="44" t="s">
        <v>1775</v>
      </c>
    </row>
    <row r="512" spans="2:17" ht="33.75" customHeight="1" x14ac:dyDescent="0.2">
      <c r="B512" s="43">
        <v>505</v>
      </c>
      <c r="C512" s="44" t="s">
        <v>31</v>
      </c>
      <c r="D512" s="45" t="s">
        <v>50</v>
      </c>
      <c r="E512" s="44" t="s">
        <v>1649</v>
      </c>
      <c r="F512" s="44" t="s">
        <v>1650</v>
      </c>
      <c r="G512" s="44" t="s">
        <v>1671</v>
      </c>
      <c r="H512" s="94" t="s">
        <v>1672</v>
      </c>
      <c r="I512" s="47">
        <v>74000</v>
      </c>
      <c r="J512" s="44" t="s">
        <v>62</v>
      </c>
      <c r="K512" s="47">
        <v>74000</v>
      </c>
      <c r="L512" s="93" t="s">
        <v>1740</v>
      </c>
      <c r="M512" s="44" t="s">
        <v>58</v>
      </c>
      <c r="N512" s="44" t="s">
        <v>51</v>
      </c>
      <c r="O512" s="44" t="s">
        <v>143</v>
      </c>
      <c r="P512" s="44" t="s">
        <v>26</v>
      </c>
      <c r="Q512" s="44" t="s">
        <v>1775</v>
      </c>
    </row>
    <row r="513" spans="2:17" ht="33.75" customHeight="1" x14ac:dyDescent="0.2">
      <c r="B513" s="43">
        <v>506</v>
      </c>
      <c r="C513" s="44" t="s">
        <v>31</v>
      </c>
      <c r="D513" s="45" t="s">
        <v>50</v>
      </c>
      <c r="E513" s="44" t="s">
        <v>1673</v>
      </c>
      <c r="F513" s="44" t="s">
        <v>1674</v>
      </c>
      <c r="G513" s="44" t="s">
        <v>1675</v>
      </c>
      <c r="H513" s="94" t="s">
        <v>1676</v>
      </c>
      <c r="I513" s="47">
        <v>6000000</v>
      </c>
      <c r="J513" s="44" t="s">
        <v>62</v>
      </c>
      <c r="K513" s="47">
        <v>6000000</v>
      </c>
      <c r="L513" s="93" t="s">
        <v>1741</v>
      </c>
      <c r="M513" s="44" t="s">
        <v>58</v>
      </c>
      <c r="N513" s="44" t="s">
        <v>51</v>
      </c>
      <c r="O513" s="44" t="s">
        <v>137</v>
      </c>
      <c r="P513" s="44" t="s">
        <v>26</v>
      </c>
      <c r="Q513" s="44" t="s">
        <v>1775</v>
      </c>
    </row>
    <row r="514" spans="2:17" ht="33.75" customHeight="1" x14ac:dyDescent="0.2">
      <c r="B514" s="43">
        <v>507</v>
      </c>
      <c r="C514" s="44" t="s">
        <v>31</v>
      </c>
      <c r="D514" s="45" t="s">
        <v>50</v>
      </c>
      <c r="E514" s="44" t="s">
        <v>1673</v>
      </c>
      <c r="F514" s="44" t="s">
        <v>1674</v>
      </c>
      <c r="G514" s="44" t="s">
        <v>1677</v>
      </c>
      <c r="H514" s="94" t="s">
        <v>1678</v>
      </c>
      <c r="I514" s="47">
        <v>2250000</v>
      </c>
      <c r="J514" s="44" t="s">
        <v>62</v>
      </c>
      <c r="K514" s="47">
        <v>2250000</v>
      </c>
      <c r="L514" s="93" t="s">
        <v>1742</v>
      </c>
      <c r="M514" s="44" t="s">
        <v>58</v>
      </c>
      <c r="N514" s="44" t="s">
        <v>51</v>
      </c>
      <c r="O514" s="44" t="s">
        <v>66</v>
      </c>
      <c r="P514" s="44" t="s">
        <v>26</v>
      </c>
      <c r="Q514" s="44" t="s">
        <v>1775</v>
      </c>
    </row>
    <row r="515" spans="2:17" ht="33.75" customHeight="1" x14ac:dyDescent="0.2">
      <c r="B515" s="43">
        <v>508</v>
      </c>
      <c r="C515" s="44" t="s">
        <v>31</v>
      </c>
      <c r="D515" s="45" t="s">
        <v>50</v>
      </c>
      <c r="E515" s="44" t="s">
        <v>1673</v>
      </c>
      <c r="F515" s="44" t="s">
        <v>1674</v>
      </c>
      <c r="G515" s="44" t="s">
        <v>1679</v>
      </c>
      <c r="H515" s="94" t="s">
        <v>1680</v>
      </c>
      <c r="I515" s="47">
        <v>1200000</v>
      </c>
      <c r="J515" s="44" t="s">
        <v>62</v>
      </c>
      <c r="K515" s="47">
        <v>1200000</v>
      </c>
      <c r="L515" s="93" t="s">
        <v>1743</v>
      </c>
      <c r="M515" s="44" t="s">
        <v>58</v>
      </c>
      <c r="N515" s="44" t="s">
        <v>51</v>
      </c>
      <c r="O515" s="44" t="s">
        <v>1768</v>
      </c>
      <c r="P515" s="44" t="s">
        <v>26</v>
      </c>
      <c r="Q515" s="44" t="s">
        <v>1775</v>
      </c>
    </row>
    <row r="516" spans="2:17" ht="33.75" customHeight="1" x14ac:dyDescent="0.2">
      <c r="B516" s="43">
        <v>509</v>
      </c>
      <c r="C516" s="44" t="s">
        <v>31</v>
      </c>
      <c r="D516" s="45" t="s">
        <v>50</v>
      </c>
      <c r="E516" s="44" t="s">
        <v>1673</v>
      </c>
      <c r="F516" s="44" t="s">
        <v>1674</v>
      </c>
      <c r="G516" s="44" t="s">
        <v>1681</v>
      </c>
      <c r="H516" s="94" t="s">
        <v>1678</v>
      </c>
      <c r="I516" s="47">
        <v>3300000</v>
      </c>
      <c r="J516" s="44" t="s">
        <v>62</v>
      </c>
      <c r="K516" s="47">
        <v>3300000</v>
      </c>
      <c r="L516" s="93" t="s">
        <v>1744</v>
      </c>
      <c r="M516" s="44" t="s">
        <v>58</v>
      </c>
      <c r="N516" s="44" t="s">
        <v>51</v>
      </c>
      <c r="O516" s="44" t="s">
        <v>149</v>
      </c>
      <c r="P516" s="44" t="s">
        <v>26</v>
      </c>
      <c r="Q516" s="44" t="s">
        <v>1775</v>
      </c>
    </row>
    <row r="517" spans="2:17" ht="33.75" customHeight="1" x14ac:dyDescent="0.2">
      <c r="B517" s="43">
        <v>510</v>
      </c>
      <c r="C517" s="44" t="s">
        <v>31</v>
      </c>
      <c r="D517" s="45" t="s">
        <v>50</v>
      </c>
      <c r="E517" s="44" t="s">
        <v>1649</v>
      </c>
      <c r="F517" s="44" t="s">
        <v>1650</v>
      </c>
      <c r="G517" s="44" t="s">
        <v>1682</v>
      </c>
      <c r="H517" s="94" t="s">
        <v>1683</v>
      </c>
      <c r="I517" s="47">
        <v>550000</v>
      </c>
      <c r="J517" s="44" t="s">
        <v>62</v>
      </c>
      <c r="K517" s="47">
        <v>550000</v>
      </c>
      <c r="L517" s="93" t="s">
        <v>1745</v>
      </c>
      <c r="M517" s="44" t="s">
        <v>58</v>
      </c>
      <c r="N517" s="44" t="s">
        <v>51</v>
      </c>
      <c r="O517" s="44" t="s">
        <v>74</v>
      </c>
      <c r="P517" s="44" t="s">
        <v>26</v>
      </c>
      <c r="Q517" s="44" t="s">
        <v>1775</v>
      </c>
    </row>
    <row r="518" spans="2:17" ht="33.75" customHeight="1" x14ac:dyDescent="0.2">
      <c r="B518" s="43">
        <v>511</v>
      </c>
      <c r="C518" s="44" t="s">
        <v>31</v>
      </c>
      <c r="D518" s="45" t="s">
        <v>50</v>
      </c>
      <c r="E518" s="44" t="s">
        <v>1524</v>
      </c>
      <c r="F518" s="44" t="s">
        <v>1525</v>
      </c>
      <c r="G518" s="44" t="s">
        <v>1684</v>
      </c>
      <c r="H518" s="94" t="s">
        <v>1685</v>
      </c>
      <c r="I518" s="47">
        <v>3816000</v>
      </c>
      <c r="J518" s="44" t="s">
        <v>62</v>
      </c>
      <c r="K518" s="47">
        <v>3816000</v>
      </c>
      <c r="L518" s="93" t="s">
        <v>1746</v>
      </c>
      <c r="M518" s="44" t="s">
        <v>58</v>
      </c>
      <c r="N518" s="44" t="s">
        <v>51</v>
      </c>
      <c r="O518" s="44" t="s">
        <v>52</v>
      </c>
      <c r="P518" s="44" t="s">
        <v>26</v>
      </c>
      <c r="Q518" s="44" t="s">
        <v>1775</v>
      </c>
    </row>
    <row r="519" spans="2:17" ht="33.75" customHeight="1" x14ac:dyDescent="0.2">
      <c r="B519" s="43">
        <v>512</v>
      </c>
      <c r="C519" s="44" t="s">
        <v>31</v>
      </c>
      <c r="D519" s="45" t="s">
        <v>50</v>
      </c>
      <c r="E519" s="44" t="s">
        <v>1649</v>
      </c>
      <c r="F519" s="44" t="s">
        <v>1650</v>
      </c>
      <c r="G519" s="44" t="s">
        <v>1686</v>
      </c>
      <c r="H519" s="94" t="s">
        <v>1687</v>
      </c>
      <c r="I519" s="47">
        <v>1799940</v>
      </c>
      <c r="J519" s="44" t="s">
        <v>62</v>
      </c>
      <c r="K519" s="47">
        <v>1799940</v>
      </c>
      <c r="L519" s="93" t="s">
        <v>1747</v>
      </c>
      <c r="M519" s="44" t="s">
        <v>58</v>
      </c>
      <c r="N519" s="44" t="s">
        <v>51</v>
      </c>
      <c r="O519" s="44" t="s">
        <v>52</v>
      </c>
      <c r="P519" s="44" t="s">
        <v>26</v>
      </c>
      <c r="Q519" s="44" t="s">
        <v>1775</v>
      </c>
    </row>
    <row r="520" spans="2:17" ht="33.75" customHeight="1" x14ac:dyDescent="0.2">
      <c r="B520" s="43">
        <v>513</v>
      </c>
      <c r="C520" s="44" t="s">
        <v>31</v>
      </c>
      <c r="D520" s="45" t="s">
        <v>50</v>
      </c>
      <c r="E520" s="44" t="s">
        <v>1649</v>
      </c>
      <c r="F520" s="44" t="s">
        <v>1650</v>
      </c>
      <c r="G520" s="44" t="s">
        <v>1688</v>
      </c>
      <c r="H520" s="94" t="s">
        <v>1689</v>
      </c>
      <c r="I520" s="47">
        <v>299970</v>
      </c>
      <c r="J520" s="44" t="s">
        <v>62</v>
      </c>
      <c r="K520" s="47">
        <v>299970</v>
      </c>
      <c r="L520" s="93" t="s">
        <v>1748</v>
      </c>
      <c r="M520" s="44" t="s">
        <v>58</v>
      </c>
      <c r="N520" s="44" t="s">
        <v>51</v>
      </c>
      <c r="O520" s="44" t="s">
        <v>52</v>
      </c>
      <c r="P520" s="44" t="s">
        <v>26</v>
      </c>
      <c r="Q520" s="44" t="s">
        <v>1775</v>
      </c>
    </row>
    <row r="521" spans="2:17" ht="33.75" customHeight="1" x14ac:dyDescent="0.2">
      <c r="B521" s="43">
        <v>514</v>
      </c>
      <c r="C521" s="44" t="s">
        <v>31</v>
      </c>
      <c r="D521" s="45" t="s">
        <v>50</v>
      </c>
      <c r="E521" s="44" t="s">
        <v>1649</v>
      </c>
      <c r="F521" s="44" t="s">
        <v>1650</v>
      </c>
      <c r="G521" s="44" t="s">
        <v>1690</v>
      </c>
      <c r="H521" s="94" t="s">
        <v>1691</v>
      </c>
      <c r="I521" s="47">
        <v>1700000</v>
      </c>
      <c r="J521" s="44" t="s">
        <v>62</v>
      </c>
      <c r="K521" s="47">
        <v>1700000</v>
      </c>
      <c r="L521" s="93" t="s">
        <v>1749</v>
      </c>
      <c r="M521" s="44" t="s">
        <v>58</v>
      </c>
      <c r="N521" s="44" t="s">
        <v>51</v>
      </c>
      <c r="O521" s="44" t="s">
        <v>111</v>
      </c>
      <c r="P521" s="44" t="s">
        <v>26</v>
      </c>
      <c r="Q521" s="44" t="s">
        <v>1775</v>
      </c>
    </row>
    <row r="522" spans="2:17" ht="33.75" customHeight="1" x14ac:dyDescent="0.2">
      <c r="B522" s="43">
        <v>515</v>
      </c>
      <c r="C522" s="44" t="s">
        <v>31</v>
      </c>
      <c r="D522" s="45" t="s">
        <v>50</v>
      </c>
      <c r="E522" s="44" t="s">
        <v>1159</v>
      </c>
      <c r="F522" s="44" t="s">
        <v>1692</v>
      </c>
      <c r="G522" s="44" t="s">
        <v>1693</v>
      </c>
      <c r="H522" s="94" t="s">
        <v>1694</v>
      </c>
      <c r="I522" s="47">
        <v>5220000</v>
      </c>
      <c r="J522" s="44" t="s">
        <v>62</v>
      </c>
      <c r="K522" s="47">
        <v>5220000</v>
      </c>
      <c r="L522" s="93" t="s">
        <v>1750</v>
      </c>
      <c r="M522" s="44" t="s">
        <v>58</v>
      </c>
      <c r="N522" s="44" t="s">
        <v>51</v>
      </c>
      <c r="O522" s="44" t="s">
        <v>57</v>
      </c>
      <c r="P522" s="44" t="s">
        <v>26</v>
      </c>
      <c r="Q522" s="44" t="s">
        <v>1775</v>
      </c>
    </row>
    <row r="523" spans="2:17" ht="33.75" customHeight="1" x14ac:dyDescent="0.2">
      <c r="B523" s="43">
        <v>516</v>
      </c>
      <c r="C523" s="44" t="s">
        <v>31</v>
      </c>
      <c r="D523" s="45" t="s">
        <v>50</v>
      </c>
      <c r="E523" s="44" t="s">
        <v>1649</v>
      </c>
      <c r="F523" s="44" t="s">
        <v>1650</v>
      </c>
      <c r="G523" s="44" t="s">
        <v>1695</v>
      </c>
      <c r="H523" s="94" t="s">
        <v>1696</v>
      </c>
      <c r="I523" s="47">
        <v>2464000</v>
      </c>
      <c r="J523" s="44" t="s">
        <v>62</v>
      </c>
      <c r="K523" s="47">
        <v>2464000</v>
      </c>
      <c r="L523" s="93" t="s">
        <v>1751</v>
      </c>
      <c r="M523" s="44" t="s">
        <v>58</v>
      </c>
      <c r="N523" s="44" t="s">
        <v>51</v>
      </c>
      <c r="O523" s="44" t="s">
        <v>1769</v>
      </c>
      <c r="P523" s="44" t="s">
        <v>26</v>
      </c>
      <c r="Q523" s="44" t="s">
        <v>1775</v>
      </c>
    </row>
    <row r="524" spans="2:17" ht="33.75" customHeight="1" x14ac:dyDescent="0.2">
      <c r="B524" s="43">
        <v>517</v>
      </c>
      <c r="C524" s="44" t="s">
        <v>31</v>
      </c>
      <c r="D524" s="45" t="s">
        <v>50</v>
      </c>
      <c r="E524" s="44" t="s">
        <v>1649</v>
      </c>
      <c r="F524" s="44" t="s">
        <v>1650</v>
      </c>
      <c r="G524" s="44" t="s">
        <v>1697</v>
      </c>
      <c r="H524" s="94" t="s">
        <v>1698</v>
      </c>
      <c r="I524" s="47">
        <v>1918400</v>
      </c>
      <c r="J524" s="44" t="s">
        <v>62</v>
      </c>
      <c r="K524" s="47">
        <v>1918400</v>
      </c>
      <c r="L524" s="93" t="s">
        <v>1752</v>
      </c>
      <c r="M524" s="44" t="s">
        <v>58</v>
      </c>
      <c r="N524" s="44" t="s">
        <v>51</v>
      </c>
      <c r="O524" s="44" t="s">
        <v>1769</v>
      </c>
      <c r="P524" s="44" t="s">
        <v>26</v>
      </c>
      <c r="Q524" s="44" t="s">
        <v>1775</v>
      </c>
    </row>
    <row r="525" spans="2:17" ht="33.75" customHeight="1" x14ac:dyDescent="0.2">
      <c r="B525" s="43">
        <v>518</v>
      </c>
      <c r="C525" s="44" t="s">
        <v>31</v>
      </c>
      <c r="D525" s="45" t="s">
        <v>50</v>
      </c>
      <c r="E525" s="44" t="s">
        <v>1699</v>
      </c>
      <c r="F525" s="44" t="s">
        <v>1700</v>
      </c>
      <c r="G525" s="44" t="s">
        <v>1701</v>
      </c>
      <c r="H525" s="94" t="s">
        <v>1702</v>
      </c>
      <c r="I525" s="47">
        <v>4299000</v>
      </c>
      <c r="J525" s="44" t="s">
        <v>62</v>
      </c>
      <c r="K525" s="47">
        <v>4299000</v>
      </c>
      <c r="L525" s="93" t="s">
        <v>1753</v>
      </c>
      <c r="M525" s="44" t="s">
        <v>58</v>
      </c>
      <c r="N525" s="44" t="s">
        <v>51</v>
      </c>
      <c r="O525" s="44" t="s">
        <v>1769</v>
      </c>
      <c r="P525" s="44" t="s">
        <v>26</v>
      </c>
      <c r="Q525" s="44" t="s">
        <v>1775</v>
      </c>
    </row>
    <row r="526" spans="2:17" ht="33.75" customHeight="1" x14ac:dyDescent="0.2">
      <c r="B526" s="43">
        <v>519</v>
      </c>
      <c r="C526" s="44" t="s">
        <v>31</v>
      </c>
      <c r="D526" s="45" t="s">
        <v>50</v>
      </c>
      <c r="E526" s="44" t="s">
        <v>1649</v>
      </c>
      <c r="F526" s="44" t="s">
        <v>1650</v>
      </c>
      <c r="G526" s="44" t="s">
        <v>1703</v>
      </c>
      <c r="H526" s="94" t="s">
        <v>1704</v>
      </c>
      <c r="I526" s="47">
        <v>840000</v>
      </c>
      <c r="J526" s="44" t="s">
        <v>62</v>
      </c>
      <c r="K526" s="47">
        <v>840000</v>
      </c>
      <c r="L526" s="93" t="s">
        <v>1754</v>
      </c>
      <c r="M526" s="44" t="s">
        <v>58</v>
      </c>
      <c r="N526" s="44" t="s">
        <v>51</v>
      </c>
      <c r="O526" s="44" t="s">
        <v>64</v>
      </c>
      <c r="P526" s="44" t="s">
        <v>26</v>
      </c>
      <c r="Q526" s="44" t="s">
        <v>1775</v>
      </c>
    </row>
    <row r="527" spans="2:17" ht="33.75" customHeight="1" x14ac:dyDescent="0.2">
      <c r="B527" s="43">
        <v>520</v>
      </c>
      <c r="C527" s="44" t="s">
        <v>31</v>
      </c>
      <c r="D527" s="45" t="s">
        <v>50</v>
      </c>
      <c r="E527" s="44" t="s">
        <v>1649</v>
      </c>
      <c r="F527" s="44" t="s">
        <v>1650</v>
      </c>
      <c r="G527" s="44" t="s">
        <v>1705</v>
      </c>
      <c r="H527" s="94" t="s">
        <v>1706</v>
      </c>
      <c r="I527" s="47">
        <v>425000</v>
      </c>
      <c r="J527" s="44" t="s">
        <v>62</v>
      </c>
      <c r="K527" s="47">
        <v>425000</v>
      </c>
      <c r="L527" s="93" t="s">
        <v>1755</v>
      </c>
      <c r="M527" s="44" t="s">
        <v>58</v>
      </c>
      <c r="N527" s="44" t="s">
        <v>51</v>
      </c>
      <c r="O527" s="44" t="s">
        <v>59</v>
      </c>
      <c r="P527" s="44" t="s">
        <v>26</v>
      </c>
      <c r="Q527" s="44" t="s">
        <v>1775</v>
      </c>
    </row>
    <row r="528" spans="2:17" ht="33.75" customHeight="1" x14ac:dyDescent="0.2">
      <c r="B528" s="43">
        <v>521</v>
      </c>
      <c r="C528" s="44" t="s">
        <v>31</v>
      </c>
      <c r="D528" s="45" t="s">
        <v>50</v>
      </c>
      <c r="E528" s="44" t="s">
        <v>1649</v>
      </c>
      <c r="F528" s="44" t="s">
        <v>1650</v>
      </c>
      <c r="G528" s="44" t="s">
        <v>1707</v>
      </c>
      <c r="H528" s="94" t="s">
        <v>1708</v>
      </c>
      <c r="I528" s="47">
        <v>4100000</v>
      </c>
      <c r="J528" s="44" t="s">
        <v>62</v>
      </c>
      <c r="K528" s="47">
        <v>4100000</v>
      </c>
      <c r="L528" s="93" t="s">
        <v>1756</v>
      </c>
      <c r="M528" s="44" t="s">
        <v>58</v>
      </c>
      <c r="N528" s="44" t="s">
        <v>51</v>
      </c>
      <c r="O528" s="44" t="s">
        <v>57</v>
      </c>
      <c r="P528" s="44" t="s">
        <v>26</v>
      </c>
      <c r="Q528" s="44" t="s">
        <v>1775</v>
      </c>
    </row>
    <row r="529" spans="2:17" ht="33.75" customHeight="1" x14ac:dyDescent="0.2">
      <c r="B529" s="43">
        <v>522</v>
      </c>
      <c r="C529" s="44" t="s">
        <v>31</v>
      </c>
      <c r="D529" s="45" t="s">
        <v>50</v>
      </c>
      <c r="E529" s="44" t="s">
        <v>238</v>
      </c>
      <c r="F529" s="44" t="s">
        <v>1709</v>
      </c>
      <c r="G529" s="44" t="s">
        <v>1710</v>
      </c>
      <c r="H529" s="94" t="s">
        <v>1711</v>
      </c>
      <c r="I529" s="47">
        <v>3270000</v>
      </c>
      <c r="J529" s="44" t="s">
        <v>62</v>
      </c>
      <c r="K529" s="47">
        <v>3270000</v>
      </c>
      <c r="L529" s="93" t="s">
        <v>1757</v>
      </c>
      <c r="M529" s="44" t="s">
        <v>58</v>
      </c>
      <c r="N529" s="44" t="s">
        <v>51</v>
      </c>
      <c r="O529" s="44" t="s">
        <v>110</v>
      </c>
      <c r="P529" s="44" t="s">
        <v>26</v>
      </c>
      <c r="Q529" s="44" t="s">
        <v>1775</v>
      </c>
    </row>
    <row r="530" spans="2:17" ht="33.75" customHeight="1" x14ac:dyDescent="0.2">
      <c r="B530" s="43">
        <v>523</v>
      </c>
      <c r="C530" s="44" t="s">
        <v>31</v>
      </c>
      <c r="D530" s="45" t="s">
        <v>50</v>
      </c>
      <c r="E530" s="44" t="s">
        <v>1649</v>
      </c>
      <c r="F530" s="44" t="s">
        <v>1650</v>
      </c>
      <c r="G530" s="44" t="s">
        <v>1712</v>
      </c>
      <c r="H530" s="94" t="s">
        <v>1713</v>
      </c>
      <c r="I530" s="47">
        <v>210000</v>
      </c>
      <c r="J530" s="44" t="s">
        <v>62</v>
      </c>
      <c r="K530" s="47">
        <v>210000</v>
      </c>
      <c r="L530" s="93" t="s">
        <v>1758</v>
      </c>
      <c r="M530" s="44" t="s">
        <v>58</v>
      </c>
      <c r="N530" s="44" t="s">
        <v>51</v>
      </c>
      <c r="O530" s="44" t="s">
        <v>110</v>
      </c>
      <c r="P530" s="44" t="s">
        <v>26</v>
      </c>
      <c r="Q530" s="44" t="s">
        <v>1775</v>
      </c>
    </row>
    <row r="531" spans="2:17" ht="30" x14ac:dyDescent="0.2">
      <c r="B531" s="43">
        <v>524</v>
      </c>
      <c r="C531" s="44" t="s">
        <v>31</v>
      </c>
      <c r="D531" s="45" t="s">
        <v>50</v>
      </c>
      <c r="E531" s="44" t="s">
        <v>1649</v>
      </c>
      <c r="F531" s="44" t="s">
        <v>1650</v>
      </c>
      <c r="G531" s="44" t="s">
        <v>1714</v>
      </c>
      <c r="H531" s="94" t="s">
        <v>1715</v>
      </c>
      <c r="I531" s="47">
        <v>325000</v>
      </c>
      <c r="J531" s="44" t="s">
        <v>62</v>
      </c>
      <c r="K531" s="47">
        <v>325000</v>
      </c>
      <c r="L531" s="93" t="s">
        <v>1759</v>
      </c>
      <c r="M531" s="44" t="s">
        <v>58</v>
      </c>
      <c r="N531" s="44" t="s">
        <v>51</v>
      </c>
      <c r="O531" s="44" t="s">
        <v>56</v>
      </c>
      <c r="P531" s="44" t="s">
        <v>26</v>
      </c>
      <c r="Q531" s="44" t="s">
        <v>1775</v>
      </c>
    </row>
    <row r="532" spans="2:17" ht="33.75" customHeight="1" x14ac:dyDescent="0.2">
      <c r="B532" s="43">
        <v>525</v>
      </c>
      <c r="C532" s="44" t="s">
        <v>31</v>
      </c>
      <c r="D532" s="45" t="s">
        <v>50</v>
      </c>
      <c r="E532" s="44" t="s">
        <v>1649</v>
      </c>
      <c r="F532" s="44" t="s">
        <v>1650</v>
      </c>
      <c r="G532" s="44" t="s">
        <v>1716</v>
      </c>
      <c r="H532" s="94" t="s">
        <v>1717</v>
      </c>
      <c r="I532" s="47">
        <v>760000</v>
      </c>
      <c r="J532" s="44" t="s">
        <v>62</v>
      </c>
      <c r="K532" s="47">
        <v>760000</v>
      </c>
      <c r="L532" s="93" t="s">
        <v>1760</v>
      </c>
      <c r="M532" s="44" t="s">
        <v>58</v>
      </c>
      <c r="N532" s="44" t="s">
        <v>51</v>
      </c>
      <c r="O532" s="44" t="s">
        <v>1770</v>
      </c>
      <c r="P532" s="44" t="s">
        <v>26</v>
      </c>
      <c r="Q532" s="44" t="s">
        <v>1775</v>
      </c>
    </row>
    <row r="533" spans="2:17" ht="33.75" customHeight="1" x14ac:dyDescent="0.2">
      <c r="B533" s="43">
        <v>526</v>
      </c>
      <c r="C533" s="44" t="s">
        <v>31</v>
      </c>
      <c r="D533" s="45" t="s">
        <v>50</v>
      </c>
      <c r="E533" s="44" t="s">
        <v>1718</v>
      </c>
      <c r="F533" s="44" t="s">
        <v>1719</v>
      </c>
      <c r="G533" s="44" t="s">
        <v>1720</v>
      </c>
      <c r="H533" s="94" t="s">
        <v>1717</v>
      </c>
      <c r="I533" s="47">
        <v>500000</v>
      </c>
      <c r="J533" s="44" t="s">
        <v>62</v>
      </c>
      <c r="K533" s="47">
        <v>500000</v>
      </c>
      <c r="L533" s="93" t="s">
        <v>1761</v>
      </c>
      <c r="M533" s="44" t="s">
        <v>58</v>
      </c>
      <c r="N533" s="44" t="s">
        <v>51</v>
      </c>
      <c r="O533" s="44" t="s">
        <v>72</v>
      </c>
      <c r="P533" s="44" t="s">
        <v>26</v>
      </c>
      <c r="Q533" s="44" t="s">
        <v>1775</v>
      </c>
    </row>
    <row r="534" spans="2:17" ht="30" x14ac:dyDescent="0.2">
      <c r="B534" s="43">
        <v>527</v>
      </c>
      <c r="C534" s="44" t="s">
        <v>31</v>
      </c>
      <c r="D534" s="45" t="s">
        <v>50</v>
      </c>
      <c r="E534" s="44" t="s">
        <v>1721</v>
      </c>
      <c r="F534" s="44" t="s">
        <v>1722</v>
      </c>
      <c r="G534" s="44" t="s">
        <v>1723</v>
      </c>
      <c r="H534" s="94" t="s">
        <v>1724</v>
      </c>
      <c r="I534" s="47">
        <v>1700000</v>
      </c>
      <c r="J534" s="44" t="s">
        <v>62</v>
      </c>
      <c r="K534" s="47">
        <v>1700000</v>
      </c>
      <c r="L534" s="93" t="s">
        <v>1762</v>
      </c>
      <c r="M534" s="44" t="s">
        <v>58</v>
      </c>
      <c r="N534" s="44" t="s">
        <v>51</v>
      </c>
      <c r="O534" s="44" t="s">
        <v>1771</v>
      </c>
      <c r="P534" s="44" t="s">
        <v>26</v>
      </c>
      <c r="Q534" s="44" t="s">
        <v>1775</v>
      </c>
    </row>
    <row r="535" spans="2:17" ht="33.75" customHeight="1" x14ac:dyDescent="0.2">
      <c r="B535" s="43">
        <v>528</v>
      </c>
      <c r="C535" s="44" t="s">
        <v>31</v>
      </c>
      <c r="D535" s="45" t="s">
        <v>50</v>
      </c>
      <c r="E535" s="44" t="s">
        <v>1649</v>
      </c>
      <c r="F535" s="44" t="s">
        <v>1650</v>
      </c>
      <c r="G535" s="44" t="s">
        <v>1725</v>
      </c>
      <c r="H535" s="94" t="s">
        <v>1726</v>
      </c>
      <c r="I535" s="47">
        <v>82000</v>
      </c>
      <c r="J535" s="44" t="s">
        <v>62</v>
      </c>
      <c r="K535" s="47">
        <v>82000</v>
      </c>
      <c r="L535" s="93" t="s">
        <v>1763</v>
      </c>
      <c r="M535" s="44" t="s">
        <v>58</v>
      </c>
      <c r="N535" s="44" t="s">
        <v>51</v>
      </c>
      <c r="O535" s="44" t="s">
        <v>1772</v>
      </c>
      <c r="P535" s="44" t="s">
        <v>26</v>
      </c>
      <c r="Q535" s="44" t="s">
        <v>1775</v>
      </c>
    </row>
    <row r="536" spans="2:17" ht="33.75" customHeight="1" x14ac:dyDescent="0.2">
      <c r="B536" s="43">
        <v>529</v>
      </c>
      <c r="C536" s="44" t="s">
        <v>31</v>
      </c>
      <c r="D536" s="45" t="s">
        <v>50</v>
      </c>
      <c r="E536" s="44" t="s">
        <v>1649</v>
      </c>
      <c r="F536" s="44" t="s">
        <v>1650</v>
      </c>
      <c r="G536" s="44" t="s">
        <v>1727</v>
      </c>
      <c r="H536" s="94" t="s">
        <v>1728</v>
      </c>
      <c r="I536" s="47">
        <v>120000</v>
      </c>
      <c r="J536" s="44" t="s">
        <v>62</v>
      </c>
      <c r="K536" s="47">
        <v>120000</v>
      </c>
      <c r="L536" s="93" t="s">
        <v>1764</v>
      </c>
      <c r="M536" s="44" t="s">
        <v>58</v>
      </c>
      <c r="N536" s="44" t="s">
        <v>51</v>
      </c>
      <c r="O536" s="44" t="s">
        <v>1773</v>
      </c>
      <c r="P536" s="44" t="s">
        <v>26</v>
      </c>
      <c r="Q536" s="44" t="s">
        <v>1775</v>
      </c>
    </row>
    <row r="537" spans="2:17" ht="33.75" customHeight="1" x14ac:dyDescent="0.2">
      <c r="B537" s="43">
        <v>530</v>
      </c>
      <c r="C537" s="44" t="s">
        <v>31</v>
      </c>
      <c r="D537" s="45" t="s">
        <v>50</v>
      </c>
      <c r="E537" s="44" t="s">
        <v>1729</v>
      </c>
      <c r="F537" s="44" t="s">
        <v>1730</v>
      </c>
      <c r="G537" s="44" t="s">
        <v>1731</v>
      </c>
      <c r="H537" s="94" t="s">
        <v>1660</v>
      </c>
      <c r="I537" s="47">
        <v>2880000</v>
      </c>
      <c r="J537" s="44" t="s">
        <v>62</v>
      </c>
      <c r="K537" s="47">
        <v>2880000</v>
      </c>
      <c r="L537" s="93" t="s">
        <v>1765</v>
      </c>
      <c r="M537" s="44" t="s">
        <v>58</v>
      </c>
      <c r="N537" s="44" t="s">
        <v>51</v>
      </c>
      <c r="O537" s="44" t="s">
        <v>1774</v>
      </c>
      <c r="P537" s="44" t="s">
        <v>26</v>
      </c>
      <c r="Q537" s="44" t="s">
        <v>1775</v>
      </c>
    </row>
    <row r="538" spans="2:17" ht="33.75" customHeight="1" x14ac:dyDescent="0.2">
      <c r="B538" s="43">
        <v>531</v>
      </c>
      <c r="C538" s="44" t="s">
        <v>31</v>
      </c>
      <c r="D538" s="45" t="s">
        <v>50</v>
      </c>
      <c r="E538" s="44" t="s">
        <v>1776</v>
      </c>
      <c r="F538" s="44">
        <v>308067400</v>
      </c>
      <c r="G538" s="44">
        <v>2005927</v>
      </c>
      <c r="H538" s="94">
        <v>45298</v>
      </c>
      <c r="I538" s="47">
        <v>258000</v>
      </c>
      <c r="J538" s="44" t="s">
        <v>62</v>
      </c>
      <c r="K538" s="47">
        <v>258000</v>
      </c>
      <c r="L538" s="93" t="s">
        <v>1816</v>
      </c>
      <c r="M538" s="44" t="s">
        <v>58</v>
      </c>
      <c r="N538" s="44" t="s">
        <v>51</v>
      </c>
      <c r="O538" s="44" t="s">
        <v>52</v>
      </c>
      <c r="P538" s="44" t="s">
        <v>26</v>
      </c>
      <c r="Q538" s="44" t="s">
        <v>1853</v>
      </c>
    </row>
    <row r="539" spans="2:17" ht="33.75" customHeight="1" x14ac:dyDescent="0.2">
      <c r="B539" s="43">
        <v>532</v>
      </c>
      <c r="C539" s="44" t="s">
        <v>31</v>
      </c>
      <c r="D539" s="45" t="s">
        <v>50</v>
      </c>
      <c r="E539" s="44" t="s">
        <v>1777</v>
      </c>
      <c r="F539" s="44">
        <v>309244014</v>
      </c>
      <c r="G539" s="44">
        <v>2005942</v>
      </c>
      <c r="H539" s="94">
        <v>45298</v>
      </c>
      <c r="I539" s="47">
        <v>752400</v>
      </c>
      <c r="J539" s="44" t="s">
        <v>62</v>
      </c>
      <c r="K539" s="47">
        <v>752400</v>
      </c>
      <c r="L539" s="93" t="s">
        <v>1817</v>
      </c>
      <c r="M539" s="44" t="s">
        <v>58</v>
      </c>
      <c r="N539" s="44" t="s">
        <v>51</v>
      </c>
      <c r="O539" s="44" t="s">
        <v>60</v>
      </c>
      <c r="P539" s="44" t="s">
        <v>26</v>
      </c>
      <c r="Q539" s="44" t="s">
        <v>1853</v>
      </c>
    </row>
    <row r="540" spans="2:17" ht="33.75" customHeight="1" x14ac:dyDescent="0.2">
      <c r="B540" s="43">
        <v>533</v>
      </c>
      <c r="C540" s="44" t="s">
        <v>31</v>
      </c>
      <c r="D540" s="45" t="s">
        <v>50</v>
      </c>
      <c r="E540" s="44" t="s">
        <v>1778</v>
      </c>
      <c r="F540" s="44">
        <v>307153746</v>
      </c>
      <c r="G540" s="44" t="s">
        <v>1779</v>
      </c>
      <c r="H540" s="94">
        <v>45298</v>
      </c>
      <c r="I540" s="47">
        <v>399000</v>
      </c>
      <c r="J540" s="44" t="s">
        <v>62</v>
      </c>
      <c r="K540" s="47">
        <v>399000</v>
      </c>
      <c r="L540" s="93" t="s">
        <v>1818</v>
      </c>
      <c r="M540" s="44" t="s">
        <v>58</v>
      </c>
      <c r="N540" s="44" t="s">
        <v>51</v>
      </c>
      <c r="O540" s="44" t="s">
        <v>120</v>
      </c>
      <c r="P540" s="44" t="s">
        <v>26</v>
      </c>
      <c r="Q540" s="44" t="s">
        <v>1853</v>
      </c>
    </row>
    <row r="541" spans="2:17" ht="33.75" customHeight="1" x14ac:dyDescent="0.2">
      <c r="B541" s="43">
        <v>534</v>
      </c>
      <c r="C541" s="44" t="s">
        <v>31</v>
      </c>
      <c r="D541" s="45" t="s">
        <v>50</v>
      </c>
      <c r="E541" s="44" t="s">
        <v>1780</v>
      </c>
      <c r="F541" s="44">
        <v>301354864</v>
      </c>
      <c r="G541" s="44" t="s">
        <v>1781</v>
      </c>
      <c r="H541" s="94">
        <v>45298</v>
      </c>
      <c r="I541" s="47">
        <v>550000</v>
      </c>
      <c r="J541" s="44" t="s">
        <v>62</v>
      </c>
      <c r="K541" s="47">
        <v>550000</v>
      </c>
      <c r="L541" s="93" t="s">
        <v>1819</v>
      </c>
      <c r="M541" s="44" t="s">
        <v>58</v>
      </c>
      <c r="N541" s="44" t="s">
        <v>51</v>
      </c>
      <c r="O541" s="44" t="s">
        <v>884</v>
      </c>
      <c r="P541" s="44" t="s">
        <v>26</v>
      </c>
      <c r="Q541" s="44" t="s">
        <v>1853</v>
      </c>
    </row>
    <row r="542" spans="2:17" ht="33.75" customHeight="1" x14ac:dyDescent="0.2">
      <c r="B542" s="43">
        <v>535</v>
      </c>
      <c r="C542" s="44" t="s">
        <v>31</v>
      </c>
      <c r="D542" s="45" t="s">
        <v>50</v>
      </c>
      <c r="E542" s="44" t="s">
        <v>1776</v>
      </c>
      <c r="F542" s="44">
        <v>308067400</v>
      </c>
      <c r="G542" s="44" t="s">
        <v>1782</v>
      </c>
      <c r="H542" s="94">
        <v>45301</v>
      </c>
      <c r="I542" s="47">
        <v>5550000</v>
      </c>
      <c r="J542" s="44" t="s">
        <v>62</v>
      </c>
      <c r="K542" s="47">
        <v>5550000</v>
      </c>
      <c r="L542" s="93" t="s">
        <v>1820</v>
      </c>
      <c r="M542" s="44" t="s">
        <v>58</v>
      </c>
      <c r="N542" s="44" t="s">
        <v>51</v>
      </c>
      <c r="O542" s="44" t="s">
        <v>57</v>
      </c>
      <c r="P542" s="44" t="s">
        <v>26</v>
      </c>
      <c r="Q542" s="44" t="s">
        <v>1853</v>
      </c>
    </row>
    <row r="543" spans="2:17" ht="33.75" customHeight="1" x14ac:dyDescent="0.2">
      <c r="B543" s="43">
        <v>536</v>
      </c>
      <c r="C543" s="44" t="s">
        <v>31</v>
      </c>
      <c r="D543" s="45" t="s">
        <v>50</v>
      </c>
      <c r="E543" s="44" t="s">
        <v>1783</v>
      </c>
      <c r="F543" s="44">
        <v>303012805</v>
      </c>
      <c r="G543" s="44" t="s">
        <v>1784</v>
      </c>
      <c r="H543" s="94">
        <v>45306</v>
      </c>
      <c r="I543" s="47">
        <v>510000</v>
      </c>
      <c r="J543" s="44" t="s">
        <v>62</v>
      </c>
      <c r="K543" s="47">
        <v>510000</v>
      </c>
      <c r="L543" s="93" t="s">
        <v>1821</v>
      </c>
      <c r="M543" s="44" t="s">
        <v>58</v>
      </c>
      <c r="N543" s="44" t="s">
        <v>51</v>
      </c>
      <c r="O543" s="44" t="s">
        <v>1846</v>
      </c>
      <c r="P543" s="44" t="s">
        <v>26</v>
      </c>
      <c r="Q543" s="44" t="s">
        <v>1853</v>
      </c>
    </row>
    <row r="544" spans="2:17" ht="33.75" customHeight="1" x14ac:dyDescent="0.2">
      <c r="B544" s="43">
        <v>537</v>
      </c>
      <c r="C544" s="44" t="s">
        <v>31</v>
      </c>
      <c r="D544" s="45" t="s">
        <v>50</v>
      </c>
      <c r="E544" s="44" t="s">
        <v>1785</v>
      </c>
      <c r="F544" s="44">
        <v>310952718</v>
      </c>
      <c r="G544" s="44" t="s">
        <v>1786</v>
      </c>
      <c r="H544" s="94">
        <v>45310</v>
      </c>
      <c r="I544" s="47">
        <v>3648000</v>
      </c>
      <c r="J544" s="44" t="s">
        <v>62</v>
      </c>
      <c r="K544" s="47">
        <v>3648000</v>
      </c>
      <c r="L544" s="93" t="s">
        <v>1822</v>
      </c>
      <c r="M544" s="44" t="s">
        <v>58</v>
      </c>
      <c r="N544" s="44" t="s">
        <v>51</v>
      </c>
      <c r="O544" s="44" t="s">
        <v>1503</v>
      </c>
      <c r="P544" s="44" t="s">
        <v>26</v>
      </c>
      <c r="Q544" s="44" t="s">
        <v>1853</v>
      </c>
    </row>
    <row r="545" spans="2:17" ht="33.75" customHeight="1" x14ac:dyDescent="0.2">
      <c r="B545" s="43">
        <v>538</v>
      </c>
      <c r="C545" s="44" t="s">
        <v>31</v>
      </c>
      <c r="D545" s="45" t="s">
        <v>50</v>
      </c>
      <c r="E545" s="44" t="s">
        <v>1785</v>
      </c>
      <c r="F545" s="44">
        <v>310952718</v>
      </c>
      <c r="G545" s="44" t="s">
        <v>1787</v>
      </c>
      <c r="H545" s="94">
        <v>45310</v>
      </c>
      <c r="I545" s="47">
        <v>9960000</v>
      </c>
      <c r="J545" s="44" t="s">
        <v>62</v>
      </c>
      <c r="K545" s="47">
        <v>9960000</v>
      </c>
      <c r="L545" s="93" t="s">
        <v>1823</v>
      </c>
      <c r="M545" s="44" t="s">
        <v>58</v>
      </c>
      <c r="N545" s="44" t="s">
        <v>51</v>
      </c>
      <c r="O545" s="44" t="s">
        <v>1503</v>
      </c>
      <c r="P545" s="44" t="s">
        <v>26</v>
      </c>
      <c r="Q545" s="44" t="s">
        <v>1853</v>
      </c>
    </row>
    <row r="546" spans="2:17" ht="33.75" customHeight="1" x14ac:dyDescent="0.2">
      <c r="B546" s="43">
        <v>539</v>
      </c>
      <c r="C546" s="44" t="s">
        <v>31</v>
      </c>
      <c r="D546" s="45" t="s">
        <v>50</v>
      </c>
      <c r="E546" s="44" t="s">
        <v>1785</v>
      </c>
      <c r="F546" s="44">
        <v>310952718</v>
      </c>
      <c r="G546" s="44" t="s">
        <v>1788</v>
      </c>
      <c r="H546" s="94">
        <v>45310</v>
      </c>
      <c r="I546" s="47">
        <v>2302000</v>
      </c>
      <c r="J546" s="44" t="s">
        <v>62</v>
      </c>
      <c r="K546" s="47">
        <v>2302000</v>
      </c>
      <c r="L546" s="93" t="s">
        <v>1824</v>
      </c>
      <c r="M546" s="44" t="s">
        <v>58</v>
      </c>
      <c r="N546" s="44" t="s">
        <v>51</v>
      </c>
      <c r="O546" s="44" t="s">
        <v>1503</v>
      </c>
      <c r="P546" s="44" t="s">
        <v>26</v>
      </c>
      <c r="Q546" s="44" t="s">
        <v>1853</v>
      </c>
    </row>
    <row r="547" spans="2:17" ht="33.75" customHeight="1" x14ac:dyDescent="0.2">
      <c r="B547" s="43">
        <v>540</v>
      </c>
      <c r="C547" s="44" t="s">
        <v>31</v>
      </c>
      <c r="D547" s="45" t="s">
        <v>50</v>
      </c>
      <c r="E547" s="44" t="s">
        <v>1785</v>
      </c>
      <c r="F547" s="44">
        <v>310952718</v>
      </c>
      <c r="G547" s="44" t="s">
        <v>1789</v>
      </c>
      <c r="H547" s="94">
        <v>45312</v>
      </c>
      <c r="I547" s="47">
        <v>3500100</v>
      </c>
      <c r="J547" s="44" t="s">
        <v>62</v>
      </c>
      <c r="K547" s="47">
        <v>3500100</v>
      </c>
      <c r="L547" s="93" t="s">
        <v>1825</v>
      </c>
      <c r="M547" s="44" t="s">
        <v>58</v>
      </c>
      <c r="N547" s="44" t="s">
        <v>51</v>
      </c>
      <c r="O547" s="44" t="s">
        <v>1503</v>
      </c>
      <c r="P547" s="44" t="s">
        <v>26</v>
      </c>
      <c r="Q547" s="44" t="s">
        <v>1853</v>
      </c>
    </row>
    <row r="548" spans="2:17" ht="33.75" customHeight="1" x14ac:dyDescent="0.2">
      <c r="B548" s="43">
        <v>541</v>
      </c>
      <c r="C548" s="44" t="s">
        <v>31</v>
      </c>
      <c r="D548" s="45" t="s">
        <v>50</v>
      </c>
      <c r="E548" s="44" t="s">
        <v>1785</v>
      </c>
      <c r="F548" s="44">
        <v>310952718</v>
      </c>
      <c r="G548" s="44" t="s">
        <v>1790</v>
      </c>
      <c r="H548" s="94">
        <v>45312</v>
      </c>
      <c r="I548" s="47">
        <v>3490000</v>
      </c>
      <c r="J548" s="44" t="s">
        <v>62</v>
      </c>
      <c r="K548" s="47">
        <v>3490000</v>
      </c>
      <c r="L548" s="93" t="s">
        <v>1826</v>
      </c>
      <c r="M548" s="44" t="s">
        <v>58</v>
      </c>
      <c r="N548" s="44" t="s">
        <v>51</v>
      </c>
      <c r="O548" s="44" t="s">
        <v>1503</v>
      </c>
      <c r="P548" s="44" t="s">
        <v>26</v>
      </c>
      <c r="Q548" s="44" t="s">
        <v>1853</v>
      </c>
    </row>
    <row r="549" spans="2:17" ht="33.75" customHeight="1" x14ac:dyDescent="0.2">
      <c r="B549" s="43">
        <v>542</v>
      </c>
      <c r="C549" s="44" t="s">
        <v>31</v>
      </c>
      <c r="D549" s="45" t="s">
        <v>50</v>
      </c>
      <c r="E549" s="44" t="s">
        <v>1791</v>
      </c>
      <c r="F549" s="44">
        <v>303307326</v>
      </c>
      <c r="G549" s="44" t="s">
        <v>1792</v>
      </c>
      <c r="H549" s="94">
        <v>45331</v>
      </c>
      <c r="I549" s="47">
        <v>680000</v>
      </c>
      <c r="J549" s="44" t="s">
        <v>62</v>
      </c>
      <c r="K549" s="47">
        <v>680000</v>
      </c>
      <c r="L549" s="93" t="s">
        <v>1827</v>
      </c>
      <c r="M549" s="44" t="s">
        <v>58</v>
      </c>
      <c r="N549" s="44" t="s">
        <v>51</v>
      </c>
      <c r="O549" s="44" t="s">
        <v>1847</v>
      </c>
      <c r="P549" s="44" t="s">
        <v>26</v>
      </c>
      <c r="Q549" s="44" t="s">
        <v>1853</v>
      </c>
    </row>
    <row r="550" spans="2:17" ht="33.75" customHeight="1" x14ac:dyDescent="0.2">
      <c r="B550" s="43">
        <v>543</v>
      </c>
      <c r="C550" s="44" t="s">
        <v>31</v>
      </c>
      <c r="D550" s="45" t="s">
        <v>50</v>
      </c>
      <c r="E550" s="44" t="s">
        <v>1793</v>
      </c>
      <c r="F550" s="44">
        <v>600785122</v>
      </c>
      <c r="G550" s="44">
        <v>2081848</v>
      </c>
      <c r="H550" s="94">
        <v>45337</v>
      </c>
      <c r="I550" s="47">
        <v>5970000</v>
      </c>
      <c r="J550" s="44" t="s">
        <v>62</v>
      </c>
      <c r="K550" s="47">
        <v>5970000</v>
      </c>
      <c r="L550" s="93" t="s">
        <v>1828</v>
      </c>
      <c r="M550" s="44" t="s">
        <v>58</v>
      </c>
      <c r="N550" s="44" t="s">
        <v>51</v>
      </c>
      <c r="O550" s="44" t="s">
        <v>1848</v>
      </c>
      <c r="P550" s="44" t="s">
        <v>26</v>
      </c>
      <c r="Q550" s="44" t="s">
        <v>1853</v>
      </c>
    </row>
    <row r="551" spans="2:17" ht="33.75" customHeight="1" x14ac:dyDescent="0.2">
      <c r="B551" s="43">
        <v>544</v>
      </c>
      <c r="C551" s="44" t="s">
        <v>31</v>
      </c>
      <c r="D551" s="45" t="s">
        <v>50</v>
      </c>
      <c r="E551" s="44" t="s">
        <v>1777</v>
      </c>
      <c r="F551" s="44">
        <v>309244014</v>
      </c>
      <c r="G551" s="44" t="s">
        <v>1794</v>
      </c>
      <c r="H551" s="94">
        <v>45337</v>
      </c>
      <c r="I551" s="47">
        <v>1199880</v>
      </c>
      <c r="J551" s="44" t="s">
        <v>62</v>
      </c>
      <c r="K551" s="47">
        <v>1199880</v>
      </c>
      <c r="L551" s="93" t="s">
        <v>1829</v>
      </c>
      <c r="M551" s="44" t="s">
        <v>58</v>
      </c>
      <c r="N551" s="44" t="s">
        <v>51</v>
      </c>
      <c r="O551" s="44" t="s">
        <v>60</v>
      </c>
      <c r="P551" s="44" t="s">
        <v>26</v>
      </c>
      <c r="Q551" s="44" t="s">
        <v>1853</v>
      </c>
    </row>
    <row r="552" spans="2:17" ht="33.75" customHeight="1" x14ac:dyDescent="0.2">
      <c r="B552" s="43">
        <v>545</v>
      </c>
      <c r="C552" s="44" t="s">
        <v>31</v>
      </c>
      <c r="D552" s="45" t="s">
        <v>50</v>
      </c>
      <c r="E552" s="44" t="s">
        <v>1780</v>
      </c>
      <c r="F552" s="44">
        <v>301354864</v>
      </c>
      <c r="G552" s="44" t="s">
        <v>1795</v>
      </c>
      <c r="H552" s="94">
        <v>45337</v>
      </c>
      <c r="I552" s="47">
        <v>1297800</v>
      </c>
      <c r="J552" s="44" t="s">
        <v>62</v>
      </c>
      <c r="K552" s="47">
        <v>1297800</v>
      </c>
      <c r="L552" s="93" t="s">
        <v>1830</v>
      </c>
      <c r="M552" s="44" t="s">
        <v>58</v>
      </c>
      <c r="N552" s="44" t="s">
        <v>51</v>
      </c>
      <c r="O552" s="44" t="s">
        <v>83</v>
      </c>
      <c r="P552" s="44" t="s">
        <v>26</v>
      </c>
      <c r="Q552" s="44" t="s">
        <v>1853</v>
      </c>
    </row>
    <row r="553" spans="2:17" ht="33.75" customHeight="1" x14ac:dyDescent="0.2">
      <c r="B553" s="43">
        <v>546</v>
      </c>
      <c r="C553" s="44" t="s">
        <v>31</v>
      </c>
      <c r="D553" s="45" t="s">
        <v>50</v>
      </c>
      <c r="E553" s="44" t="s">
        <v>1796</v>
      </c>
      <c r="F553" s="44">
        <v>303473446</v>
      </c>
      <c r="G553" s="44" t="s">
        <v>1797</v>
      </c>
      <c r="H553" s="94">
        <v>45338</v>
      </c>
      <c r="I553" s="47">
        <v>998000</v>
      </c>
      <c r="J553" s="44" t="s">
        <v>62</v>
      </c>
      <c r="K553" s="47">
        <v>998000</v>
      </c>
      <c r="L553" s="93" t="s">
        <v>1831</v>
      </c>
      <c r="M553" s="44" t="s">
        <v>58</v>
      </c>
      <c r="N553" s="44" t="s">
        <v>51</v>
      </c>
      <c r="O553" s="44" t="s">
        <v>56</v>
      </c>
      <c r="P553" s="44" t="s">
        <v>26</v>
      </c>
      <c r="Q553" s="44" t="s">
        <v>1853</v>
      </c>
    </row>
    <row r="554" spans="2:17" ht="33.75" customHeight="1" x14ac:dyDescent="0.2">
      <c r="B554" s="43">
        <v>547</v>
      </c>
      <c r="C554" s="44" t="s">
        <v>31</v>
      </c>
      <c r="D554" s="45" t="s">
        <v>50</v>
      </c>
      <c r="E554" s="44" t="s">
        <v>1796</v>
      </c>
      <c r="F554" s="44">
        <v>303473446</v>
      </c>
      <c r="G554" s="44">
        <v>2082541</v>
      </c>
      <c r="H554" s="94">
        <v>45338</v>
      </c>
      <c r="I554" s="47">
        <v>210000</v>
      </c>
      <c r="J554" s="44" t="s">
        <v>62</v>
      </c>
      <c r="K554" s="47">
        <v>210000</v>
      </c>
      <c r="L554" s="93" t="s">
        <v>1832</v>
      </c>
      <c r="M554" s="44" t="s">
        <v>58</v>
      </c>
      <c r="N554" s="44" t="s">
        <v>51</v>
      </c>
      <c r="O554" s="44" t="s">
        <v>1849</v>
      </c>
      <c r="P554" s="44" t="s">
        <v>26</v>
      </c>
      <c r="Q554" s="44" t="s">
        <v>1853</v>
      </c>
    </row>
    <row r="555" spans="2:17" ht="33.75" customHeight="1" x14ac:dyDescent="0.2">
      <c r="B555" s="43">
        <v>548</v>
      </c>
      <c r="C555" s="44" t="s">
        <v>31</v>
      </c>
      <c r="D555" s="45" t="s">
        <v>50</v>
      </c>
      <c r="E555" s="44" t="s">
        <v>1796</v>
      </c>
      <c r="F555" s="44">
        <v>303473446</v>
      </c>
      <c r="G555" s="44" t="s">
        <v>1798</v>
      </c>
      <c r="H555" s="94">
        <v>45338</v>
      </c>
      <c r="I555" s="47">
        <v>290000</v>
      </c>
      <c r="J555" s="44" t="s">
        <v>62</v>
      </c>
      <c r="K555" s="47">
        <v>290000</v>
      </c>
      <c r="L555" s="93" t="s">
        <v>1833</v>
      </c>
      <c r="M555" s="44" t="s">
        <v>58</v>
      </c>
      <c r="N555" s="44" t="s">
        <v>51</v>
      </c>
      <c r="O555" s="44" t="s">
        <v>1850</v>
      </c>
      <c r="P555" s="44" t="s">
        <v>26</v>
      </c>
      <c r="Q555" s="44" t="s">
        <v>1853</v>
      </c>
    </row>
    <row r="556" spans="2:17" ht="33.75" customHeight="1" x14ac:dyDescent="0.2">
      <c r="B556" s="43">
        <v>549</v>
      </c>
      <c r="C556" s="44" t="s">
        <v>31</v>
      </c>
      <c r="D556" s="45" t="s">
        <v>50</v>
      </c>
      <c r="E556" s="44" t="s">
        <v>1796</v>
      </c>
      <c r="F556" s="44">
        <v>303473446</v>
      </c>
      <c r="G556" s="44" t="s">
        <v>1799</v>
      </c>
      <c r="H556" s="94">
        <v>45338</v>
      </c>
      <c r="I556" s="47">
        <v>210000</v>
      </c>
      <c r="J556" s="44" t="s">
        <v>62</v>
      </c>
      <c r="K556" s="47">
        <v>210000</v>
      </c>
      <c r="L556" s="93" t="s">
        <v>1834</v>
      </c>
      <c r="M556" s="44" t="s">
        <v>58</v>
      </c>
      <c r="N556" s="44" t="s">
        <v>51</v>
      </c>
      <c r="O556" s="44" t="s">
        <v>74</v>
      </c>
      <c r="P556" s="44" t="s">
        <v>26</v>
      </c>
      <c r="Q556" s="44" t="s">
        <v>1853</v>
      </c>
    </row>
    <row r="557" spans="2:17" ht="33.75" customHeight="1" x14ac:dyDescent="0.2">
      <c r="B557" s="43">
        <v>550</v>
      </c>
      <c r="C557" s="44" t="s">
        <v>31</v>
      </c>
      <c r="D557" s="45" t="s">
        <v>50</v>
      </c>
      <c r="E557" s="44" t="s">
        <v>1796</v>
      </c>
      <c r="F557" s="44">
        <v>303473446</v>
      </c>
      <c r="G557" s="44" t="s">
        <v>1800</v>
      </c>
      <c r="H557" s="94">
        <v>45338</v>
      </c>
      <c r="I557" s="47">
        <v>290000</v>
      </c>
      <c r="J557" s="44" t="s">
        <v>62</v>
      </c>
      <c r="K557" s="47">
        <v>290000</v>
      </c>
      <c r="L557" s="93" t="s">
        <v>1835</v>
      </c>
      <c r="M557" s="44" t="s">
        <v>58</v>
      </c>
      <c r="N557" s="44" t="s">
        <v>51</v>
      </c>
      <c r="O557" s="44" t="s">
        <v>111</v>
      </c>
      <c r="P557" s="44" t="s">
        <v>26</v>
      </c>
      <c r="Q557" s="44" t="s">
        <v>1853</v>
      </c>
    </row>
    <row r="558" spans="2:17" ht="33.75" customHeight="1" x14ac:dyDescent="0.2">
      <c r="B558" s="43">
        <v>551</v>
      </c>
      <c r="C558" s="44" t="s">
        <v>31</v>
      </c>
      <c r="D558" s="45" t="s">
        <v>50</v>
      </c>
      <c r="E558" s="44" t="s">
        <v>1796</v>
      </c>
      <c r="F558" s="44">
        <v>303473446</v>
      </c>
      <c r="G558" s="44" t="s">
        <v>1801</v>
      </c>
      <c r="H558" s="94">
        <v>45343</v>
      </c>
      <c r="I558" s="47">
        <v>239400</v>
      </c>
      <c r="J558" s="44" t="s">
        <v>62</v>
      </c>
      <c r="K558" s="47">
        <v>239400</v>
      </c>
      <c r="L558" s="93" t="s">
        <v>1836</v>
      </c>
      <c r="M558" s="44" t="s">
        <v>58</v>
      </c>
      <c r="N558" s="44" t="s">
        <v>51</v>
      </c>
      <c r="O558" s="44" t="s">
        <v>1851</v>
      </c>
      <c r="P558" s="44" t="s">
        <v>26</v>
      </c>
      <c r="Q558" s="44" t="s">
        <v>1853</v>
      </c>
    </row>
    <row r="559" spans="2:17" ht="33.75" customHeight="1" x14ac:dyDescent="0.2">
      <c r="B559" s="43">
        <v>552</v>
      </c>
      <c r="C559" s="44" t="s">
        <v>31</v>
      </c>
      <c r="D559" s="45" t="s">
        <v>50</v>
      </c>
      <c r="E559" s="44" t="s">
        <v>1802</v>
      </c>
      <c r="F559" s="44">
        <v>304980962</v>
      </c>
      <c r="G559" s="44" t="s">
        <v>1803</v>
      </c>
      <c r="H559" s="94">
        <v>45344</v>
      </c>
      <c r="I559" s="47">
        <v>853440</v>
      </c>
      <c r="J559" s="44" t="s">
        <v>62</v>
      </c>
      <c r="K559" s="47">
        <v>853440</v>
      </c>
      <c r="L559" s="93" t="s">
        <v>1837</v>
      </c>
      <c r="M559" s="44" t="s">
        <v>58</v>
      </c>
      <c r="N559" s="44" t="s">
        <v>51</v>
      </c>
      <c r="O559" s="44" t="s">
        <v>543</v>
      </c>
      <c r="P559" s="44" t="s">
        <v>26</v>
      </c>
      <c r="Q559" s="44" t="s">
        <v>1853</v>
      </c>
    </row>
    <row r="560" spans="2:17" ht="33.75" customHeight="1" x14ac:dyDescent="0.2">
      <c r="B560" s="43">
        <v>553</v>
      </c>
      <c r="C560" s="44" t="s">
        <v>31</v>
      </c>
      <c r="D560" s="45" t="s">
        <v>50</v>
      </c>
      <c r="E560" s="44" t="s">
        <v>67</v>
      </c>
      <c r="F560" s="44">
        <v>204339803</v>
      </c>
      <c r="G560" s="44" t="s">
        <v>1804</v>
      </c>
      <c r="H560" s="94">
        <v>45344</v>
      </c>
      <c r="I560" s="47">
        <v>2734012</v>
      </c>
      <c r="J560" s="44" t="s">
        <v>62</v>
      </c>
      <c r="K560" s="47">
        <v>2734012</v>
      </c>
      <c r="L560" s="93" t="s">
        <v>1838</v>
      </c>
      <c r="M560" s="44" t="s">
        <v>58</v>
      </c>
      <c r="N560" s="44" t="s">
        <v>51</v>
      </c>
      <c r="O560" s="44" t="s">
        <v>63</v>
      </c>
      <c r="P560" s="44" t="s">
        <v>26</v>
      </c>
      <c r="Q560" s="44" t="s">
        <v>1853</v>
      </c>
    </row>
    <row r="561" spans="2:17" ht="33.75" customHeight="1" x14ac:dyDescent="0.2">
      <c r="B561" s="43">
        <v>554</v>
      </c>
      <c r="C561" s="44" t="s">
        <v>31</v>
      </c>
      <c r="D561" s="45" t="s">
        <v>50</v>
      </c>
      <c r="E561" s="44" t="s">
        <v>1802</v>
      </c>
      <c r="F561" s="44">
        <v>304980962</v>
      </c>
      <c r="G561" s="44" t="s">
        <v>1805</v>
      </c>
      <c r="H561" s="94">
        <v>45344</v>
      </c>
      <c r="I561" s="47">
        <v>3399900</v>
      </c>
      <c r="J561" s="44" t="s">
        <v>62</v>
      </c>
      <c r="K561" s="47">
        <v>3399900</v>
      </c>
      <c r="L561" s="93" t="s">
        <v>1839</v>
      </c>
      <c r="M561" s="44" t="s">
        <v>58</v>
      </c>
      <c r="N561" s="44" t="s">
        <v>51</v>
      </c>
      <c r="O561" s="44" t="s">
        <v>879</v>
      </c>
      <c r="P561" s="44" t="s">
        <v>26</v>
      </c>
      <c r="Q561" s="44" t="s">
        <v>1853</v>
      </c>
    </row>
    <row r="562" spans="2:17" ht="30" x14ac:dyDescent="0.2">
      <c r="B562" s="43">
        <v>555</v>
      </c>
      <c r="C562" s="44" t="s">
        <v>31</v>
      </c>
      <c r="D562" s="45" t="s">
        <v>50</v>
      </c>
      <c r="E562" s="44" t="s">
        <v>1806</v>
      </c>
      <c r="F562" s="44">
        <v>307153746</v>
      </c>
      <c r="G562" s="44" t="s">
        <v>1807</v>
      </c>
      <c r="H562" s="94">
        <v>45364</v>
      </c>
      <c r="I562" s="47">
        <v>822500</v>
      </c>
      <c r="J562" s="44" t="s">
        <v>62</v>
      </c>
      <c r="K562" s="47">
        <v>822500</v>
      </c>
      <c r="L562" s="93" t="s">
        <v>1840</v>
      </c>
      <c r="M562" s="44" t="s">
        <v>58</v>
      </c>
      <c r="N562" s="44" t="s">
        <v>51</v>
      </c>
      <c r="O562" s="44" t="s">
        <v>120</v>
      </c>
      <c r="P562" s="44" t="s">
        <v>26</v>
      </c>
      <c r="Q562" s="44" t="s">
        <v>1853</v>
      </c>
    </row>
    <row r="563" spans="2:17" ht="30" x14ac:dyDescent="0.2">
      <c r="B563" s="43">
        <v>556</v>
      </c>
      <c r="C563" s="44" t="s">
        <v>31</v>
      </c>
      <c r="D563" s="45" t="s">
        <v>50</v>
      </c>
      <c r="E563" s="44" t="s">
        <v>1808</v>
      </c>
      <c r="F563" s="44">
        <v>204387372</v>
      </c>
      <c r="G563" s="44" t="s">
        <v>1809</v>
      </c>
      <c r="H563" s="94">
        <v>45364</v>
      </c>
      <c r="I563" s="47">
        <v>5698500</v>
      </c>
      <c r="J563" s="44" t="s">
        <v>62</v>
      </c>
      <c r="K563" s="47">
        <v>5698500</v>
      </c>
      <c r="L563" s="93" t="s">
        <v>1841</v>
      </c>
      <c r="M563" s="44" t="s">
        <v>58</v>
      </c>
      <c r="N563" s="44" t="s">
        <v>51</v>
      </c>
      <c r="O563" s="44" t="s">
        <v>57</v>
      </c>
      <c r="P563" s="44" t="s">
        <v>26</v>
      </c>
      <c r="Q563" s="44" t="s">
        <v>1853</v>
      </c>
    </row>
    <row r="564" spans="2:17" ht="45.75" customHeight="1" x14ac:dyDescent="0.2">
      <c r="B564" s="43">
        <v>557</v>
      </c>
      <c r="C564" s="44" t="s">
        <v>31</v>
      </c>
      <c r="D564" s="45" t="s">
        <v>50</v>
      </c>
      <c r="E564" s="44" t="s">
        <v>132</v>
      </c>
      <c r="F564" s="44">
        <v>302007755</v>
      </c>
      <c r="G564" s="44" t="s">
        <v>1810</v>
      </c>
      <c r="H564" s="94">
        <v>45365</v>
      </c>
      <c r="I564" s="47">
        <v>9780000</v>
      </c>
      <c r="J564" s="44" t="s">
        <v>62</v>
      </c>
      <c r="K564" s="47">
        <v>9780000</v>
      </c>
      <c r="L564" s="93" t="s">
        <v>1842</v>
      </c>
      <c r="M564" s="44" t="s">
        <v>58</v>
      </c>
      <c r="N564" s="44" t="s">
        <v>51</v>
      </c>
      <c r="O564" s="44" t="s">
        <v>176</v>
      </c>
      <c r="P564" s="44" t="s">
        <v>26</v>
      </c>
      <c r="Q564" s="44" t="s">
        <v>1853</v>
      </c>
    </row>
    <row r="565" spans="2:17" ht="33.75" customHeight="1" x14ac:dyDescent="0.2">
      <c r="B565" s="43">
        <v>558</v>
      </c>
      <c r="C565" s="44" t="s">
        <v>31</v>
      </c>
      <c r="D565" s="45" t="s">
        <v>50</v>
      </c>
      <c r="E565" s="44" t="s">
        <v>1811</v>
      </c>
      <c r="F565" s="44">
        <v>310178484</v>
      </c>
      <c r="G565" s="44" t="s">
        <v>1812</v>
      </c>
      <c r="H565" s="94">
        <v>45366</v>
      </c>
      <c r="I565" s="47">
        <v>2760000</v>
      </c>
      <c r="J565" s="44" t="s">
        <v>62</v>
      </c>
      <c r="K565" s="47">
        <v>2760000</v>
      </c>
      <c r="L565" s="93" t="s">
        <v>1843</v>
      </c>
      <c r="M565" s="44" t="s">
        <v>58</v>
      </c>
      <c r="N565" s="44" t="s">
        <v>51</v>
      </c>
      <c r="O565" s="44" t="s">
        <v>1852</v>
      </c>
      <c r="P565" s="44" t="s">
        <v>26</v>
      </c>
      <c r="Q565" s="44" t="s">
        <v>1853</v>
      </c>
    </row>
    <row r="566" spans="2:17" ht="33.75" customHeight="1" x14ac:dyDescent="0.2">
      <c r="B566" s="43">
        <v>559</v>
      </c>
      <c r="C566" s="44" t="s">
        <v>31</v>
      </c>
      <c r="D566" s="45" t="s">
        <v>50</v>
      </c>
      <c r="E566" s="44" t="s">
        <v>1777</v>
      </c>
      <c r="F566" s="44">
        <v>309244014</v>
      </c>
      <c r="G566" s="44" t="s">
        <v>1813</v>
      </c>
      <c r="H566" s="94">
        <v>45376</v>
      </c>
      <c r="I566" s="47">
        <v>1008000</v>
      </c>
      <c r="J566" s="44" t="s">
        <v>62</v>
      </c>
      <c r="K566" s="47">
        <v>1008000</v>
      </c>
      <c r="L566" s="93" t="s">
        <v>1844</v>
      </c>
      <c r="M566" s="44" t="s">
        <v>58</v>
      </c>
      <c r="N566" s="44" t="s">
        <v>51</v>
      </c>
      <c r="O566" s="44" t="s">
        <v>60</v>
      </c>
      <c r="P566" s="44" t="s">
        <v>26</v>
      </c>
      <c r="Q566" s="44" t="s">
        <v>1853</v>
      </c>
    </row>
    <row r="567" spans="2:17" ht="33.75" customHeight="1" x14ac:dyDescent="0.2">
      <c r="B567" s="43">
        <v>560</v>
      </c>
      <c r="C567" s="44" t="s">
        <v>31</v>
      </c>
      <c r="D567" s="45" t="s">
        <v>50</v>
      </c>
      <c r="E567" s="44" t="s">
        <v>1814</v>
      </c>
      <c r="F567" s="44">
        <v>307153746</v>
      </c>
      <c r="G567" s="44" t="s">
        <v>1815</v>
      </c>
      <c r="H567" s="94">
        <v>45376</v>
      </c>
      <c r="I567" s="47">
        <v>800000</v>
      </c>
      <c r="J567" s="44" t="s">
        <v>62</v>
      </c>
      <c r="K567" s="47">
        <v>800000</v>
      </c>
      <c r="L567" s="93" t="s">
        <v>1845</v>
      </c>
      <c r="M567" s="44" t="s">
        <v>58</v>
      </c>
      <c r="N567" s="44" t="s">
        <v>51</v>
      </c>
      <c r="O567" s="44" t="s">
        <v>59</v>
      </c>
      <c r="P567" s="44" t="s">
        <v>26</v>
      </c>
      <c r="Q567" s="44" t="s">
        <v>1853</v>
      </c>
    </row>
    <row r="568" spans="2:17" ht="63" customHeight="1" x14ac:dyDescent="0.2">
      <c r="B568" s="43">
        <v>561</v>
      </c>
      <c r="C568" s="44" t="s">
        <v>31</v>
      </c>
      <c r="D568" s="45" t="s">
        <v>50</v>
      </c>
      <c r="E568" s="44" t="s">
        <v>1854</v>
      </c>
      <c r="F568" s="44">
        <v>304903691</v>
      </c>
      <c r="G568" s="44">
        <v>2006574</v>
      </c>
      <c r="H568" s="94" t="s">
        <v>1855</v>
      </c>
      <c r="I568" s="47">
        <v>11288791.039999999</v>
      </c>
      <c r="J568" s="44" t="s">
        <v>62</v>
      </c>
      <c r="K568" s="47" t="s">
        <v>1856</v>
      </c>
      <c r="L568" s="93" t="s">
        <v>1857</v>
      </c>
      <c r="M568" s="44" t="s">
        <v>58</v>
      </c>
      <c r="N568" s="44" t="s">
        <v>51</v>
      </c>
      <c r="O568" s="44" t="s">
        <v>1896</v>
      </c>
      <c r="P568" s="44" t="s">
        <v>26</v>
      </c>
      <c r="Q568" s="44" t="s">
        <v>1904</v>
      </c>
    </row>
    <row r="569" spans="2:17" ht="63" customHeight="1" x14ac:dyDescent="0.2">
      <c r="B569" s="43">
        <v>562</v>
      </c>
      <c r="C569" s="44" t="s">
        <v>31</v>
      </c>
      <c r="D569" s="45" t="s">
        <v>50</v>
      </c>
      <c r="E569" s="44" t="s">
        <v>1858</v>
      </c>
      <c r="F569" s="44">
        <v>308578524</v>
      </c>
      <c r="G569" s="44">
        <v>2090807</v>
      </c>
      <c r="H569" s="94" t="s">
        <v>1859</v>
      </c>
      <c r="I569" s="47">
        <v>521050.5</v>
      </c>
      <c r="J569" s="44" t="s">
        <v>62</v>
      </c>
      <c r="K569" s="47" t="s">
        <v>1860</v>
      </c>
      <c r="L569" s="93" t="s">
        <v>1861</v>
      </c>
      <c r="M569" s="44" t="s">
        <v>58</v>
      </c>
      <c r="N569" s="44" t="s">
        <v>51</v>
      </c>
      <c r="O569" s="44" t="s">
        <v>1630</v>
      </c>
      <c r="P569" s="44" t="s">
        <v>26</v>
      </c>
      <c r="Q569" s="44" t="s">
        <v>1904</v>
      </c>
    </row>
    <row r="570" spans="2:17" ht="63" customHeight="1" x14ac:dyDescent="0.2">
      <c r="B570" s="43">
        <v>563</v>
      </c>
      <c r="C570" s="44" t="s">
        <v>31</v>
      </c>
      <c r="D570" s="45" t="s">
        <v>50</v>
      </c>
      <c r="E570" s="44" t="s">
        <v>1862</v>
      </c>
      <c r="F570" s="44">
        <v>303573091</v>
      </c>
      <c r="G570" s="44">
        <v>2057091</v>
      </c>
      <c r="H570" s="94" t="s">
        <v>1863</v>
      </c>
      <c r="I570" s="47">
        <v>4500000</v>
      </c>
      <c r="J570" s="44" t="s">
        <v>62</v>
      </c>
      <c r="K570" s="47" t="s">
        <v>1864</v>
      </c>
      <c r="L570" s="93" t="s">
        <v>1865</v>
      </c>
      <c r="M570" s="44" t="s">
        <v>58</v>
      </c>
      <c r="N570" s="44" t="s">
        <v>51</v>
      </c>
      <c r="O570" s="44" t="s">
        <v>1897</v>
      </c>
      <c r="P570" s="44" t="s">
        <v>26</v>
      </c>
      <c r="Q570" s="44" t="s">
        <v>1904</v>
      </c>
    </row>
    <row r="571" spans="2:17" ht="63" customHeight="1" x14ac:dyDescent="0.2">
      <c r="B571" s="43">
        <v>564</v>
      </c>
      <c r="C571" s="44" t="s">
        <v>31</v>
      </c>
      <c r="D571" s="45" t="s">
        <v>50</v>
      </c>
      <c r="E571" s="44" t="s">
        <v>1866</v>
      </c>
      <c r="F571" s="44">
        <v>303338478</v>
      </c>
      <c r="G571" s="44">
        <v>2058805</v>
      </c>
      <c r="H571" s="94" t="s">
        <v>1867</v>
      </c>
      <c r="I571" s="47">
        <v>6510000</v>
      </c>
      <c r="J571" s="44" t="s">
        <v>62</v>
      </c>
      <c r="K571" s="47" t="s">
        <v>1868</v>
      </c>
      <c r="L571" s="93" t="s">
        <v>1869</v>
      </c>
      <c r="M571" s="44" t="s">
        <v>58</v>
      </c>
      <c r="N571" s="44" t="s">
        <v>51</v>
      </c>
      <c r="O571" s="44" t="s">
        <v>1898</v>
      </c>
      <c r="P571" s="44" t="s">
        <v>26</v>
      </c>
      <c r="Q571" s="44" t="s">
        <v>1904</v>
      </c>
    </row>
    <row r="572" spans="2:17" ht="63" customHeight="1" x14ac:dyDescent="0.2">
      <c r="B572" s="43">
        <v>565</v>
      </c>
      <c r="C572" s="44" t="s">
        <v>31</v>
      </c>
      <c r="D572" s="45" t="s">
        <v>50</v>
      </c>
      <c r="E572" s="44" t="s">
        <v>1870</v>
      </c>
      <c r="F572" s="44">
        <v>305664508</v>
      </c>
      <c r="G572" s="44">
        <v>2079402</v>
      </c>
      <c r="H572" s="94" t="s">
        <v>1871</v>
      </c>
      <c r="I572" s="47">
        <v>440000</v>
      </c>
      <c r="J572" s="44" t="s">
        <v>62</v>
      </c>
      <c r="K572" s="47" t="s">
        <v>1872</v>
      </c>
      <c r="L572" s="93" t="s">
        <v>1873</v>
      </c>
      <c r="M572" s="44" t="s">
        <v>58</v>
      </c>
      <c r="N572" s="44" t="s">
        <v>51</v>
      </c>
      <c r="O572" s="44" t="s">
        <v>1642</v>
      </c>
      <c r="P572" s="44" t="s">
        <v>26</v>
      </c>
      <c r="Q572" s="44" t="s">
        <v>1904</v>
      </c>
    </row>
    <row r="573" spans="2:17" ht="63" customHeight="1" x14ac:dyDescent="0.2">
      <c r="B573" s="43">
        <v>566</v>
      </c>
      <c r="C573" s="44" t="s">
        <v>31</v>
      </c>
      <c r="D573" s="45" t="s">
        <v>50</v>
      </c>
      <c r="E573" s="44" t="s">
        <v>1874</v>
      </c>
      <c r="F573" s="44">
        <v>514535070</v>
      </c>
      <c r="G573" s="44">
        <v>2096412</v>
      </c>
      <c r="H573" s="94" t="s">
        <v>1875</v>
      </c>
      <c r="I573" s="47">
        <v>8125000</v>
      </c>
      <c r="J573" s="44" t="s">
        <v>62</v>
      </c>
      <c r="K573" s="47" t="s">
        <v>1876</v>
      </c>
      <c r="L573" s="93" t="s">
        <v>1877</v>
      </c>
      <c r="M573" s="44" t="s">
        <v>58</v>
      </c>
      <c r="N573" s="44" t="s">
        <v>51</v>
      </c>
      <c r="O573" s="44" t="s">
        <v>1899</v>
      </c>
      <c r="P573" s="44" t="s">
        <v>26</v>
      </c>
      <c r="Q573" s="44" t="s">
        <v>1904</v>
      </c>
    </row>
    <row r="574" spans="2:17" ht="63" customHeight="1" x14ac:dyDescent="0.2">
      <c r="B574" s="43">
        <v>567</v>
      </c>
      <c r="C574" s="44" t="s">
        <v>31</v>
      </c>
      <c r="D574" s="45" t="s">
        <v>50</v>
      </c>
      <c r="E574" s="44" t="s">
        <v>70</v>
      </c>
      <c r="F574" s="44">
        <v>302713108</v>
      </c>
      <c r="G574" s="44">
        <v>2118494</v>
      </c>
      <c r="H574" s="94" t="s">
        <v>1878</v>
      </c>
      <c r="I574" s="47">
        <v>1800000</v>
      </c>
      <c r="J574" s="44" t="s">
        <v>62</v>
      </c>
      <c r="K574" s="47" t="s">
        <v>1879</v>
      </c>
      <c r="L574" s="93" t="s">
        <v>1880</v>
      </c>
      <c r="M574" s="44" t="s">
        <v>58</v>
      </c>
      <c r="N574" s="44" t="s">
        <v>51</v>
      </c>
      <c r="O574" s="44" t="s">
        <v>1900</v>
      </c>
      <c r="P574" s="44" t="s">
        <v>26</v>
      </c>
      <c r="Q574" s="44" t="s">
        <v>1904</v>
      </c>
    </row>
    <row r="575" spans="2:17" ht="63" customHeight="1" x14ac:dyDescent="0.2">
      <c r="B575" s="43">
        <v>568</v>
      </c>
      <c r="C575" s="44" t="s">
        <v>31</v>
      </c>
      <c r="D575" s="45" t="s">
        <v>50</v>
      </c>
      <c r="E575" s="44" t="s">
        <v>67</v>
      </c>
      <c r="F575" s="44">
        <v>204339803</v>
      </c>
      <c r="G575" s="44">
        <v>2124784</v>
      </c>
      <c r="H575" s="94" t="s">
        <v>1881</v>
      </c>
      <c r="I575" s="47">
        <v>3000000</v>
      </c>
      <c r="J575" s="44" t="s">
        <v>62</v>
      </c>
      <c r="K575" s="47" t="s">
        <v>1882</v>
      </c>
      <c r="L575" s="93" t="s">
        <v>1883</v>
      </c>
      <c r="M575" s="44" t="s">
        <v>58</v>
      </c>
      <c r="N575" s="44" t="s">
        <v>51</v>
      </c>
      <c r="O575" s="44" t="s">
        <v>1901</v>
      </c>
      <c r="P575" s="44" t="s">
        <v>26</v>
      </c>
      <c r="Q575" s="44" t="s">
        <v>1904</v>
      </c>
    </row>
    <row r="576" spans="2:17" ht="63" customHeight="1" x14ac:dyDescent="0.2">
      <c r="B576" s="43">
        <v>569</v>
      </c>
      <c r="C576" s="44" t="s">
        <v>31</v>
      </c>
      <c r="D576" s="45" t="s">
        <v>50</v>
      </c>
      <c r="E576" s="44" t="s">
        <v>370</v>
      </c>
      <c r="F576" s="44">
        <v>310892849</v>
      </c>
      <c r="G576" s="44">
        <v>2124999</v>
      </c>
      <c r="H576" s="94" t="s">
        <v>1881</v>
      </c>
      <c r="I576" s="47">
        <v>1099000</v>
      </c>
      <c r="J576" s="44" t="s">
        <v>62</v>
      </c>
      <c r="K576" s="47" t="s">
        <v>1884</v>
      </c>
      <c r="L576" s="93" t="s">
        <v>1885</v>
      </c>
      <c r="M576" s="44" t="s">
        <v>58</v>
      </c>
      <c r="N576" s="44" t="s">
        <v>51</v>
      </c>
      <c r="O576" s="44" t="s">
        <v>1641</v>
      </c>
      <c r="P576" s="44" t="s">
        <v>26</v>
      </c>
      <c r="Q576" s="44" t="s">
        <v>1904</v>
      </c>
    </row>
    <row r="577" spans="2:17" ht="63" customHeight="1" x14ac:dyDescent="0.2">
      <c r="B577" s="43">
        <v>570</v>
      </c>
      <c r="C577" s="44" t="s">
        <v>31</v>
      </c>
      <c r="D577" s="45" t="s">
        <v>50</v>
      </c>
      <c r="E577" s="44" t="s">
        <v>1527</v>
      </c>
      <c r="F577" s="44">
        <v>203345994</v>
      </c>
      <c r="G577" s="44">
        <v>2155825</v>
      </c>
      <c r="H577" s="94" t="s">
        <v>1886</v>
      </c>
      <c r="I577" s="47">
        <v>3700000</v>
      </c>
      <c r="J577" s="44" t="s">
        <v>62</v>
      </c>
      <c r="K577" s="47" t="s">
        <v>1887</v>
      </c>
      <c r="L577" s="93" t="s">
        <v>1888</v>
      </c>
      <c r="M577" s="44" t="s">
        <v>58</v>
      </c>
      <c r="N577" s="44" t="s">
        <v>51</v>
      </c>
      <c r="O577" s="44" t="s">
        <v>1901</v>
      </c>
      <c r="P577" s="44" t="s">
        <v>26</v>
      </c>
      <c r="Q577" s="44" t="s">
        <v>1904</v>
      </c>
    </row>
    <row r="578" spans="2:17" ht="63" customHeight="1" x14ac:dyDescent="0.2">
      <c r="B578" s="43">
        <v>571</v>
      </c>
      <c r="C578" s="44" t="s">
        <v>31</v>
      </c>
      <c r="D578" s="45" t="s">
        <v>50</v>
      </c>
      <c r="E578" s="44" t="s">
        <v>1267</v>
      </c>
      <c r="F578" s="44">
        <v>601182840</v>
      </c>
      <c r="G578" s="44">
        <v>2158047</v>
      </c>
      <c r="H578" s="94" t="s">
        <v>1889</v>
      </c>
      <c r="I578" s="47">
        <v>586666</v>
      </c>
      <c r="J578" s="44" t="s">
        <v>62</v>
      </c>
      <c r="K578" s="47" t="s">
        <v>1890</v>
      </c>
      <c r="L578" s="93" t="s">
        <v>1891</v>
      </c>
      <c r="M578" s="44" t="s">
        <v>58</v>
      </c>
      <c r="N578" s="44" t="s">
        <v>51</v>
      </c>
      <c r="O578" s="44" t="s">
        <v>1902</v>
      </c>
      <c r="P578" s="44" t="s">
        <v>26</v>
      </c>
      <c r="Q578" s="44" t="s">
        <v>1904</v>
      </c>
    </row>
    <row r="579" spans="2:17" ht="63" customHeight="1" x14ac:dyDescent="0.2">
      <c r="B579" s="43">
        <v>572</v>
      </c>
      <c r="C579" s="44" t="s">
        <v>31</v>
      </c>
      <c r="D579" s="45" t="s">
        <v>50</v>
      </c>
      <c r="E579" s="44" t="s">
        <v>1267</v>
      </c>
      <c r="F579" s="44">
        <v>601182840</v>
      </c>
      <c r="G579" s="44">
        <v>2158061</v>
      </c>
      <c r="H579" s="94" t="s">
        <v>1889</v>
      </c>
      <c r="I579" s="47">
        <v>798000</v>
      </c>
      <c r="J579" s="44" t="s">
        <v>62</v>
      </c>
      <c r="K579" s="47" t="s">
        <v>1892</v>
      </c>
      <c r="L579" s="93" t="s">
        <v>1893</v>
      </c>
      <c r="M579" s="44" t="s">
        <v>58</v>
      </c>
      <c r="N579" s="44" t="s">
        <v>51</v>
      </c>
      <c r="O579" s="44" t="s">
        <v>1903</v>
      </c>
      <c r="P579" s="44" t="s">
        <v>26</v>
      </c>
      <c r="Q579" s="44" t="s">
        <v>1904</v>
      </c>
    </row>
    <row r="580" spans="2:17" ht="62.25" customHeight="1" x14ac:dyDescent="0.2">
      <c r="B580" s="43">
        <v>573</v>
      </c>
      <c r="C580" s="44" t="s">
        <v>31</v>
      </c>
      <c r="D580" s="45" t="s">
        <v>50</v>
      </c>
      <c r="E580" s="44" t="s">
        <v>1267</v>
      </c>
      <c r="F580" s="44">
        <v>601182840</v>
      </c>
      <c r="G580" s="44">
        <v>2158125</v>
      </c>
      <c r="H580" s="94" t="s">
        <v>1889</v>
      </c>
      <c r="I580" s="47">
        <v>733392</v>
      </c>
      <c r="J580" s="44" t="s">
        <v>62</v>
      </c>
      <c r="K580" s="47" t="s">
        <v>1894</v>
      </c>
      <c r="L580" s="93" t="s">
        <v>1895</v>
      </c>
      <c r="M580" s="44" t="s">
        <v>58</v>
      </c>
      <c r="N580" s="44" t="s">
        <v>51</v>
      </c>
      <c r="O580" s="44" t="s">
        <v>1902</v>
      </c>
      <c r="P580" s="44" t="s">
        <v>26</v>
      </c>
      <c r="Q580" s="44" t="s">
        <v>1904</v>
      </c>
    </row>
    <row r="581" spans="2:17" ht="60" customHeight="1" x14ac:dyDescent="0.2">
      <c r="B581" s="43">
        <v>574</v>
      </c>
      <c r="C581" s="44" t="s">
        <v>31</v>
      </c>
      <c r="D581" s="45" t="s">
        <v>50</v>
      </c>
      <c r="E581" s="44" t="s">
        <v>1905</v>
      </c>
      <c r="F581" s="44">
        <v>309642531</v>
      </c>
      <c r="G581" s="44">
        <v>2061334</v>
      </c>
      <c r="H581" s="94" t="s">
        <v>1906</v>
      </c>
      <c r="I581" s="47">
        <v>732000</v>
      </c>
      <c r="J581" s="44" t="s">
        <v>62</v>
      </c>
      <c r="K581" s="47" t="s">
        <v>1907</v>
      </c>
      <c r="L581" s="93" t="s">
        <v>1908</v>
      </c>
      <c r="M581" s="44" t="s">
        <v>61</v>
      </c>
      <c r="N581" s="44" t="s">
        <v>51</v>
      </c>
      <c r="O581" s="44" t="s">
        <v>1918</v>
      </c>
      <c r="P581" s="44" t="s">
        <v>26</v>
      </c>
      <c r="Q581" s="44" t="s">
        <v>1904</v>
      </c>
    </row>
    <row r="582" spans="2:17" ht="60.75" customHeight="1" x14ac:dyDescent="0.2">
      <c r="B582" s="43">
        <v>575</v>
      </c>
      <c r="C582" s="44" t="s">
        <v>31</v>
      </c>
      <c r="D582" s="45" t="s">
        <v>50</v>
      </c>
      <c r="E582" s="44" t="s">
        <v>1905</v>
      </c>
      <c r="F582" s="44">
        <v>309642531</v>
      </c>
      <c r="G582" s="44">
        <v>2061337</v>
      </c>
      <c r="H582" s="94" t="s">
        <v>1906</v>
      </c>
      <c r="I582" s="47">
        <v>1485000</v>
      </c>
      <c r="J582" s="44" t="s">
        <v>62</v>
      </c>
      <c r="K582" s="47" t="s">
        <v>1909</v>
      </c>
      <c r="L582" s="93" t="s">
        <v>1910</v>
      </c>
      <c r="M582" s="44" t="s">
        <v>61</v>
      </c>
      <c r="N582" s="44" t="s">
        <v>51</v>
      </c>
      <c r="O582" s="44" t="s">
        <v>1918</v>
      </c>
      <c r="P582" s="44" t="s">
        <v>26</v>
      </c>
      <c r="Q582" s="44" t="s">
        <v>1904</v>
      </c>
    </row>
    <row r="583" spans="2:17" ht="66" customHeight="1" x14ac:dyDescent="0.2">
      <c r="B583" s="43">
        <v>576</v>
      </c>
      <c r="C583" s="44" t="s">
        <v>31</v>
      </c>
      <c r="D583" s="45" t="s">
        <v>50</v>
      </c>
      <c r="E583" s="44" t="s">
        <v>1905</v>
      </c>
      <c r="F583" s="44">
        <v>309642531</v>
      </c>
      <c r="G583" s="44">
        <v>2061340</v>
      </c>
      <c r="H583" s="94" t="s">
        <v>1906</v>
      </c>
      <c r="I583" s="47">
        <v>439000</v>
      </c>
      <c r="J583" s="44" t="s">
        <v>62</v>
      </c>
      <c r="K583" s="47" t="s">
        <v>1911</v>
      </c>
      <c r="L583" s="93" t="s">
        <v>1912</v>
      </c>
      <c r="M583" s="44" t="s">
        <v>61</v>
      </c>
      <c r="N583" s="44" t="s">
        <v>51</v>
      </c>
      <c r="O583" s="44" t="s">
        <v>1919</v>
      </c>
      <c r="P583" s="44" t="s">
        <v>26</v>
      </c>
      <c r="Q583" s="44" t="s">
        <v>1904</v>
      </c>
    </row>
    <row r="584" spans="2:17" ht="64.5" customHeight="1" x14ac:dyDescent="0.2">
      <c r="B584" s="43">
        <v>577</v>
      </c>
      <c r="C584" s="44" t="s">
        <v>31</v>
      </c>
      <c r="D584" s="45" t="s">
        <v>50</v>
      </c>
      <c r="E584" s="44" t="s">
        <v>1905</v>
      </c>
      <c r="F584" s="44">
        <v>309642531</v>
      </c>
      <c r="G584" s="44">
        <v>2061369</v>
      </c>
      <c r="H584" s="94" t="s">
        <v>1906</v>
      </c>
      <c r="I584" s="47">
        <v>1350000</v>
      </c>
      <c r="J584" s="44" t="s">
        <v>62</v>
      </c>
      <c r="K584" s="47" t="s">
        <v>1913</v>
      </c>
      <c r="L584" s="93" t="s">
        <v>1914</v>
      </c>
      <c r="M584" s="44" t="s">
        <v>61</v>
      </c>
      <c r="N584" s="44" t="s">
        <v>51</v>
      </c>
      <c r="O584" s="44" t="s">
        <v>1920</v>
      </c>
      <c r="P584" s="44" t="s">
        <v>26</v>
      </c>
      <c r="Q584" s="44" t="s">
        <v>1904</v>
      </c>
    </row>
    <row r="585" spans="2:17" ht="60" customHeight="1" x14ac:dyDescent="0.2">
      <c r="B585" s="43">
        <v>578</v>
      </c>
      <c r="C585" s="44" t="s">
        <v>31</v>
      </c>
      <c r="D585" s="45" t="s">
        <v>50</v>
      </c>
      <c r="E585" s="44" t="s">
        <v>743</v>
      </c>
      <c r="F585" s="44">
        <v>310498696</v>
      </c>
      <c r="G585" s="44">
        <v>2066254</v>
      </c>
      <c r="H585" s="94" t="s">
        <v>1915</v>
      </c>
      <c r="I585" s="47">
        <v>7250000</v>
      </c>
      <c r="J585" s="44" t="s">
        <v>62</v>
      </c>
      <c r="K585" s="47" t="s">
        <v>1916</v>
      </c>
      <c r="L585" s="93" t="s">
        <v>1917</v>
      </c>
      <c r="M585" s="44" t="s">
        <v>61</v>
      </c>
      <c r="N585" s="44" t="s">
        <v>51</v>
      </c>
      <c r="O585" s="44" t="s">
        <v>1921</v>
      </c>
      <c r="P585" s="44" t="s">
        <v>26</v>
      </c>
      <c r="Q585" s="44" t="s">
        <v>1904</v>
      </c>
    </row>
    <row r="586" spans="2:17" ht="39" customHeight="1" x14ac:dyDescent="0.2">
      <c r="B586" s="43">
        <v>579</v>
      </c>
      <c r="C586" s="44" t="s">
        <v>31</v>
      </c>
      <c r="D586" s="45" t="s">
        <v>50</v>
      </c>
      <c r="E586" s="44" t="s">
        <v>1874</v>
      </c>
      <c r="F586" s="44">
        <v>514535070</v>
      </c>
      <c r="G586" s="44">
        <v>207723</v>
      </c>
      <c r="H586" s="94" t="s">
        <v>1922</v>
      </c>
      <c r="I586" s="47">
        <v>3360000</v>
      </c>
      <c r="J586" s="44" t="s">
        <v>62</v>
      </c>
      <c r="K586" s="47">
        <v>3360000</v>
      </c>
      <c r="L586" s="93" t="s">
        <v>1923</v>
      </c>
      <c r="M586" s="44" t="s">
        <v>113</v>
      </c>
      <c r="N586" s="44" t="s">
        <v>51</v>
      </c>
      <c r="O586" s="44" t="s">
        <v>1947</v>
      </c>
      <c r="P586" s="44" t="s">
        <v>26</v>
      </c>
      <c r="Q586" s="44" t="s">
        <v>1904</v>
      </c>
    </row>
    <row r="587" spans="2:17" ht="64.5" customHeight="1" x14ac:dyDescent="0.2">
      <c r="B587" s="43">
        <v>580</v>
      </c>
      <c r="C587" s="44" t="s">
        <v>31</v>
      </c>
      <c r="D587" s="45" t="s">
        <v>50</v>
      </c>
      <c r="E587" s="44" t="s">
        <v>1874</v>
      </c>
      <c r="F587" s="44">
        <v>514535070</v>
      </c>
      <c r="G587" s="44">
        <v>207727</v>
      </c>
      <c r="H587" s="94" t="s">
        <v>1922</v>
      </c>
      <c r="I587" s="47">
        <v>702000</v>
      </c>
      <c r="J587" s="44" t="s">
        <v>62</v>
      </c>
      <c r="K587" s="47">
        <v>702000</v>
      </c>
      <c r="L587" s="93" t="s">
        <v>1924</v>
      </c>
      <c r="M587" s="44" t="s">
        <v>113</v>
      </c>
      <c r="N587" s="44" t="s">
        <v>51</v>
      </c>
      <c r="O587" s="44" t="s">
        <v>1770</v>
      </c>
      <c r="P587" s="44" t="s">
        <v>26</v>
      </c>
      <c r="Q587" s="44" t="s">
        <v>1904</v>
      </c>
    </row>
    <row r="588" spans="2:17" ht="64.5" customHeight="1" x14ac:dyDescent="0.2">
      <c r="B588" s="43">
        <v>581</v>
      </c>
      <c r="C588" s="44" t="s">
        <v>31</v>
      </c>
      <c r="D588" s="45" t="s">
        <v>50</v>
      </c>
      <c r="E588" s="44" t="s">
        <v>1874</v>
      </c>
      <c r="F588" s="44">
        <v>514535070</v>
      </c>
      <c r="G588" s="44">
        <v>208334</v>
      </c>
      <c r="H588" s="94" t="s">
        <v>1925</v>
      </c>
      <c r="I588" s="47">
        <v>420000</v>
      </c>
      <c r="J588" s="44" t="s">
        <v>62</v>
      </c>
      <c r="K588" s="47">
        <v>420000</v>
      </c>
      <c r="L588" s="93" t="s">
        <v>1926</v>
      </c>
      <c r="M588" s="44" t="s">
        <v>113</v>
      </c>
      <c r="N588" s="44" t="s">
        <v>51</v>
      </c>
      <c r="O588" s="44" t="s">
        <v>1948</v>
      </c>
      <c r="P588" s="44" t="s">
        <v>26</v>
      </c>
      <c r="Q588" s="44" t="s">
        <v>1904</v>
      </c>
    </row>
    <row r="589" spans="2:17" ht="64.5" customHeight="1" x14ac:dyDescent="0.2">
      <c r="B589" s="43">
        <v>582</v>
      </c>
      <c r="C589" s="44" t="s">
        <v>31</v>
      </c>
      <c r="D589" s="45" t="s">
        <v>50</v>
      </c>
      <c r="E589" s="44" t="s">
        <v>1874</v>
      </c>
      <c r="F589" s="44">
        <v>514535070</v>
      </c>
      <c r="G589" s="44">
        <v>208845</v>
      </c>
      <c r="H589" s="94" t="s">
        <v>1927</v>
      </c>
      <c r="I589" s="47">
        <v>1820130</v>
      </c>
      <c r="J589" s="44" t="s">
        <v>62</v>
      </c>
      <c r="K589" s="47">
        <v>1820130</v>
      </c>
      <c r="L589" s="93" t="s">
        <v>1928</v>
      </c>
      <c r="M589" s="44" t="s">
        <v>113</v>
      </c>
      <c r="N589" s="44" t="s">
        <v>51</v>
      </c>
      <c r="O589" s="44" t="s">
        <v>1949</v>
      </c>
      <c r="P589" s="44" t="s">
        <v>26</v>
      </c>
      <c r="Q589" s="44" t="s">
        <v>1904</v>
      </c>
    </row>
    <row r="590" spans="2:17" ht="64.5" customHeight="1" x14ac:dyDescent="0.2">
      <c r="B590" s="43">
        <v>583</v>
      </c>
      <c r="C590" s="44" t="s">
        <v>31</v>
      </c>
      <c r="D590" s="45" t="s">
        <v>50</v>
      </c>
      <c r="E590" s="44" t="s">
        <v>1874</v>
      </c>
      <c r="F590" s="44">
        <v>514535070</v>
      </c>
      <c r="G590" s="44">
        <v>208806</v>
      </c>
      <c r="H590" s="94" t="s">
        <v>1927</v>
      </c>
      <c r="I590" s="47">
        <v>3741600</v>
      </c>
      <c r="J590" s="44" t="s">
        <v>62</v>
      </c>
      <c r="K590" s="47">
        <v>3741600</v>
      </c>
      <c r="L590" s="93" t="s">
        <v>1929</v>
      </c>
      <c r="M590" s="44" t="s">
        <v>113</v>
      </c>
      <c r="N590" s="44" t="s">
        <v>51</v>
      </c>
      <c r="O590" s="44" t="s">
        <v>1949</v>
      </c>
      <c r="P590" s="44" t="s">
        <v>26</v>
      </c>
      <c r="Q590" s="44" t="s">
        <v>1904</v>
      </c>
    </row>
    <row r="591" spans="2:17" ht="64.5" customHeight="1" x14ac:dyDescent="0.2">
      <c r="B591" s="43">
        <v>584</v>
      </c>
      <c r="C591" s="44" t="s">
        <v>31</v>
      </c>
      <c r="D591" s="45" t="s">
        <v>50</v>
      </c>
      <c r="E591" s="44" t="s">
        <v>1930</v>
      </c>
      <c r="F591" s="44" t="s">
        <v>1931</v>
      </c>
      <c r="G591" s="44">
        <v>217214</v>
      </c>
      <c r="H591" s="94" t="s">
        <v>1932</v>
      </c>
      <c r="I591" s="47">
        <v>1545600</v>
      </c>
      <c r="J591" s="44" t="s">
        <v>62</v>
      </c>
      <c r="K591" s="47">
        <v>1545600</v>
      </c>
      <c r="L591" s="93" t="s">
        <v>1933</v>
      </c>
      <c r="M591" s="44" t="s">
        <v>113</v>
      </c>
      <c r="N591" s="44" t="s">
        <v>51</v>
      </c>
      <c r="O591" s="44" t="s">
        <v>1950</v>
      </c>
      <c r="P591" s="44" t="s">
        <v>26</v>
      </c>
      <c r="Q591" s="44" t="s">
        <v>1904</v>
      </c>
    </row>
    <row r="592" spans="2:17" ht="64.5" customHeight="1" x14ac:dyDescent="0.2">
      <c r="B592" s="43">
        <v>585</v>
      </c>
      <c r="C592" s="44" t="s">
        <v>31</v>
      </c>
      <c r="D592" s="45" t="s">
        <v>50</v>
      </c>
      <c r="E592" s="44" t="s">
        <v>1930</v>
      </c>
      <c r="F592" s="44" t="s">
        <v>1931</v>
      </c>
      <c r="G592" s="44">
        <v>217241</v>
      </c>
      <c r="H592" s="94" t="s">
        <v>1932</v>
      </c>
      <c r="I592" s="47">
        <v>150000</v>
      </c>
      <c r="J592" s="44" t="s">
        <v>62</v>
      </c>
      <c r="K592" s="47">
        <v>150000</v>
      </c>
      <c r="L592" s="93" t="s">
        <v>1934</v>
      </c>
      <c r="M592" s="44" t="s">
        <v>113</v>
      </c>
      <c r="N592" s="44" t="s">
        <v>51</v>
      </c>
      <c r="O592" s="44" t="s">
        <v>1951</v>
      </c>
      <c r="P592" s="44" t="s">
        <v>26</v>
      </c>
      <c r="Q592" s="44" t="s">
        <v>1904</v>
      </c>
    </row>
    <row r="593" spans="2:17" ht="64.5" customHeight="1" x14ac:dyDescent="0.2">
      <c r="B593" s="43">
        <v>586</v>
      </c>
      <c r="C593" s="44" t="s">
        <v>31</v>
      </c>
      <c r="D593" s="45" t="s">
        <v>50</v>
      </c>
      <c r="E593" s="44" t="s">
        <v>1267</v>
      </c>
      <c r="F593" s="44">
        <v>601182840</v>
      </c>
      <c r="G593" s="44">
        <v>217917</v>
      </c>
      <c r="H593" s="94" t="s">
        <v>1935</v>
      </c>
      <c r="I593" s="47">
        <v>2827440</v>
      </c>
      <c r="J593" s="44" t="s">
        <v>62</v>
      </c>
      <c r="K593" s="47">
        <v>2827440</v>
      </c>
      <c r="L593" s="93" t="s">
        <v>1936</v>
      </c>
      <c r="M593" s="44" t="s">
        <v>113</v>
      </c>
      <c r="N593" s="44" t="s">
        <v>51</v>
      </c>
      <c r="O593" s="44" t="s">
        <v>1952</v>
      </c>
      <c r="P593" s="44" t="s">
        <v>26</v>
      </c>
      <c r="Q593" s="44" t="s">
        <v>1904</v>
      </c>
    </row>
    <row r="594" spans="2:17" ht="64.5" customHeight="1" x14ac:dyDescent="0.2">
      <c r="B594" s="43">
        <v>587</v>
      </c>
      <c r="C594" s="44" t="s">
        <v>31</v>
      </c>
      <c r="D594" s="45" t="s">
        <v>50</v>
      </c>
      <c r="E594" s="44" t="s">
        <v>1267</v>
      </c>
      <c r="F594" s="44">
        <v>601182840</v>
      </c>
      <c r="G594" s="44">
        <v>217920</v>
      </c>
      <c r="H594" s="94" t="s">
        <v>1935</v>
      </c>
      <c r="I594" s="47">
        <v>4168518</v>
      </c>
      <c r="J594" s="44" t="s">
        <v>62</v>
      </c>
      <c r="K594" s="47">
        <v>4168518</v>
      </c>
      <c r="L594" s="93" t="s">
        <v>1937</v>
      </c>
      <c r="M594" s="44" t="s">
        <v>113</v>
      </c>
      <c r="N594" s="44" t="s">
        <v>51</v>
      </c>
      <c r="O594" s="44" t="s">
        <v>1952</v>
      </c>
      <c r="P594" s="44" t="s">
        <v>26</v>
      </c>
      <c r="Q594" s="44" t="s">
        <v>1904</v>
      </c>
    </row>
    <row r="595" spans="2:17" ht="64.5" customHeight="1" x14ac:dyDescent="0.2">
      <c r="B595" s="43">
        <v>588</v>
      </c>
      <c r="C595" s="44" t="s">
        <v>31</v>
      </c>
      <c r="D595" s="45" t="s">
        <v>50</v>
      </c>
      <c r="E595" s="44" t="s">
        <v>1267</v>
      </c>
      <c r="F595" s="44">
        <v>601182840</v>
      </c>
      <c r="G595" s="44">
        <v>217921</v>
      </c>
      <c r="H595" s="94" t="s">
        <v>1938</v>
      </c>
      <c r="I595" s="47">
        <v>180000</v>
      </c>
      <c r="J595" s="44" t="s">
        <v>62</v>
      </c>
      <c r="K595" s="47">
        <v>180000</v>
      </c>
      <c r="L595" s="93" t="s">
        <v>1939</v>
      </c>
      <c r="M595" s="44" t="s">
        <v>113</v>
      </c>
      <c r="N595" s="44" t="s">
        <v>51</v>
      </c>
      <c r="O595" s="44" t="s">
        <v>1953</v>
      </c>
      <c r="P595" s="44" t="s">
        <v>26</v>
      </c>
      <c r="Q595" s="44" t="s">
        <v>1904</v>
      </c>
    </row>
    <row r="596" spans="2:17" ht="64.5" customHeight="1" x14ac:dyDescent="0.2">
      <c r="B596" s="43">
        <v>589</v>
      </c>
      <c r="C596" s="44" t="s">
        <v>31</v>
      </c>
      <c r="D596" s="45" t="s">
        <v>50</v>
      </c>
      <c r="E596" s="44" t="s">
        <v>1267</v>
      </c>
      <c r="F596" s="44">
        <v>601182840</v>
      </c>
      <c r="G596" s="44">
        <v>217992</v>
      </c>
      <c r="H596" s="94" t="s">
        <v>1940</v>
      </c>
      <c r="I596" s="47">
        <v>264000</v>
      </c>
      <c r="J596" s="44" t="s">
        <v>62</v>
      </c>
      <c r="K596" s="47">
        <v>264000</v>
      </c>
      <c r="L596" s="93" t="s">
        <v>1941</v>
      </c>
      <c r="M596" s="44" t="s">
        <v>113</v>
      </c>
      <c r="N596" s="44" t="s">
        <v>51</v>
      </c>
      <c r="O596" s="44" t="s">
        <v>1954</v>
      </c>
      <c r="P596" s="44" t="s">
        <v>26</v>
      </c>
      <c r="Q596" s="44" t="s">
        <v>1904</v>
      </c>
    </row>
    <row r="597" spans="2:17" ht="64.5" customHeight="1" x14ac:dyDescent="0.2">
      <c r="B597" s="43">
        <v>590</v>
      </c>
      <c r="C597" s="44" t="s">
        <v>31</v>
      </c>
      <c r="D597" s="45" t="s">
        <v>50</v>
      </c>
      <c r="E597" s="44" t="s">
        <v>1267</v>
      </c>
      <c r="F597" s="44">
        <v>601182840</v>
      </c>
      <c r="G597" s="44">
        <v>217945</v>
      </c>
      <c r="H597" s="94" t="s">
        <v>1938</v>
      </c>
      <c r="I597" s="47">
        <v>209100</v>
      </c>
      <c r="J597" s="44" t="s">
        <v>62</v>
      </c>
      <c r="K597" s="47">
        <v>209100</v>
      </c>
      <c r="L597" s="93" t="s">
        <v>1942</v>
      </c>
      <c r="M597" s="44" t="s">
        <v>113</v>
      </c>
      <c r="N597" s="44" t="s">
        <v>51</v>
      </c>
      <c r="O597" s="44" t="s">
        <v>1955</v>
      </c>
      <c r="P597" s="44" t="s">
        <v>26</v>
      </c>
      <c r="Q597" s="44" t="s">
        <v>1904</v>
      </c>
    </row>
    <row r="598" spans="2:17" ht="64.5" customHeight="1" x14ac:dyDescent="0.2">
      <c r="B598" s="43">
        <v>591</v>
      </c>
      <c r="C598" s="44" t="s">
        <v>31</v>
      </c>
      <c r="D598" s="45" t="s">
        <v>50</v>
      </c>
      <c r="E598" s="44" t="s">
        <v>1267</v>
      </c>
      <c r="F598" s="44">
        <v>601182840</v>
      </c>
      <c r="G598" s="44">
        <v>217979</v>
      </c>
      <c r="H598" s="94" t="s">
        <v>1940</v>
      </c>
      <c r="I598" s="47">
        <v>6168514</v>
      </c>
      <c r="J598" s="44" t="s">
        <v>62</v>
      </c>
      <c r="K598" s="47">
        <v>6168514</v>
      </c>
      <c r="L598" s="93" t="s">
        <v>1943</v>
      </c>
      <c r="M598" s="44" t="s">
        <v>113</v>
      </c>
      <c r="N598" s="44" t="s">
        <v>51</v>
      </c>
      <c r="O598" s="44" t="s">
        <v>1952</v>
      </c>
      <c r="P598" s="44" t="s">
        <v>26</v>
      </c>
      <c r="Q598" s="44" t="s">
        <v>1904</v>
      </c>
    </row>
    <row r="599" spans="2:17" ht="64.5" customHeight="1" x14ac:dyDescent="0.2">
      <c r="B599" s="43">
        <v>592</v>
      </c>
      <c r="C599" s="44" t="s">
        <v>31</v>
      </c>
      <c r="D599" s="45" t="s">
        <v>50</v>
      </c>
      <c r="E599" s="44" t="s">
        <v>1267</v>
      </c>
      <c r="F599" s="44">
        <v>601182840</v>
      </c>
      <c r="G599" s="44">
        <v>217991</v>
      </c>
      <c r="H599" s="94" t="s">
        <v>1940</v>
      </c>
      <c r="I599" s="47">
        <v>117920</v>
      </c>
      <c r="J599" s="44" t="s">
        <v>62</v>
      </c>
      <c r="K599" s="47">
        <v>117920</v>
      </c>
      <c r="L599" s="93" t="s">
        <v>1944</v>
      </c>
      <c r="M599" s="44" t="s">
        <v>113</v>
      </c>
      <c r="N599" s="44" t="s">
        <v>51</v>
      </c>
      <c r="O599" s="44" t="s">
        <v>1952</v>
      </c>
      <c r="P599" s="44" t="s">
        <v>26</v>
      </c>
      <c r="Q599" s="44" t="s">
        <v>1904</v>
      </c>
    </row>
    <row r="600" spans="2:17" ht="64.5" customHeight="1" x14ac:dyDescent="0.2">
      <c r="B600" s="43">
        <v>593</v>
      </c>
      <c r="C600" s="44" t="s">
        <v>31</v>
      </c>
      <c r="D600" s="45" t="s">
        <v>50</v>
      </c>
      <c r="E600" s="44" t="s">
        <v>1930</v>
      </c>
      <c r="F600" s="44" t="s">
        <v>1931</v>
      </c>
      <c r="G600" s="44">
        <v>218881</v>
      </c>
      <c r="H600" s="94" t="s">
        <v>1945</v>
      </c>
      <c r="I600" s="47">
        <v>478500</v>
      </c>
      <c r="J600" s="44" t="s">
        <v>62</v>
      </c>
      <c r="K600" s="47">
        <v>478500</v>
      </c>
      <c r="L600" s="93" t="s">
        <v>1946</v>
      </c>
      <c r="M600" s="44" t="s">
        <v>113</v>
      </c>
      <c r="N600" s="44" t="s">
        <v>51</v>
      </c>
      <c r="O600" s="44" t="s">
        <v>219</v>
      </c>
      <c r="P600" s="44" t="s">
        <v>26</v>
      </c>
      <c r="Q600" s="44" t="s">
        <v>1904</v>
      </c>
    </row>
    <row r="601" spans="2:17" ht="33.75" customHeight="1" x14ac:dyDescent="0.2">
      <c r="B601" s="43">
        <v>594</v>
      </c>
      <c r="C601" s="44" t="s">
        <v>31</v>
      </c>
      <c r="D601" s="45" t="s">
        <v>50</v>
      </c>
      <c r="E601" s="44" t="s">
        <v>1957</v>
      </c>
      <c r="F601" s="44" t="s">
        <v>1958</v>
      </c>
      <c r="G601" s="44" t="s">
        <v>1959</v>
      </c>
      <c r="H601" s="94" t="s">
        <v>1960</v>
      </c>
      <c r="I601" s="47">
        <v>4000000</v>
      </c>
      <c r="J601" s="44" t="s">
        <v>62</v>
      </c>
      <c r="K601" s="47">
        <v>4000000</v>
      </c>
      <c r="L601" s="93" t="s">
        <v>1961</v>
      </c>
      <c r="M601" s="44" t="s">
        <v>58</v>
      </c>
      <c r="N601" s="44" t="s">
        <v>51</v>
      </c>
      <c r="O601" s="44" t="s">
        <v>2069</v>
      </c>
      <c r="P601" s="44" t="s">
        <v>26</v>
      </c>
      <c r="Q601" s="44" t="s">
        <v>2075</v>
      </c>
    </row>
    <row r="602" spans="2:17" ht="33.75" customHeight="1" x14ac:dyDescent="0.2">
      <c r="B602" s="43">
        <v>595</v>
      </c>
      <c r="C602" s="44" t="s">
        <v>31</v>
      </c>
      <c r="D602" s="45" t="s">
        <v>50</v>
      </c>
      <c r="E602" s="44" t="s">
        <v>1962</v>
      </c>
      <c r="F602" s="44" t="s">
        <v>1963</v>
      </c>
      <c r="G602" s="44" t="s">
        <v>1964</v>
      </c>
      <c r="H602" s="94" t="s">
        <v>1965</v>
      </c>
      <c r="I602" s="47">
        <v>2400000</v>
      </c>
      <c r="J602" s="44" t="s">
        <v>62</v>
      </c>
      <c r="K602" s="47">
        <v>2400000</v>
      </c>
      <c r="L602" s="93" t="s">
        <v>1966</v>
      </c>
      <c r="M602" s="44" t="s">
        <v>58</v>
      </c>
      <c r="N602" s="44" t="s">
        <v>51</v>
      </c>
      <c r="O602" s="44" t="s">
        <v>2070</v>
      </c>
      <c r="P602" s="44" t="s">
        <v>26</v>
      </c>
      <c r="Q602" s="44" t="s">
        <v>2075</v>
      </c>
    </row>
    <row r="603" spans="2:17" ht="33.75" customHeight="1" x14ac:dyDescent="0.2">
      <c r="B603" s="43">
        <v>596</v>
      </c>
      <c r="C603" s="44" t="s">
        <v>31</v>
      </c>
      <c r="D603" s="45" t="s">
        <v>50</v>
      </c>
      <c r="E603" s="44" t="s">
        <v>1967</v>
      </c>
      <c r="F603" s="44" t="s">
        <v>1968</v>
      </c>
      <c r="G603" s="44" t="s">
        <v>1969</v>
      </c>
      <c r="H603" s="94" t="s">
        <v>1970</v>
      </c>
      <c r="I603" s="47">
        <v>200000</v>
      </c>
      <c r="J603" s="44" t="s">
        <v>62</v>
      </c>
      <c r="K603" s="47">
        <v>200000</v>
      </c>
      <c r="L603" s="93" t="s">
        <v>1971</v>
      </c>
      <c r="M603" s="44" t="s">
        <v>58</v>
      </c>
      <c r="N603" s="44" t="s">
        <v>51</v>
      </c>
      <c r="O603" s="44" t="s">
        <v>1182</v>
      </c>
      <c r="P603" s="44" t="s">
        <v>26</v>
      </c>
      <c r="Q603" s="44" t="s">
        <v>2075</v>
      </c>
    </row>
    <row r="604" spans="2:17" ht="33.75" customHeight="1" x14ac:dyDescent="0.2">
      <c r="B604" s="43">
        <v>597</v>
      </c>
      <c r="C604" s="44" t="s">
        <v>31</v>
      </c>
      <c r="D604" s="45" t="s">
        <v>50</v>
      </c>
      <c r="E604" s="44" t="s">
        <v>1972</v>
      </c>
      <c r="F604" s="44" t="s">
        <v>1973</v>
      </c>
      <c r="G604" s="44" t="s">
        <v>1974</v>
      </c>
      <c r="H604" s="94" t="s">
        <v>1975</v>
      </c>
      <c r="I604" s="47">
        <v>295000</v>
      </c>
      <c r="J604" s="44" t="s">
        <v>62</v>
      </c>
      <c r="K604" s="47">
        <v>295000</v>
      </c>
      <c r="L604" s="93" t="s">
        <v>1976</v>
      </c>
      <c r="M604" s="44" t="s">
        <v>58</v>
      </c>
      <c r="N604" s="44" t="s">
        <v>51</v>
      </c>
      <c r="O604" s="44" t="s">
        <v>65</v>
      </c>
      <c r="P604" s="44" t="s">
        <v>26</v>
      </c>
      <c r="Q604" s="44" t="s">
        <v>2075</v>
      </c>
    </row>
    <row r="605" spans="2:17" ht="33.75" customHeight="1" x14ac:dyDescent="0.2">
      <c r="B605" s="43">
        <v>598</v>
      </c>
      <c r="C605" s="44" t="s">
        <v>31</v>
      </c>
      <c r="D605" s="45" t="s">
        <v>50</v>
      </c>
      <c r="E605" s="44" t="s">
        <v>1977</v>
      </c>
      <c r="F605" s="44" t="s">
        <v>1968</v>
      </c>
      <c r="G605" s="44" t="s">
        <v>1978</v>
      </c>
      <c r="H605" s="94" t="s">
        <v>1970</v>
      </c>
      <c r="I605" s="47">
        <v>520000</v>
      </c>
      <c r="J605" s="44" t="s">
        <v>62</v>
      </c>
      <c r="K605" s="47">
        <v>520000</v>
      </c>
      <c r="L605" s="93" t="s">
        <v>1979</v>
      </c>
      <c r="M605" s="44" t="s">
        <v>58</v>
      </c>
      <c r="N605" s="44" t="s">
        <v>51</v>
      </c>
      <c r="O605" s="44" t="s">
        <v>1628</v>
      </c>
      <c r="P605" s="44" t="s">
        <v>26</v>
      </c>
      <c r="Q605" s="44" t="s">
        <v>2075</v>
      </c>
    </row>
    <row r="606" spans="2:17" ht="33.75" customHeight="1" x14ac:dyDescent="0.2">
      <c r="B606" s="43">
        <v>599</v>
      </c>
      <c r="C606" s="44" t="s">
        <v>31</v>
      </c>
      <c r="D606" s="45" t="s">
        <v>50</v>
      </c>
      <c r="E606" s="44" t="s">
        <v>1980</v>
      </c>
      <c r="F606" s="44" t="s">
        <v>145</v>
      </c>
      <c r="G606" s="44" t="s">
        <v>1981</v>
      </c>
      <c r="H606" s="94" t="s">
        <v>1982</v>
      </c>
      <c r="I606" s="47">
        <v>646070</v>
      </c>
      <c r="J606" s="44" t="s">
        <v>62</v>
      </c>
      <c r="K606" s="47">
        <v>646070</v>
      </c>
      <c r="L606" s="93" t="s">
        <v>1983</v>
      </c>
      <c r="M606" s="44" t="s">
        <v>58</v>
      </c>
      <c r="N606" s="44" t="s">
        <v>51</v>
      </c>
      <c r="O606" s="44" t="s">
        <v>63</v>
      </c>
      <c r="P606" s="44" t="s">
        <v>26</v>
      </c>
      <c r="Q606" s="44" t="s">
        <v>2075</v>
      </c>
    </row>
    <row r="607" spans="2:17" ht="33.75" customHeight="1" x14ac:dyDescent="0.2">
      <c r="B607" s="43">
        <v>600</v>
      </c>
      <c r="C607" s="44" t="s">
        <v>31</v>
      </c>
      <c r="D607" s="45" t="s">
        <v>50</v>
      </c>
      <c r="E607" s="44" t="s">
        <v>1984</v>
      </c>
      <c r="F607" s="44" t="s">
        <v>1985</v>
      </c>
      <c r="G607" s="44" t="s">
        <v>1986</v>
      </c>
      <c r="H607" s="94" t="s">
        <v>1987</v>
      </c>
      <c r="I607" s="47">
        <v>5729942.7000000002</v>
      </c>
      <c r="J607" s="44" t="s">
        <v>62</v>
      </c>
      <c r="K607" s="47">
        <v>5729942.7000000002</v>
      </c>
      <c r="L607" s="93" t="s">
        <v>1988</v>
      </c>
      <c r="M607" s="44" t="s">
        <v>58</v>
      </c>
      <c r="N607" s="44" t="s">
        <v>51</v>
      </c>
      <c r="O607" s="44" t="s">
        <v>124</v>
      </c>
      <c r="P607" s="44" t="s">
        <v>26</v>
      </c>
      <c r="Q607" s="44" t="s">
        <v>2075</v>
      </c>
    </row>
    <row r="608" spans="2:17" ht="33.75" customHeight="1" x14ac:dyDescent="0.2">
      <c r="B608" s="43">
        <v>601</v>
      </c>
      <c r="C608" s="44" t="s">
        <v>31</v>
      </c>
      <c r="D608" s="45" t="s">
        <v>50</v>
      </c>
      <c r="E608" s="44" t="s">
        <v>1989</v>
      </c>
      <c r="F608" s="44" t="s">
        <v>1990</v>
      </c>
      <c r="G608" s="44" t="s">
        <v>1991</v>
      </c>
      <c r="H608" s="94" t="s">
        <v>1992</v>
      </c>
      <c r="I608" s="47">
        <v>990000</v>
      </c>
      <c r="J608" s="44" t="s">
        <v>62</v>
      </c>
      <c r="K608" s="47">
        <v>990000</v>
      </c>
      <c r="L608" s="93" t="s">
        <v>1993</v>
      </c>
      <c r="M608" s="44" t="s">
        <v>58</v>
      </c>
      <c r="N608" s="44" t="s">
        <v>51</v>
      </c>
      <c r="O608" s="44" t="s">
        <v>2071</v>
      </c>
      <c r="P608" s="44" t="s">
        <v>26</v>
      </c>
      <c r="Q608" s="44" t="s">
        <v>2075</v>
      </c>
    </row>
    <row r="609" spans="2:17" ht="33.75" customHeight="1" x14ac:dyDescent="0.2">
      <c r="B609" s="43">
        <v>602</v>
      </c>
      <c r="C609" s="44" t="s">
        <v>31</v>
      </c>
      <c r="D609" s="45" t="s">
        <v>50</v>
      </c>
      <c r="E609" s="44" t="s">
        <v>1994</v>
      </c>
      <c r="F609" s="44" t="s">
        <v>1995</v>
      </c>
      <c r="G609" s="44" t="s">
        <v>1996</v>
      </c>
      <c r="H609" s="94" t="s">
        <v>1997</v>
      </c>
      <c r="I609" s="47">
        <v>2900000</v>
      </c>
      <c r="J609" s="44" t="s">
        <v>62</v>
      </c>
      <c r="K609" s="47">
        <v>2900000</v>
      </c>
      <c r="L609" s="93" t="s">
        <v>1998</v>
      </c>
      <c r="M609" s="44" t="s">
        <v>58</v>
      </c>
      <c r="N609" s="44" t="s">
        <v>51</v>
      </c>
      <c r="O609" s="44" t="s">
        <v>60</v>
      </c>
      <c r="P609" s="44" t="s">
        <v>26</v>
      </c>
      <c r="Q609" s="44" t="s">
        <v>2075</v>
      </c>
    </row>
    <row r="610" spans="2:17" ht="33.75" customHeight="1" x14ac:dyDescent="0.2">
      <c r="B610" s="43">
        <v>603</v>
      </c>
      <c r="C610" s="44" t="s">
        <v>31</v>
      </c>
      <c r="D610" s="45" t="s">
        <v>50</v>
      </c>
      <c r="E610" s="44" t="s">
        <v>1999</v>
      </c>
      <c r="F610" s="44" t="s">
        <v>1990</v>
      </c>
      <c r="G610" s="44" t="s">
        <v>2000</v>
      </c>
      <c r="H610" s="94" t="s">
        <v>2001</v>
      </c>
      <c r="I610" s="47">
        <v>2380000</v>
      </c>
      <c r="J610" s="44" t="s">
        <v>62</v>
      </c>
      <c r="K610" s="47">
        <v>2380000</v>
      </c>
      <c r="L610" s="93" t="s">
        <v>2002</v>
      </c>
      <c r="M610" s="44" t="s">
        <v>58</v>
      </c>
      <c r="N610" s="44" t="s">
        <v>51</v>
      </c>
      <c r="O610" s="44" t="s">
        <v>74</v>
      </c>
      <c r="P610" s="44" t="s">
        <v>26</v>
      </c>
      <c r="Q610" s="44" t="s">
        <v>2075</v>
      </c>
    </row>
    <row r="611" spans="2:17" ht="33.75" customHeight="1" x14ac:dyDescent="0.2">
      <c r="B611" s="43">
        <v>604</v>
      </c>
      <c r="C611" s="44" t="s">
        <v>31</v>
      </c>
      <c r="D611" s="45" t="s">
        <v>50</v>
      </c>
      <c r="E611" s="44" t="s">
        <v>2003</v>
      </c>
      <c r="F611" s="44" t="s">
        <v>1973</v>
      </c>
      <c r="G611" s="44" t="s">
        <v>2004</v>
      </c>
      <c r="H611" s="94" t="s">
        <v>2005</v>
      </c>
      <c r="I611" s="47">
        <v>4500000</v>
      </c>
      <c r="J611" s="44" t="s">
        <v>62</v>
      </c>
      <c r="K611" s="47">
        <v>4500000</v>
      </c>
      <c r="L611" s="93" t="s">
        <v>2006</v>
      </c>
      <c r="M611" s="44" t="s">
        <v>58</v>
      </c>
      <c r="N611" s="44" t="s">
        <v>51</v>
      </c>
      <c r="O611" s="44" t="s">
        <v>2072</v>
      </c>
      <c r="P611" s="44" t="s">
        <v>26</v>
      </c>
      <c r="Q611" s="44" t="s">
        <v>2075</v>
      </c>
    </row>
    <row r="612" spans="2:17" ht="33.75" customHeight="1" x14ac:dyDescent="0.2">
      <c r="B612" s="43">
        <v>605</v>
      </c>
      <c r="C612" s="44" t="s">
        <v>31</v>
      </c>
      <c r="D612" s="45" t="s">
        <v>50</v>
      </c>
      <c r="E612" s="44" t="s">
        <v>2003</v>
      </c>
      <c r="F612" s="44" t="s">
        <v>1973</v>
      </c>
      <c r="G612" s="44" t="s">
        <v>2007</v>
      </c>
      <c r="H612" s="94" t="s">
        <v>2008</v>
      </c>
      <c r="I612" s="47">
        <v>800000</v>
      </c>
      <c r="J612" s="44" t="s">
        <v>62</v>
      </c>
      <c r="K612" s="47">
        <v>800000</v>
      </c>
      <c r="L612" s="93" t="s">
        <v>2009</v>
      </c>
      <c r="M612" s="44" t="s">
        <v>58</v>
      </c>
      <c r="N612" s="44" t="s">
        <v>51</v>
      </c>
      <c r="O612" s="44" t="s">
        <v>111</v>
      </c>
      <c r="P612" s="44" t="s">
        <v>26</v>
      </c>
      <c r="Q612" s="44" t="s">
        <v>2075</v>
      </c>
    </row>
    <row r="613" spans="2:17" ht="33.75" customHeight="1" x14ac:dyDescent="0.2">
      <c r="B613" s="43">
        <v>606</v>
      </c>
      <c r="C613" s="44" t="s">
        <v>31</v>
      </c>
      <c r="D613" s="45" t="s">
        <v>50</v>
      </c>
      <c r="E613" s="44" t="s">
        <v>2010</v>
      </c>
      <c r="F613" s="44" t="s">
        <v>1990</v>
      </c>
      <c r="G613" s="44" t="s">
        <v>2011</v>
      </c>
      <c r="H613" s="94" t="s">
        <v>2012</v>
      </c>
      <c r="I613" s="47">
        <v>780000</v>
      </c>
      <c r="J613" s="44" t="s">
        <v>62</v>
      </c>
      <c r="K613" s="47">
        <v>780000</v>
      </c>
      <c r="L613" s="93" t="s">
        <v>2013</v>
      </c>
      <c r="M613" s="44" t="s">
        <v>58</v>
      </c>
      <c r="N613" s="44" t="s">
        <v>51</v>
      </c>
      <c r="O613" s="44" t="s">
        <v>66</v>
      </c>
      <c r="P613" s="44" t="s">
        <v>26</v>
      </c>
      <c r="Q613" s="44" t="s">
        <v>2075</v>
      </c>
    </row>
    <row r="614" spans="2:17" ht="33.75" customHeight="1" x14ac:dyDescent="0.2">
      <c r="B614" s="43">
        <v>607</v>
      </c>
      <c r="C614" s="44" t="s">
        <v>31</v>
      </c>
      <c r="D614" s="45" t="s">
        <v>50</v>
      </c>
      <c r="E614" s="44" t="s">
        <v>2003</v>
      </c>
      <c r="F614" s="44" t="s">
        <v>1973</v>
      </c>
      <c r="G614" s="44" t="s">
        <v>2014</v>
      </c>
      <c r="H614" s="94" t="s">
        <v>2015</v>
      </c>
      <c r="I614" s="47">
        <v>599900</v>
      </c>
      <c r="J614" s="44" t="s">
        <v>62</v>
      </c>
      <c r="K614" s="47">
        <v>599900</v>
      </c>
      <c r="L614" s="93" t="s">
        <v>2016</v>
      </c>
      <c r="M614" s="44" t="s">
        <v>58</v>
      </c>
      <c r="N614" s="44" t="s">
        <v>51</v>
      </c>
      <c r="O614" s="44" t="s">
        <v>2073</v>
      </c>
      <c r="P614" s="44" t="s">
        <v>26</v>
      </c>
      <c r="Q614" s="44" t="s">
        <v>2075</v>
      </c>
    </row>
    <row r="615" spans="2:17" ht="33.75" customHeight="1" x14ac:dyDescent="0.2">
      <c r="B615" s="43">
        <v>608</v>
      </c>
      <c r="C615" s="44" t="s">
        <v>31</v>
      </c>
      <c r="D615" s="45" t="s">
        <v>50</v>
      </c>
      <c r="E615" s="44" t="s">
        <v>2003</v>
      </c>
      <c r="F615" s="44" t="s">
        <v>1973</v>
      </c>
      <c r="G615" s="44" t="s">
        <v>2017</v>
      </c>
      <c r="H615" s="94" t="s">
        <v>2018</v>
      </c>
      <c r="I615" s="47">
        <v>1400000</v>
      </c>
      <c r="J615" s="44" t="s">
        <v>62</v>
      </c>
      <c r="K615" s="47">
        <v>1400000</v>
      </c>
      <c r="L615" s="93" t="s">
        <v>2019</v>
      </c>
      <c r="M615" s="44" t="s">
        <v>58</v>
      </c>
      <c r="N615" s="44" t="s">
        <v>51</v>
      </c>
      <c r="O615" s="44" t="s">
        <v>149</v>
      </c>
      <c r="P615" s="44" t="s">
        <v>26</v>
      </c>
      <c r="Q615" s="44" t="s">
        <v>2075</v>
      </c>
    </row>
    <row r="616" spans="2:17" ht="33.75" customHeight="1" x14ac:dyDescent="0.2">
      <c r="B616" s="43">
        <v>609</v>
      </c>
      <c r="C616" s="44" t="s">
        <v>31</v>
      </c>
      <c r="D616" s="45" t="s">
        <v>50</v>
      </c>
      <c r="E616" s="44" t="s">
        <v>2020</v>
      </c>
      <c r="F616" s="44" t="s">
        <v>1973</v>
      </c>
      <c r="G616" s="44" t="s">
        <v>2021</v>
      </c>
      <c r="H616" s="94" t="s">
        <v>2022</v>
      </c>
      <c r="I616" s="47">
        <v>5500000</v>
      </c>
      <c r="J616" s="44" t="s">
        <v>62</v>
      </c>
      <c r="K616" s="47">
        <v>5500000</v>
      </c>
      <c r="L616" s="93" t="s">
        <v>2023</v>
      </c>
      <c r="M616" s="44" t="s">
        <v>58</v>
      </c>
      <c r="N616" s="44" t="s">
        <v>51</v>
      </c>
      <c r="O616" s="44" t="s">
        <v>52</v>
      </c>
      <c r="P616" s="44" t="s">
        <v>26</v>
      </c>
      <c r="Q616" s="44" t="s">
        <v>2075</v>
      </c>
    </row>
    <row r="617" spans="2:17" ht="33.75" customHeight="1" x14ac:dyDescent="0.2">
      <c r="B617" s="43">
        <v>610</v>
      </c>
      <c r="C617" s="44" t="s">
        <v>31</v>
      </c>
      <c r="D617" s="45" t="s">
        <v>50</v>
      </c>
      <c r="E617" s="44" t="s">
        <v>2020</v>
      </c>
      <c r="F617" s="44" t="s">
        <v>1973</v>
      </c>
      <c r="G617" s="44" t="s">
        <v>2024</v>
      </c>
      <c r="H617" s="94" t="s">
        <v>2025</v>
      </c>
      <c r="I617" s="47">
        <v>3800000</v>
      </c>
      <c r="J617" s="44" t="s">
        <v>62</v>
      </c>
      <c r="K617" s="47">
        <v>3800000</v>
      </c>
      <c r="L617" s="93" t="s">
        <v>2026</v>
      </c>
      <c r="M617" s="44" t="s">
        <v>58</v>
      </c>
      <c r="N617" s="44" t="s">
        <v>51</v>
      </c>
      <c r="O617" s="44" t="s">
        <v>52</v>
      </c>
      <c r="P617" s="44" t="s">
        <v>26</v>
      </c>
      <c r="Q617" s="44" t="s">
        <v>2075</v>
      </c>
    </row>
    <row r="618" spans="2:17" ht="33.75" customHeight="1" x14ac:dyDescent="0.2">
      <c r="B618" s="43">
        <v>611</v>
      </c>
      <c r="C618" s="44" t="s">
        <v>31</v>
      </c>
      <c r="D618" s="45" t="s">
        <v>50</v>
      </c>
      <c r="E618" s="44" t="s">
        <v>2027</v>
      </c>
      <c r="F618" s="44" t="s">
        <v>1973</v>
      </c>
      <c r="G618" s="44" t="s">
        <v>2028</v>
      </c>
      <c r="H618" s="94" t="s">
        <v>2029</v>
      </c>
      <c r="I618" s="47">
        <v>600000</v>
      </c>
      <c r="J618" s="44" t="s">
        <v>62</v>
      </c>
      <c r="K618" s="47">
        <v>600000</v>
      </c>
      <c r="L618" s="93" t="s">
        <v>2030</v>
      </c>
      <c r="M618" s="44" t="s">
        <v>58</v>
      </c>
      <c r="N618" s="44" t="s">
        <v>51</v>
      </c>
      <c r="O618" s="44" t="s">
        <v>52</v>
      </c>
      <c r="P618" s="44" t="s">
        <v>26</v>
      </c>
      <c r="Q618" s="44" t="s">
        <v>2075</v>
      </c>
    </row>
    <row r="619" spans="2:17" ht="33.75" customHeight="1" x14ac:dyDescent="0.2">
      <c r="B619" s="43">
        <v>612</v>
      </c>
      <c r="C619" s="44" t="s">
        <v>31</v>
      </c>
      <c r="D619" s="45" t="s">
        <v>50</v>
      </c>
      <c r="E619" s="44" t="s">
        <v>2031</v>
      </c>
      <c r="F619" s="44" t="s">
        <v>178</v>
      </c>
      <c r="G619" s="44" t="s">
        <v>2032</v>
      </c>
      <c r="H619" s="94" t="s">
        <v>2033</v>
      </c>
      <c r="I619" s="47">
        <v>2328880</v>
      </c>
      <c r="J619" s="44" t="s">
        <v>62</v>
      </c>
      <c r="K619" s="47">
        <v>2328880</v>
      </c>
      <c r="L619" s="93" t="s">
        <v>2034</v>
      </c>
      <c r="M619" s="44" t="s">
        <v>58</v>
      </c>
      <c r="N619" s="44" t="s">
        <v>51</v>
      </c>
      <c r="O619" s="44" t="s">
        <v>2074</v>
      </c>
      <c r="P619" s="44" t="s">
        <v>26</v>
      </c>
      <c r="Q619" s="44" t="s">
        <v>2075</v>
      </c>
    </row>
    <row r="620" spans="2:17" ht="33.75" customHeight="1" x14ac:dyDescent="0.2">
      <c r="B620" s="43">
        <v>613</v>
      </c>
      <c r="C620" s="44" t="s">
        <v>31</v>
      </c>
      <c r="D620" s="45" t="s">
        <v>50</v>
      </c>
      <c r="E620" s="44" t="s">
        <v>2035</v>
      </c>
      <c r="F620" s="44" t="s">
        <v>2036</v>
      </c>
      <c r="G620" s="44" t="s">
        <v>2037</v>
      </c>
      <c r="H620" s="94" t="s">
        <v>2038</v>
      </c>
      <c r="I620" s="47">
        <v>375000</v>
      </c>
      <c r="J620" s="44" t="s">
        <v>62</v>
      </c>
      <c r="K620" s="47">
        <v>375000</v>
      </c>
      <c r="L620" s="93" t="s">
        <v>2039</v>
      </c>
      <c r="M620" s="44" t="s">
        <v>58</v>
      </c>
      <c r="N620" s="44" t="s">
        <v>51</v>
      </c>
      <c r="O620" s="44" t="s">
        <v>486</v>
      </c>
      <c r="P620" s="44" t="s">
        <v>26</v>
      </c>
      <c r="Q620" s="44" t="s">
        <v>2075</v>
      </c>
    </row>
    <row r="621" spans="2:17" ht="33.75" customHeight="1" x14ac:dyDescent="0.2">
      <c r="B621" s="43">
        <v>614</v>
      </c>
      <c r="C621" s="44" t="s">
        <v>31</v>
      </c>
      <c r="D621" s="45" t="s">
        <v>50</v>
      </c>
      <c r="E621" s="44" t="s">
        <v>2035</v>
      </c>
      <c r="F621" s="44" t="s">
        <v>2036</v>
      </c>
      <c r="G621" s="44" t="s">
        <v>2040</v>
      </c>
      <c r="H621" s="94" t="s">
        <v>2041</v>
      </c>
      <c r="I621" s="47">
        <v>375000</v>
      </c>
      <c r="J621" s="44" t="s">
        <v>62</v>
      </c>
      <c r="K621" s="47">
        <v>375000</v>
      </c>
      <c r="L621" s="93" t="s">
        <v>2042</v>
      </c>
      <c r="M621" s="44" t="s">
        <v>58</v>
      </c>
      <c r="N621" s="44" t="s">
        <v>51</v>
      </c>
      <c r="O621" s="44" t="s">
        <v>154</v>
      </c>
      <c r="P621" s="44" t="s">
        <v>26</v>
      </c>
      <c r="Q621" s="44" t="s">
        <v>2075</v>
      </c>
    </row>
    <row r="622" spans="2:17" ht="33.75" customHeight="1" x14ac:dyDescent="0.2">
      <c r="B622" s="43">
        <v>615</v>
      </c>
      <c r="C622" s="44" t="s">
        <v>31</v>
      </c>
      <c r="D622" s="45" t="s">
        <v>50</v>
      </c>
      <c r="E622" s="44" t="s">
        <v>2043</v>
      </c>
      <c r="F622" s="44" t="s">
        <v>1968</v>
      </c>
      <c r="G622" s="44" t="s">
        <v>2044</v>
      </c>
      <c r="H622" s="94" t="s">
        <v>2045</v>
      </c>
      <c r="I622" s="47">
        <v>500000</v>
      </c>
      <c r="J622" s="44" t="s">
        <v>62</v>
      </c>
      <c r="K622" s="47">
        <v>500000</v>
      </c>
      <c r="L622" s="93" t="s">
        <v>2046</v>
      </c>
      <c r="M622" s="44" t="s">
        <v>58</v>
      </c>
      <c r="N622" s="44" t="s">
        <v>51</v>
      </c>
      <c r="O622" s="44" t="s">
        <v>81</v>
      </c>
      <c r="P622" s="44" t="s">
        <v>26</v>
      </c>
      <c r="Q622" s="44" t="s">
        <v>2075</v>
      </c>
    </row>
    <row r="623" spans="2:17" ht="33.75" customHeight="1" x14ac:dyDescent="0.2">
      <c r="B623" s="43">
        <v>616</v>
      </c>
      <c r="C623" s="44" t="s">
        <v>31</v>
      </c>
      <c r="D623" s="45" t="s">
        <v>50</v>
      </c>
      <c r="E623" s="44" t="s">
        <v>1972</v>
      </c>
      <c r="F623" s="44" t="s">
        <v>1973</v>
      </c>
      <c r="G623" s="44" t="s">
        <v>2047</v>
      </c>
      <c r="H623" s="94" t="s">
        <v>2048</v>
      </c>
      <c r="I623" s="47">
        <v>897000</v>
      </c>
      <c r="J623" s="44" t="s">
        <v>62</v>
      </c>
      <c r="K623" s="47">
        <v>897000</v>
      </c>
      <c r="L623" s="93" t="s">
        <v>2049</v>
      </c>
      <c r="M623" s="44" t="s">
        <v>58</v>
      </c>
      <c r="N623" s="44" t="s">
        <v>51</v>
      </c>
      <c r="O623" s="44" t="s">
        <v>56</v>
      </c>
      <c r="P623" s="44" t="s">
        <v>26</v>
      </c>
      <c r="Q623" s="44" t="s">
        <v>2075</v>
      </c>
    </row>
    <row r="624" spans="2:17" ht="33.75" customHeight="1" x14ac:dyDescent="0.2">
      <c r="B624" s="43">
        <v>617</v>
      </c>
      <c r="C624" s="44" t="s">
        <v>31</v>
      </c>
      <c r="D624" s="45" t="s">
        <v>50</v>
      </c>
      <c r="E624" s="44" t="s">
        <v>2050</v>
      </c>
      <c r="F624" s="44" t="s">
        <v>1968</v>
      </c>
      <c r="G624" s="44" t="s">
        <v>2051</v>
      </c>
      <c r="H624" s="94" t="s">
        <v>2052</v>
      </c>
      <c r="I624" s="47">
        <v>160000</v>
      </c>
      <c r="J624" s="44" t="s">
        <v>62</v>
      </c>
      <c r="K624" s="47">
        <v>160000</v>
      </c>
      <c r="L624" s="93" t="s">
        <v>2053</v>
      </c>
      <c r="M624" s="44" t="s">
        <v>58</v>
      </c>
      <c r="N624" s="44" t="s">
        <v>51</v>
      </c>
      <c r="O624" s="44" t="s">
        <v>1181</v>
      </c>
      <c r="P624" s="44" t="s">
        <v>26</v>
      </c>
      <c r="Q624" s="44" t="s">
        <v>2075</v>
      </c>
    </row>
    <row r="625" spans="2:17" ht="33.75" customHeight="1" x14ac:dyDescent="0.2">
      <c r="B625" s="43">
        <v>618</v>
      </c>
      <c r="C625" s="44" t="s">
        <v>31</v>
      </c>
      <c r="D625" s="45" t="s">
        <v>50</v>
      </c>
      <c r="E625" s="44" t="s">
        <v>1967</v>
      </c>
      <c r="F625" s="44" t="s">
        <v>2054</v>
      </c>
      <c r="G625" s="44" t="s">
        <v>2055</v>
      </c>
      <c r="H625" s="94" t="s">
        <v>2056</v>
      </c>
      <c r="I625" s="47">
        <v>579960</v>
      </c>
      <c r="J625" s="44" t="s">
        <v>62</v>
      </c>
      <c r="K625" s="47">
        <v>579960</v>
      </c>
      <c r="L625" s="93" t="s">
        <v>2057</v>
      </c>
      <c r="M625" s="44" t="s">
        <v>58</v>
      </c>
      <c r="N625" s="44" t="s">
        <v>51</v>
      </c>
      <c r="O625" s="44" t="s">
        <v>1770</v>
      </c>
      <c r="P625" s="44" t="s">
        <v>26</v>
      </c>
      <c r="Q625" s="44" t="s">
        <v>2075</v>
      </c>
    </row>
    <row r="626" spans="2:17" ht="33.75" customHeight="1" x14ac:dyDescent="0.2">
      <c r="B626" s="43">
        <v>619</v>
      </c>
      <c r="C626" s="44" t="s">
        <v>31</v>
      </c>
      <c r="D626" s="45" t="s">
        <v>50</v>
      </c>
      <c r="E626" s="44" t="s">
        <v>2058</v>
      </c>
      <c r="F626" s="44" t="s">
        <v>1973</v>
      </c>
      <c r="G626" s="44" t="s">
        <v>2059</v>
      </c>
      <c r="H626" s="94" t="s">
        <v>2060</v>
      </c>
      <c r="I626" s="47">
        <v>1500000</v>
      </c>
      <c r="J626" s="44" t="s">
        <v>62</v>
      </c>
      <c r="K626" s="47">
        <v>1500000</v>
      </c>
      <c r="L626" s="93" t="s">
        <v>2061</v>
      </c>
      <c r="M626" s="44" t="s">
        <v>58</v>
      </c>
      <c r="N626" s="44" t="s">
        <v>51</v>
      </c>
      <c r="O626" s="44" t="s">
        <v>237</v>
      </c>
      <c r="P626" s="44" t="s">
        <v>26</v>
      </c>
      <c r="Q626" s="44" t="s">
        <v>2075</v>
      </c>
    </row>
    <row r="627" spans="2:17" ht="33.75" customHeight="1" x14ac:dyDescent="0.2">
      <c r="B627" s="43">
        <v>620</v>
      </c>
      <c r="C627" s="44" t="s">
        <v>31</v>
      </c>
      <c r="D627" s="45" t="s">
        <v>50</v>
      </c>
      <c r="E627" s="44" t="s">
        <v>2062</v>
      </c>
      <c r="F627" s="44" t="s">
        <v>178</v>
      </c>
      <c r="G627" s="44" t="s">
        <v>2063</v>
      </c>
      <c r="H627" s="94" t="s">
        <v>2064</v>
      </c>
      <c r="I627" s="47">
        <v>1076880</v>
      </c>
      <c r="J627" s="44" t="s">
        <v>62</v>
      </c>
      <c r="K627" s="47">
        <v>1076880</v>
      </c>
      <c r="L627" s="93" t="s">
        <v>2065</v>
      </c>
      <c r="M627" s="44" t="s">
        <v>58</v>
      </c>
      <c r="N627" s="44" t="s">
        <v>51</v>
      </c>
      <c r="O627" s="44" t="s">
        <v>72</v>
      </c>
      <c r="P627" s="44" t="s">
        <v>26</v>
      </c>
      <c r="Q627" s="44" t="s">
        <v>2075</v>
      </c>
    </row>
    <row r="628" spans="2:17" ht="33.75" customHeight="1" x14ac:dyDescent="0.2">
      <c r="B628" s="43">
        <v>621</v>
      </c>
      <c r="C628" s="44" t="s">
        <v>31</v>
      </c>
      <c r="D628" s="45" t="s">
        <v>50</v>
      </c>
      <c r="E628" s="44" t="s">
        <v>1977</v>
      </c>
      <c r="F628" s="44" t="s">
        <v>2066</v>
      </c>
      <c r="G628" s="44" t="s">
        <v>2067</v>
      </c>
      <c r="H628" s="94" t="s">
        <v>2052</v>
      </c>
      <c r="I628" s="47">
        <v>389000</v>
      </c>
      <c r="J628" s="44" t="s">
        <v>62</v>
      </c>
      <c r="K628" s="47">
        <v>389000</v>
      </c>
      <c r="L628" s="93" t="s">
        <v>2068</v>
      </c>
      <c r="M628" s="44" t="s">
        <v>58</v>
      </c>
      <c r="N628" s="44" t="s">
        <v>51</v>
      </c>
      <c r="O628" s="44" t="s">
        <v>114</v>
      </c>
      <c r="P628" s="44" t="s">
        <v>26</v>
      </c>
      <c r="Q628" s="44" t="s">
        <v>2075</v>
      </c>
    </row>
    <row r="629" spans="2:17" ht="33.75" customHeight="1" x14ac:dyDescent="0.2">
      <c r="B629" s="43"/>
      <c r="C629" s="44" t="s">
        <v>31</v>
      </c>
      <c r="D629" s="45" t="s">
        <v>50</v>
      </c>
      <c r="E629" s="44"/>
      <c r="F629" s="46"/>
      <c r="G629" s="49"/>
      <c r="H629" s="98"/>
      <c r="I629" s="84">
        <f>SUM(I8:I628)</f>
        <v>5258466488.8300009</v>
      </c>
      <c r="J629" s="44"/>
      <c r="K629" s="47"/>
      <c r="L629" s="48"/>
      <c r="M629" s="44"/>
      <c r="N629" s="44"/>
      <c r="O629" s="44"/>
      <c r="P629" s="44"/>
      <c r="Q629" s="44"/>
    </row>
    <row r="630" spans="2:17" ht="18.75" hidden="1" x14ac:dyDescent="0.2">
      <c r="B630" s="43">
        <v>696</v>
      </c>
      <c r="C630" s="44"/>
      <c r="D630" s="45"/>
      <c r="E630" s="44"/>
      <c r="F630" s="46"/>
      <c r="G630" s="49"/>
      <c r="H630" s="94"/>
      <c r="I630" s="84">
        <f>SUBTOTAL(9,I379:I412)</f>
        <v>66752999</v>
      </c>
      <c r="J630" s="44"/>
      <c r="K630" s="47"/>
      <c r="L630" s="48"/>
      <c r="M630" s="44"/>
      <c r="N630" s="44"/>
      <c r="O630" s="44"/>
      <c r="P630" s="44"/>
      <c r="Q630" s="44"/>
    </row>
    <row r="641" spans="3:14" ht="26.25" x14ac:dyDescent="0.4">
      <c r="C641" s="144" t="s">
        <v>47</v>
      </c>
      <c r="D641" s="144"/>
      <c r="E641" s="144"/>
      <c r="F641" s="144"/>
      <c r="G641" s="145"/>
      <c r="H641" s="146"/>
      <c r="I641" s="147"/>
      <c r="J641" s="147"/>
      <c r="K641" s="148"/>
      <c r="L641" s="153" t="s">
        <v>48</v>
      </c>
      <c r="M641" s="153"/>
      <c r="N641" s="153"/>
    </row>
    <row r="642" spans="3:14" ht="155.25" customHeight="1" x14ac:dyDescent="0.4">
      <c r="C642" s="149"/>
      <c r="D642" s="149"/>
      <c r="E642" s="150"/>
      <c r="F642" s="148"/>
      <c r="G642" s="145"/>
      <c r="H642" s="146"/>
      <c r="I642" s="151" t="s">
        <v>21</v>
      </c>
      <c r="J642" s="151"/>
      <c r="K642" s="152"/>
      <c r="L642" s="154" t="s">
        <v>20</v>
      </c>
      <c r="M642" s="154"/>
      <c r="N642" s="154"/>
    </row>
    <row r="643" spans="3:14" ht="303" customHeight="1" x14ac:dyDescent="0.25">
      <c r="C643" s="51"/>
      <c r="D643" s="51"/>
      <c r="F643" s="51"/>
      <c r="G643" s="62"/>
      <c r="H643" s="99"/>
      <c r="I643" s="51"/>
      <c r="J643" s="51"/>
      <c r="K643" s="51"/>
      <c r="L643" s="51"/>
      <c r="M643" s="51"/>
    </row>
    <row r="644" spans="3:14" x14ac:dyDescent="0.25">
      <c r="C644" s="51"/>
      <c r="D644" s="58" t="s">
        <v>30</v>
      </c>
      <c r="E644" s="56" t="s">
        <v>100</v>
      </c>
      <c r="F644" s="51"/>
      <c r="G644" s="62"/>
      <c r="H644" s="99"/>
      <c r="I644" s="51"/>
      <c r="J644" s="51"/>
      <c r="K644" s="51"/>
      <c r="L644" s="51"/>
      <c r="M644" s="51"/>
    </row>
    <row r="645" spans="3:14" x14ac:dyDescent="0.25">
      <c r="C645" s="51"/>
      <c r="D645" s="58" t="s">
        <v>29</v>
      </c>
      <c r="E645" s="53" t="s">
        <v>49</v>
      </c>
      <c r="F645" s="51"/>
      <c r="G645" s="62"/>
      <c r="H645" s="99"/>
      <c r="I645" s="51"/>
      <c r="J645" s="51"/>
      <c r="K645" s="51"/>
      <c r="L645" s="51"/>
      <c r="M645" s="51"/>
    </row>
  </sheetData>
  <autoFilter ref="B7:Q629" xr:uid="{AE5D14A4-0418-4072-A58A-7B5D793C0A91}"/>
  <mergeCells count="8">
    <mergeCell ref="I642:J642"/>
    <mergeCell ref="P2:Q2"/>
    <mergeCell ref="B3:P3"/>
    <mergeCell ref="O6:Q6"/>
    <mergeCell ref="C641:F641"/>
    <mergeCell ref="I641:J641"/>
    <mergeCell ref="L641:N641"/>
    <mergeCell ref="L642:N642"/>
  </mergeCells>
  <hyperlinks>
    <hyperlink ref="G450" r:id="rId1" display="https://etender.uzex.uz/lot/68813" xr:uid="{0C012511-E7D9-4AB1-8D09-097E5A3007D9}"/>
  </hyperlinks>
  <printOptions horizontalCentered="1"/>
  <pageMargins left="0" right="0" top="0.78740157480314965" bottom="0.19685039370078741" header="0" footer="0"/>
  <pageSetup paperSize="9" scale="30" fitToHeight="0" orientation="portrait" r:id="rId2"/>
  <rowBreaks count="1" manualBreakCount="1">
    <brk id="587" max="16" man="1"/>
  </rowBreaks>
  <ignoredErrors>
    <ignoredError sqref="L504:L5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BB8E-6162-4140-8651-9D0B3F4179CE}">
  <dimension ref="F10:L20"/>
  <sheetViews>
    <sheetView workbookViewId="0">
      <selection activeCell="G25" sqref="G25"/>
    </sheetView>
  </sheetViews>
  <sheetFormatPr defaultRowHeight="15" x14ac:dyDescent="0.25"/>
  <cols>
    <col min="6" max="6" width="32.7109375" customWidth="1"/>
    <col min="7" max="10" width="18.42578125" customWidth="1"/>
    <col min="11" max="11" width="24" customWidth="1"/>
    <col min="12" max="12" width="22.42578125" customWidth="1"/>
  </cols>
  <sheetData>
    <row r="10" spans="6:12" ht="15.75" x14ac:dyDescent="0.25">
      <c r="F10" s="139"/>
      <c r="G10" s="138" t="s">
        <v>182</v>
      </c>
      <c r="H10" s="138"/>
      <c r="I10" s="138" t="s">
        <v>119</v>
      </c>
      <c r="J10" s="138"/>
      <c r="K10" s="141" t="s">
        <v>1956</v>
      </c>
      <c r="L10" s="141"/>
    </row>
    <row r="11" spans="6:12" ht="15.75" x14ac:dyDescent="0.25">
      <c r="F11" s="140"/>
      <c r="G11" s="90" t="s">
        <v>183</v>
      </c>
      <c r="H11" s="90" t="s">
        <v>184</v>
      </c>
      <c r="I11" s="90" t="s">
        <v>183</v>
      </c>
      <c r="J11" s="90" t="s">
        <v>184</v>
      </c>
      <c r="K11" s="91" t="s">
        <v>183</v>
      </c>
      <c r="L11" s="91" t="s">
        <v>184</v>
      </c>
    </row>
    <row r="12" spans="6:12" ht="15.75" x14ac:dyDescent="0.25">
      <c r="F12" s="85" t="s">
        <v>113</v>
      </c>
      <c r="G12" s="86">
        <v>15</v>
      </c>
      <c r="H12" s="86">
        <v>26153322</v>
      </c>
      <c r="I12" s="86"/>
      <c r="J12" s="86"/>
      <c r="K12" s="86">
        <f>+G12+I12</f>
        <v>15</v>
      </c>
      <c r="L12" s="86">
        <f>+H12+J12</f>
        <v>26153322</v>
      </c>
    </row>
    <row r="13" spans="6:12" ht="15.75" x14ac:dyDescent="0.25">
      <c r="F13" s="85" t="s">
        <v>181</v>
      </c>
      <c r="G13" s="86">
        <v>510</v>
      </c>
      <c r="H13" s="86">
        <v>1428511510</v>
      </c>
      <c r="I13" s="86">
        <v>97</v>
      </c>
      <c r="J13" s="86">
        <v>2784830575</v>
      </c>
      <c r="K13" s="86">
        <f>+G13+I13</f>
        <v>607</v>
      </c>
      <c r="L13" s="86">
        <f>+H13+J13</f>
        <v>4213342085</v>
      </c>
    </row>
    <row r="14" spans="6:12" ht="15.75" x14ac:dyDescent="0.25">
      <c r="F14" s="85" t="s">
        <v>61</v>
      </c>
      <c r="G14" s="86">
        <v>57</v>
      </c>
      <c r="H14" s="86">
        <v>256859250</v>
      </c>
      <c r="I14" s="86">
        <v>63</v>
      </c>
      <c r="J14" s="86">
        <v>409554611</v>
      </c>
      <c r="K14" s="86">
        <f t="shared" ref="K14:K19" si="0">+G14+I14</f>
        <v>120</v>
      </c>
      <c r="L14" s="86">
        <f t="shared" ref="L14:L19" si="1">+H14+J14</f>
        <v>666413861</v>
      </c>
    </row>
    <row r="15" spans="6:12" ht="15.75" x14ac:dyDescent="0.25">
      <c r="F15" s="85" t="s">
        <v>53</v>
      </c>
      <c r="G15" s="86"/>
      <c r="H15" s="86"/>
      <c r="I15" s="86">
        <v>3</v>
      </c>
      <c r="J15" s="86">
        <v>6797124000</v>
      </c>
      <c r="K15" s="86">
        <f t="shared" si="0"/>
        <v>3</v>
      </c>
      <c r="L15" s="86">
        <f t="shared" si="1"/>
        <v>6797124000</v>
      </c>
    </row>
    <row r="16" spans="6:12" ht="15.75" x14ac:dyDescent="0.25">
      <c r="F16" s="85" t="s">
        <v>175</v>
      </c>
      <c r="G16" s="86"/>
      <c r="H16" s="86"/>
      <c r="I16" s="86"/>
      <c r="J16" s="86"/>
      <c r="K16" s="86">
        <f t="shared" si="0"/>
        <v>0</v>
      </c>
      <c r="L16" s="86">
        <f t="shared" si="1"/>
        <v>0</v>
      </c>
    </row>
    <row r="17" spans="6:12" ht="15.75" x14ac:dyDescent="0.25">
      <c r="F17" s="85" t="s">
        <v>54</v>
      </c>
      <c r="G17" s="86">
        <v>26</v>
      </c>
      <c r="H17" s="86">
        <v>274833872</v>
      </c>
      <c r="I17" s="86">
        <v>22</v>
      </c>
      <c r="J17" s="86">
        <v>783092476</v>
      </c>
      <c r="K17" s="86">
        <f t="shared" si="0"/>
        <v>48</v>
      </c>
      <c r="L17" s="86">
        <f t="shared" si="1"/>
        <v>1057926348</v>
      </c>
    </row>
    <row r="18" spans="6:12" ht="15.75" x14ac:dyDescent="0.25">
      <c r="F18" s="85" t="s">
        <v>126</v>
      </c>
      <c r="G18" s="86">
        <v>13</v>
      </c>
      <c r="H18" s="86">
        <v>3272108535</v>
      </c>
      <c r="I18" s="86">
        <v>5</v>
      </c>
      <c r="J18" s="86">
        <v>602064030</v>
      </c>
      <c r="K18" s="86">
        <f t="shared" si="0"/>
        <v>18</v>
      </c>
      <c r="L18" s="86">
        <f t="shared" si="1"/>
        <v>3874172565</v>
      </c>
    </row>
    <row r="19" spans="6:12" ht="15.75" x14ac:dyDescent="0.25">
      <c r="F19" s="85" t="s">
        <v>118</v>
      </c>
      <c r="G19" s="86"/>
      <c r="H19" s="86"/>
      <c r="I19" s="86"/>
      <c r="J19" s="86"/>
      <c r="K19" s="86">
        <f t="shared" si="0"/>
        <v>0</v>
      </c>
      <c r="L19" s="86">
        <f t="shared" si="1"/>
        <v>0</v>
      </c>
    </row>
    <row r="20" spans="6:12" ht="15.75" x14ac:dyDescent="0.25">
      <c r="G20" s="100">
        <f t="shared" ref="G20:L20" si="2">SUM(G12:G19)</f>
        <v>621</v>
      </c>
      <c r="H20" s="100">
        <f t="shared" si="2"/>
        <v>5258466489</v>
      </c>
      <c r="I20" s="100">
        <f t="shared" si="2"/>
        <v>190</v>
      </c>
      <c r="J20" s="100">
        <f t="shared" si="2"/>
        <v>11376665692</v>
      </c>
      <c r="K20" s="101">
        <f t="shared" si="2"/>
        <v>811</v>
      </c>
      <c r="L20" s="101">
        <f t="shared" si="2"/>
        <v>16635132181</v>
      </c>
    </row>
  </sheetData>
  <mergeCells count="4">
    <mergeCell ref="G10:H10"/>
    <mergeCell ref="I10:J10"/>
    <mergeCell ref="F10:F11"/>
    <mergeCell ref="K10:L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1-илова</vt:lpstr>
      <vt:lpstr>2-илова</vt:lpstr>
      <vt:lpstr>Бош банк</vt:lpstr>
      <vt:lpstr>Филиалы</vt:lpstr>
      <vt:lpstr>Общий</vt:lpstr>
      <vt:lpstr>'1-илова'!Область_печати</vt:lpstr>
      <vt:lpstr>'2-илова'!Область_печати</vt:lpstr>
      <vt:lpstr>'Бош банк'!Область_печати</vt:lpstr>
      <vt:lpstr>Филиалы!Область_печати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17A04_KBK_1</dc:creator>
  <cp:lastModifiedBy>User</cp:lastModifiedBy>
  <cp:lastPrinted>2024-04-15T05:51:16Z</cp:lastPrinted>
  <dcterms:created xsi:type="dcterms:W3CDTF">2019-09-10T10:36:15Z</dcterms:created>
  <dcterms:modified xsi:type="dcterms:W3CDTF">2024-04-15T05:54:02Z</dcterms:modified>
</cp:coreProperties>
</file>