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172.17.102.63\universal 1\6_ALISHER\ALL\2024\Харид\Молия вазирлигига\2-чорак\"/>
    </mc:Choice>
  </mc:AlternateContent>
  <xr:revisionPtr revIDLastSave="0" documentId="13_ncr:1_{78733373-717F-4423-A12B-802698DD0E87}" xr6:coauthVersionLast="45" xr6:coauthVersionMax="45" xr10:uidLastSave="{00000000-0000-0000-0000-000000000000}"/>
  <bookViews>
    <workbookView xWindow="28680" yWindow="-120" windowWidth="29040" windowHeight="15840" xr2:uid="{00000000-000D-0000-FFFF-FFFF00000000}"/>
  </bookViews>
  <sheets>
    <sheet name="1-илова" sheetId="4" r:id="rId1"/>
    <sheet name="2-илова" sheetId="1" r:id="rId2"/>
    <sheet name="Бош банк" sheetId="3" r:id="rId3"/>
    <sheet name="Филиалы" sheetId="5" r:id="rId4"/>
    <sheet name="Общий" sheetId="6" r:id="rId5"/>
    <sheet name="Общий (2)" sheetId="7" state="hidden" r:id="rId6"/>
  </sheets>
  <definedNames>
    <definedName name="_xlnm._FilterDatabase" localSheetId="2" hidden="1">'Бош банк'!$B$7:$Q$172</definedName>
    <definedName name="_xlnm._FilterDatabase" localSheetId="3" hidden="1">Филиалы!$B$7:$Q$626</definedName>
    <definedName name="_xlnm.Print_Area" localSheetId="0">'1-илова'!$B$1:$M$18</definedName>
    <definedName name="_xlnm.Print_Area" localSheetId="1">'2-илова'!$B$1:$Y$32</definedName>
    <definedName name="_xlnm.Print_Area" localSheetId="2">'Бош банк'!$A$1:$Q$190</definedName>
    <definedName name="_xlnm.Print_Area" localSheetId="3">Филиалы!$A$1:$Q$645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26" i="7" l="1"/>
  <c r="J20" i="7"/>
  <c r="I20" i="7"/>
  <c r="H20" i="7"/>
  <c r="G20" i="7"/>
  <c r="L19" i="7"/>
  <c r="K19" i="7"/>
  <c r="L18" i="7"/>
  <c r="K18" i="7"/>
  <c r="L17" i="7"/>
  <c r="K17" i="7"/>
  <c r="L16" i="7"/>
  <c r="K16" i="7"/>
  <c r="L15" i="7"/>
  <c r="K15" i="7"/>
  <c r="L14" i="7"/>
  <c r="K14" i="7"/>
  <c r="L13" i="7"/>
  <c r="K13" i="7"/>
  <c r="L12" i="7"/>
  <c r="L20" i="7" s="1"/>
  <c r="K12" i="7"/>
  <c r="K20" i="7" s="1"/>
  <c r="I630" i="5"/>
  <c r="I172" i="3" l="1"/>
  <c r="K171" i="3"/>
  <c r="K169" i="3"/>
  <c r="K168" i="3"/>
  <c r="K614" i="5" l="1"/>
  <c r="K613" i="5"/>
  <c r="K612" i="5"/>
  <c r="K611" i="5"/>
  <c r="K610" i="5"/>
  <c r="K512" i="5" l="1"/>
  <c r="K511" i="5"/>
  <c r="K510" i="5"/>
  <c r="K509" i="5"/>
  <c r="K508" i="5"/>
  <c r="K507" i="5"/>
  <c r="K506" i="5"/>
  <c r="B174" i="5" l="1"/>
  <c r="B175" i="5" s="1"/>
  <c r="B176" i="5" s="1"/>
  <c r="B177" i="5" s="1"/>
  <c r="B178" i="5" s="1"/>
  <c r="B179" i="5" s="1"/>
  <c r="B180" i="5" s="1"/>
  <c r="B181" i="5" s="1"/>
  <c r="B182" i="5" s="1"/>
  <c r="B183" i="5" s="1"/>
  <c r="B184" i="5" s="1"/>
  <c r="B185" i="5" s="1"/>
  <c r="B186" i="5" s="1"/>
  <c r="B187" i="5" s="1"/>
  <c r="B188" i="5" s="1"/>
  <c r="B189" i="5" s="1"/>
  <c r="B190" i="5" s="1"/>
  <c r="B191" i="5" s="1"/>
  <c r="B192" i="5" s="1"/>
  <c r="B193" i="5" s="1"/>
  <c r="B194" i="5" s="1"/>
  <c r="B195" i="5" s="1"/>
  <c r="B196" i="5" s="1"/>
  <c r="B197" i="5" s="1"/>
  <c r="B198" i="5" s="1"/>
  <c r="B199" i="5" s="1"/>
  <c r="B200" i="5" s="1"/>
  <c r="B201" i="5" s="1"/>
  <c r="B202" i="5" s="1"/>
  <c r="B203" i="5" s="1"/>
  <c r="B204" i="5" s="1"/>
  <c r="B205" i="5" s="1"/>
  <c r="B206" i="5" s="1"/>
  <c r="B207" i="5" s="1"/>
  <c r="B208" i="5" s="1"/>
  <c r="B209" i="5" s="1"/>
  <c r="B210" i="5" s="1"/>
  <c r="B211" i="5" s="1"/>
  <c r="B212" i="5" s="1"/>
  <c r="B213" i="5" s="1"/>
  <c r="B214" i="5" s="1"/>
  <c r="B215" i="5" s="1"/>
  <c r="B216" i="5" s="1"/>
  <c r="B217" i="5" s="1"/>
  <c r="B218" i="5" s="1"/>
  <c r="B219" i="5" s="1"/>
  <c r="B220" i="5" s="1"/>
  <c r="B221" i="5" s="1"/>
  <c r="B222" i="5" s="1"/>
  <c r="B223" i="5" s="1"/>
  <c r="B224" i="5" s="1"/>
  <c r="B225" i="5" s="1"/>
  <c r="B226" i="5" s="1"/>
  <c r="B227" i="5" s="1"/>
  <c r="B228" i="5" s="1"/>
  <c r="B229" i="5" s="1"/>
  <c r="B230" i="5" s="1"/>
  <c r="B231" i="5" s="1"/>
  <c r="B232" i="5" s="1"/>
  <c r="B233" i="5" s="1"/>
  <c r="B234" i="5" s="1"/>
  <c r="B235" i="5" s="1"/>
  <c r="B236" i="5" s="1"/>
  <c r="B237" i="5" s="1"/>
  <c r="B238" i="5" s="1"/>
  <c r="B239" i="5" s="1"/>
  <c r="B240" i="5" s="1"/>
  <c r="B241" i="5" s="1"/>
  <c r="B242" i="5" s="1"/>
  <c r="B243" i="5" s="1"/>
  <c r="B244" i="5" s="1"/>
  <c r="B245" i="5" s="1"/>
  <c r="B246" i="5" s="1"/>
  <c r="B247" i="5" s="1"/>
  <c r="B248" i="5" s="1"/>
  <c r="B249" i="5" s="1"/>
  <c r="B250" i="5" s="1"/>
  <c r="B251" i="5" s="1"/>
  <c r="B252" i="5" s="1"/>
  <c r="B253" i="5" s="1"/>
  <c r="B254" i="5" s="1"/>
  <c r="B255" i="5" s="1"/>
  <c r="B256" i="5" s="1"/>
  <c r="B257" i="5" s="1"/>
  <c r="B258" i="5" s="1"/>
  <c r="B259" i="5" s="1"/>
  <c r="B260" i="5" s="1"/>
  <c r="B261" i="5" s="1"/>
  <c r="B262" i="5" s="1"/>
  <c r="B263" i="5" s="1"/>
  <c r="B264" i="5" s="1"/>
  <c r="B265" i="5" s="1"/>
  <c r="B266" i="5" s="1"/>
  <c r="B267" i="5" s="1"/>
  <c r="B268" i="5" s="1"/>
  <c r="B269" i="5" s="1"/>
  <c r="B270" i="5" s="1"/>
  <c r="B271" i="5" s="1"/>
  <c r="B272" i="5" s="1"/>
  <c r="B273" i="5" s="1"/>
  <c r="B274" i="5" s="1"/>
  <c r="B275" i="5" s="1"/>
  <c r="B276" i="5" s="1"/>
  <c r="B277" i="5" s="1"/>
  <c r="B278" i="5" s="1"/>
  <c r="B279" i="5" s="1"/>
  <c r="B280" i="5" s="1"/>
  <c r="B281" i="5" s="1"/>
  <c r="B282" i="5" s="1"/>
  <c r="B283" i="5" s="1"/>
  <c r="B284" i="5" s="1"/>
  <c r="B285" i="5" s="1"/>
  <c r="B286" i="5" s="1"/>
  <c r="B287" i="5" s="1"/>
  <c r="B288" i="5" s="1"/>
  <c r="B289" i="5" s="1"/>
  <c r="B290" i="5" s="1"/>
  <c r="B291" i="5" s="1"/>
  <c r="B292" i="5" s="1"/>
  <c r="B293" i="5" s="1"/>
  <c r="B294" i="5" s="1"/>
  <c r="B295" i="5" s="1"/>
  <c r="B296" i="5" s="1"/>
  <c r="B297" i="5" s="1"/>
  <c r="B298" i="5" s="1"/>
  <c r="B299" i="5" s="1"/>
  <c r="B300" i="5" s="1"/>
  <c r="B301" i="5" s="1"/>
  <c r="B302" i="5" s="1"/>
  <c r="B303" i="5" s="1"/>
  <c r="B304" i="5" s="1"/>
  <c r="B305" i="5" s="1"/>
  <c r="B306" i="5" s="1"/>
  <c r="B307" i="5" s="1"/>
  <c r="B308" i="5" s="1"/>
  <c r="B309" i="5" s="1"/>
  <c r="B310" i="5" s="1"/>
  <c r="B311" i="5" s="1"/>
  <c r="B312" i="5" s="1"/>
  <c r="B313" i="5" s="1"/>
  <c r="B314" i="5" s="1"/>
  <c r="B315" i="5" s="1"/>
  <c r="B316" i="5" s="1"/>
  <c r="B317" i="5" s="1"/>
  <c r="B318" i="5" s="1"/>
  <c r="B319" i="5" s="1"/>
  <c r="B320" i="5" s="1"/>
  <c r="B321" i="5" s="1"/>
  <c r="B322" i="5" s="1"/>
  <c r="B323" i="5" s="1"/>
  <c r="B324" i="5" s="1"/>
  <c r="B325" i="5" s="1"/>
  <c r="B326" i="5" s="1"/>
  <c r="B327" i="5" s="1"/>
  <c r="B328" i="5" s="1"/>
  <c r="B329" i="5" s="1"/>
  <c r="B330" i="5" s="1"/>
  <c r="B331" i="5" s="1"/>
  <c r="B332" i="5" s="1"/>
  <c r="B333" i="5" s="1"/>
  <c r="B334" i="5" s="1"/>
  <c r="B335" i="5" s="1"/>
  <c r="B336" i="5" s="1"/>
  <c r="B337" i="5" s="1"/>
  <c r="B338" i="5" s="1"/>
  <c r="B339" i="5" s="1"/>
  <c r="B340" i="5" s="1"/>
  <c r="B341" i="5" s="1"/>
  <c r="B342" i="5" s="1"/>
  <c r="B343" i="5" s="1"/>
  <c r="B344" i="5" s="1"/>
  <c r="B345" i="5" s="1"/>
  <c r="B346" i="5" s="1"/>
  <c r="B347" i="5" s="1"/>
  <c r="B348" i="5" s="1"/>
  <c r="B349" i="5" s="1"/>
  <c r="B350" i="5" s="1"/>
  <c r="B351" i="5" s="1"/>
  <c r="B352" i="5" s="1"/>
  <c r="B353" i="5" s="1"/>
  <c r="B354" i="5" s="1"/>
  <c r="B355" i="5" s="1"/>
  <c r="B356" i="5" s="1"/>
  <c r="B357" i="5" s="1"/>
  <c r="B358" i="5" s="1"/>
  <c r="B359" i="5" s="1"/>
  <c r="B360" i="5" s="1"/>
  <c r="B361" i="5" s="1"/>
  <c r="B362" i="5" s="1"/>
  <c r="B363" i="5" s="1"/>
  <c r="B364" i="5" s="1"/>
  <c r="B365" i="5" s="1"/>
  <c r="B366" i="5" s="1"/>
  <c r="B367" i="5" s="1"/>
  <c r="B368" i="5" s="1"/>
  <c r="B369" i="5" s="1"/>
  <c r="B370" i="5" s="1"/>
  <c r="B371" i="5" s="1"/>
  <c r="B372" i="5" s="1"/>
  <c r="B373" i="5" s="1"/>
  <c r="B374" i="5" s="1"/>
  <c r="B375" i="5" s="1"/>
  <c r="B376" i="5" s="1"/>
  <c r="B377" i="5" s="1"/>
  <c r="B378" i="5" s="1"/>
  <c r="B379" i="5" s="1"/>
  <c r="B380" i="5" s="1"/>
  <c r="B381" i="5" s="1"/>
  <c r="B382" i="5" s="1"/>
  <c r="B383" i="5" s="1"/>
  <c r="B384" i="5" s="1"/>
  <c r="B385" i="5" s="1"/>
  <c r="B386" i="5" s="1"/>
  <c r="B387" i="5" s="1"/>
  <c r="B388" i="5" s="1"/>
  <c r="B389" i="5" s="1"/>
  <c r="B390" i="5" s="1"/>
  <c r="B391" i="5" s="1"/>
  <c r="B392" i="5" s="1"/>
  <c r="B393" i="5" s="1"/>
  <c r="B394" i="5" s="1"/>
  <c r="B395" i="5" s="1"/>
  <c r="B396" i="5" s="1"/>
  <c r="B397" i="5" s="1"/>
  <c r="B398" i="5" s="1"/>
  <c r="B399" i="5" s="1"/>
  <c r="B400" i="5" s="1"/>
  <c r="B401" i="5" s="1"/>
  <c r="B402" i="5" s="1"/>
  <c r="B403" i="5" s="1"/>
  <c r="B404" i="5" s="1"/>
  <c r="B405" i="5" s="1"/>
  <c r="B406" i="5" s="1"/>
  <c r="B407" i="5" s="1"/>
  <c r="B408" i="5" s="1"/>
  <c r="B409" i="5" s="1"/>
  <c r="B410" i="5" s="1"/>
  <c r="B411" i="5" s="1"/>
  <c r="B412" i="5" s="1"/>
  <c r="B413" i="5" s="1"/>
  <c r="B414" i="5" s="1"/>
  <c r="B415" i="5" s="1"/>
  <c r="B416" i="5" s="1"/>
  <c r="B417" i="5" s="1"/>
  <c r="B418" i="5" s="1"/>
  <c r="B419" i="5" s="1"/>
  <c r="B420" i="5" s="1"/>
  <c r="B421" i="5" s="1"/>
  <c r="B422" i="5" s="1"/>
  <c r="B423" i="5" s="1"/>
  <c r="B424" i="5" s="1"/>
  <c r="B425" i="5" s="1"/>
  <c r="B426" i="5" s="1"/>
  <c r="B427" i="5" s="1"/>
  <c r="B428" i="5" s="1"/>
  <c r="B429" i="5" s="1"/>
  <c r="B430" i="5" s="1"/>
  <c r="B431" i="5" s="1"/>
  <c r="B432" i="5" s="1"/>
  <c r="B433" i="5" s="1"/>
  <c r="B434" i="5" s="1"/>
  <c r="B435" i="5" s="1"/>
  <c r="B436" i="5" s="1"/>
  <c r="B437" i="5" s="1"/>
  <c r="B438" i="5" s="1"/>
  <c r="B439" i="5" s="1"/>
  <c r="B440" i="5" s="1"/>
  <c r="B441" i="5" s="1"/>
  <c r="B442" i="5" s="1"/>
  <c r="B443" i="5" s="1"/>
  <c r="B444" i="5" s="1"/>
  <c r="B445" i="5" s="1"/>
  <c r="B446" i="5" s="1"/>
  <c r="B447" i="5" s="1"/>
  <c r="B448" i="5" s="1"/>
  <c r="B449" i="5" s="1"/>
  <c r="B450" i="5" s="1"/>
  <c r="B451" i="5" s="1"/>
  <c r="B452" i="5" s="1"/>
  <c r="B453" i="5" s="1"/>
  <c r="B454" i="5" s="1"/>
  <c r="B455" i="5" s="1"/>
  <c r="B456" i="5" s="1"/>
  <c r="B457" i="5" s="1"/>
  <c r="B458" i="5" s="1"/>
  <c r="B459" i="5" s="1"/>
  <c r="B460" i="5" s="1"/>
  <c r="B461" i="5" s="1"/>
  <c r="B462" i="5" s="1"/>
  <c r="B463" i="5" s="1"/>
  <c r="B464" i="5" s="1"/>
  <c r="B465" i="5" s="1"/>
  <c r="B466" i="5" s="1"/>
  <c r="B467" i="5" s="1"/>
  <c r="B468" i="5" s="1"/>
  <c r="B469" i="5" s="1"/>
  <c r="B470" i="5" s="1"/>
  <c r="B471" i="5" s="1"/>
  <c r="B472" i="5" s="1"/>
  <c r="B473" i="5" s="1"/>
  <c r="B474" i="5" s="1"/>
  <c r="B475" i="5" s="1"/>
  <c r="B476" i="5" s="1"/>
  <c r="B477" i="5" s="1"/>
  <c r="B478" i="5" s="1"/>
  <c r="B479" i="5" s="1"/>
  <c r="B480" i="5" s="1"/>
  <c r="B481" i="5" s="1"/>
  <c r="B482" i="5" s="1"/>
  <c r="B483" i="5" s="1"/>
  <c r="B484" i="5" s="1"/>
  <c r="B485" i="5" s="1"/>
  <c r="B486" i="5" s="1"/>
  <c r="B487" i="5" s="1"/>
  <c r="B488" i="5" s="1"/>
  <c r="B489" i="5" s="1"/>
  <c r="B490" i="5" s="1"/>
  <c r="B491" i="5" s="1"/>
  <c r="B492" i="5" s="1"/>
  <c r="B493" i="5" s="1"/>
  <c r="B494" i="5" s="1"/>
  <c r="B495" i="5" s="1"/>
  <c r="B496" i="5" s="1"/>
  <c r="B497" i="5" s="1"/>
  <c r="B498" i="5" s="1"/>
  <c r="B499" i="5" s="1"/>
  <c r="B500" i="5" s="1"/>
  <c r="B501" i="5" s="1"/>
  <c r="B502" i="5" s="1"/>
  <c r="B503" i="5" s="1"/>
  <c r="B504" i="5" s="1"/>
  <c r="B505" i="5" s="1"/>
  <c r="B506" i="5" s="1"/>
  <c r="B507" i="5" s="1"/>
  <c r="B508" i="5" s="1"/>
  <c r="B509" i="5" s="1"/>
  <c r="B510" i="5" s="1"/>
  <c r="B511" i="5" s="1"/>
  <c r="B512" i="5" s="1"/>
  <c r="B513" i="5" s="1"/>
  <c r="B514" i="5" s="1"/>
  <c r="B515" i="5" s="1"/>
  <c r="B516" i="5" s="1"/>
  <c r="B517" i="5" s="1"/>
  <c r="B518" i="5" s="1"/>
  <c r="B519" i="5" s="1"/>
  <c r="B520" i="5" s="1"/>
  <c r="B521" i="5" s="1"/>
  <c r="B522" i="5" s="1"/>
  <c r="B523" i="5" s="1"/>
  <c r="B524" i="5" s="1"/>
  <c r="B525" i="5" s="1"/>
  <c r="B526" i="5" s="1"/>
  <c r="B527" i="5" s="1"/>
  <c r="B528" i="5" s="1"/>
  <c r="B529" i="5" s="1"/>
  <c r="B530" i="5" s="1"/>
  <c r="B531" i="5" s="1"/>
  <c r="B532" i="5" s="1"/>
  <c r="B533" i="5" s="1"/>
  <c r="B534" i="5" s="1"/>
  <c r="B535" i="5" s="1"/>
  <c r="B536" i="5" s="1"/>
  <c r="B537" i="5" s="1"/>
  <c r="B538" i="5" s="1"/>
  <c r="B539" i="5" s="1"/>
  <c r="B540" i="5" s="1"/>
  <c r="B541" i="5" s="1"/>
  <c r="B542" i="5" s="1"/>
  <c r="B543" i="5" s="1"/>
  <c r="B544" i="5" s="1"/>
  <c r="B545" i="5" s="1"/>
  <c r="B546" i="5" s="1"/>
  <c r="B547" i="5" s="1"/>
  <c r="B548" i="5" s="1"/>
  <c r="B549" i="5" s="1"/>
  <c r="B550" i="5" s="1"/>
  <c r="B551" i="5" s="1"/>
  <c r="B552" i="5" s="1"/>
  <c r="B553" i="5" s="1"/>
  <c r="B554" i="5" s="1"/>
  <c r="B555" i="5" s="1"/>
  <c r="B556" i="5" s="1"/>
  <c r="B557" i="5" s="1"/>
  <c r="B558" i="5" s="1"/>
  <c r="B559" i="5" s="1"/>
  <c r="B560" i="5" s="1"/>
  <c r="B561" i="5" s="1"/>
  <c r="B562" i="5" s="1"/>
  <c r="B563" i="5" s="1"/>
  <c r="B564" i="5" s="1"/>
  <c r="B565" i="5" s="1"/>
  <c r="B566" i="5" s="1"/>
  <c r="B567" i="5" s="1"/>
  <c r="B568" i="5" s="1"/>
  <c r="B569" i="5" s="1"/>
  <c r="B570" i="5" s="1"/>
  <c r="B571" i="5" s="1"/>
  <c r="B572" i="5" s="1"/>
  <c r="B573" i="5" s="1"/>
  <c r="B574" i="5" s="1"/>
  <c r="B575" i="5" s="1"/>
  <c r="B576" i="5" s="1"/>
  <c r="B577" i="5" s="1"/>
  <c r="B578" i="5" s="1"/>
  <c r="B579" i="5" s="1"/>
  <c r="B580" i="5" s="1"/>
  <c r="B581" i="5" s="1"/>
  <c r="B582" i="5" s="1"/>
  <c r="B583" i="5" s="1"/>
  <c r="B584" i="5" s="1"/>
  <c r="B585" i="5" s="1"/>
  <c r="B586" i="5" s="1"/>
  <c r="B587" i="5" s="1"/>
  <c r="B588" i="5" s="1"/>
  <c r="B589" i="5" s="1"/>
  <c r="B590" i="5" s="1"/>
  <c r="B591" i="5" s="1"/>
  <c r="B592" i="5" s="1"/>
  <c r="B593" i="5" s="1"/>
  <c r="B594" i="5" s="1"/>
  <c r="B595" i="5" s="1"/>
  <c r="B596" i="5" s="1"/>
  <c r="B597" i="5" s="1"/>
  <c r="B598" i="5" s="1"/>
  <c r="B599" i="5" s="1"/>
  <c r="B600" i="5" s="1"/>
  <c r="B601" i="5" s="1"/>
  <c r="B602" i="5" s="1"/>
  <c r="B603" i="5" s="1"/>
  <c r="B604" i="5" s="1"/>
  <c r="B605" i="5" s="1"/>
  <c r="B606" i="5" s="1"/>
  <c r="B607" i="5" s="1"/>
  <c r="B608" i="5" s="1"/>
  <c r="B609" i="5" s="1"/>
  <c r="B610" i="5" s="1"/>
  <c r="B611" i="5" s="1"/>
  <c r="B612" i="5" s="1"/>
  <c r="B613" i="5" s="1"/>
  <c r="B614" i="5" s="1"/>
  <c r="B615" i="5" s="1"/>
  <c r="B616" i="5" s="1"/>
  <c r="B617" i="5" s="1"/>
  <c r="B618" i="5" s="1"/>
  <c r="B619" i="5" s="1"/>
  <c r="B620" i="5" s="1"/>
  <c r="B621" i="5" s="1"/>
  <c r="B622" i="5" s="1"/>
  <c r="B623" i="5" s="1"/>
  <c r="B624" i="5" s="1"/>
  <c r="B625" i="5" s="1"/>
  <c r="B626" i="5" s="1"/>
  <c r="B627" i="5" s="1"/>
  <c r="B628" i="5" s="1"/>
  <c r="B629" i="5" s="1"/>
  <c r="B99" i="5"/>
  <c r="B100" i="5" s="1"/>
  <c r="B101" i="5" s="1"/>
  <c r="B102" i="5" s="1"/>
  <c r="B103" i="5" s="1"/>
  <c r="B104" i="5" s="1"/>
  <c r="B105" i="5" s="1"/>
  <c r="B106" i="5" s="1"/>
  <c r="B107" i="5" s="1"/>
  <c r="B108" i="5" s="1"/>
  <c r="B109" i="5" s="1"/>
  <c r="B110" i="5" s="1"/>
  <c r="B111" i="5" s="1"/>
  <c r="B112" i="5" s="1"/>
  <c r="B113" i="5" s="1"/>
  <c r="B114" i="5" s="1"/>
  <c r="B115" i="5" s="1"/>
  <c r="B116" i="5" s="1"/>
  <c r="B117" i="5" s="1"/>
  <c r="B118" i="5" s="1"/>
  <c r="B119" i="5" s="1"/>
  <c r="B120" i="5" s="1"/>
  <c r="B121" i="5" s="1"/>
  <c r="B122" i="5" s="1"/>
  <c r="B123" i="5" s="1"/>
  <c r="B124" i="5" s="1"/>
  <c r="B125" i="5" s="1"/>
  <c r="B126" i="5" s="1"/>
  <c r="B127" i="5" s="1"/>
  <c r="B128" i="5" s="1"/>
  <c r="B129" i="5" s="1"/>
  <c r="B130" i="5" s="1"/>
  <c r="B131" i="5" s="1"/>
  <c r="B132" i="5" s="1"/>
  <c r="B133" i="5" s="1"/>
  <c r="B134" i="5" s="1"/>
  <c r="B135" i="5" s="1"/>
  <c r="B136" i="5" s="1"/>
  <c r="B137" i="5" s="1"/>
  <c r="B138" i="5" s="1"/>
  <c r="B139" i="5" s="1"/>
  <c r="B140" i="5" s="1"/>
  <c r="B141" i="5" s="1"/>
  <c r="B142" i="5" s="1"/>
  <c r="B143" i="5" s="1"/>
  <c r="B144" i="5" s="1"/>
  <c r="B145" i="5" s="1"/>
  <c r="B146" i="5" s="1"/>
  <c r="B147" i="5" s="1"/>
  <c r="B148" i="5" s="1"/>
  <c r="B149" i="5" s="1"/>
  <c r="B150" i="5" s="1"/>
  <c r="B151" i="5" s="1"/>
  <c r="B152" i="5" s="1"/>
  <c r="B153" i="5" s="1"/>
  <c r="B154" i="5" s="1"/>
  <c r="B155" i="5" s="1"/>
  <c r="B156" i="5" s="1"/>
  <c r="B157" i="5" s="1"/>
  <c r="B158" i="5" s="1"/>
  <c r="B159" i="5" s="1"/>
  <c r="B160" i="5" s="1"/>
  <c r="B161" i="5" s="1"/>
  <c r="B96" i="5"/>
  <c r="B97" i="5" s="1"/>
  <c r="B29" i="5"/>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88" i="5" s="1"/>
  <c r="B89" i="5" s="1"/>
  <c r="B90" i="5" s="1"/>
  <c r="B9" i="5"/>
  <c r="B10" i="5" s="1"/>
  <c r="B11" i="5" s="1"/>
  <c r="B12" i="5" s="1"/>
  <c r="B13" i="5" s="1"/>
  <c r="B14" i="5" s="1"/>
  <c r="B15" i="5" s="1"/>
  <c r="B16" i="5" s="1"/>
  <c r="B17" i="5" s="1"/>
  <c r="B18" i="5" s="1"/>
  <c r="B19" i="5" s="1"/>
  <c r="B20" i="5" s="1"/>
  <c r="B21" i="5" s="1"/>
  <c r="B22" i="5" s="1"/>
  <c r="B23" i="5" s="1"/>
  <c r="B24" i="5" s="1"/>
  <c r="B25" i="5" s="1"/>
  <c r="B26" i="5" s="1"/>
  <c r="B27" i="5" s="1"/>
  <c r="K133" i="3" l="1"/>
  <c r="K381" i="5" l="1"/>
  <c r="K380" i="5"/>
  <c r="K379" i="5"/>
  <c r="K378" i="5"/>
  <c r="K377" i="5"/>
  <c r="K376" i="5"/>
  <c r="K375" i="5"/>
  <c r="K374" i="5"/>
  <c r="K373" i="5"/>
  <c r="K372" i="5"/>
  <c r="K371" i="5"/>
  <c r="K370" i="5"/>
  <c r="K369" i="5"/>
  <c r="K368" i="5"/>
  <c r="K367" i="5"/>
  <c r="K366" i="5"/>
  <c r="K365" i="5"/>
  <c r="K364" i="5"/>
  <c r="K363" i="5"/>
  <c r="K362" i="5"/>
  <c r="K273" i="5" l="1"/>
  <c r="K272" i="5"/>
  <c r="K271" i="5"/>
  <c r="K270" i="5"/>
  <c r="K269" i="5"/>
  <c r="K268" i="5"/>
  <c r="K267" i="5"/>
  <c r="K266" i="5"/>
  <c r="K265" i="5" l="1"/>
  <c r="K264" i="5"/>
  <c r="K263" i="5"/>
  <c r="K262" i="5"/>
  <c r="K261" i="5"/>
  <c r="K260" i="5"/>
  <c r="K259" i="5"/>
  <c r="K258" i="5"/>
  <c r="K257" i="5"/>
  <c r="K256" i="5"/>
  <c r="K255" i="5"/>
  <c r="K254" i="5"/>
  <c r="K253" i="5"/>
  <c r="K252" i="5"/>
  <c r="K251" i="5"/>
  <c r="K250" i="5"/>
  <c r="K249" i="5"/>
  <c r="K248" i="5"/>
  <c r="K247" i="5"/>
  <c r="K246" i="5"/>
  <c r="K245" i="5"/>
  <c r="K244" i="5"/>
  <c r="K243" i="5"/>
  <c r="K242" i="5"/>
  <c r="K241" i="5"/>
  <c r="K240" i="5"/>
  <c r="K239" i="5"/>
  <c r="K238" i="5"/>
  <c r="K84" i="5" l="1"/>
  <c r="K83" i="5"/>
  <c r="K82" i="5"/>
  <c r="K81" i="5"/>
  <c r="K80" i="5"/>
  <c r="K79" i="5"/>
  <c r="K78" i="5"/>
  <c r="K77" i="5"/>
  <c r="K76" i="5"/>
  <c r="K75" i="5"/>
  <c r="K74" i="5"/>
  <c r="K73" i="5"/>
  <c r="K72" i="5"/>
  <c r="K71" i="5"/>
  <c r="K70" i="5"/>
  <c r="K69" i="5"/>
  <c r="K68" i="5"/>
  <c r="K67" i="5"/>
  <c r="L12" i="6" l="1"/>
  <c r="K12" i="6"/>
  <c r="L14" i="6"/>
  <c r="L15" i="6"/>
  <c r="L16" i="6"/>
  <c r="L17" i="6"/>
  <c r="L18" i="6"/>
  <c r="L19" i="6"/>
  <c r="K14" i="6"/>
  <c r="K15" i="6"/>
  <c r="K16" i="6"/>
  <c r="K17" i="6"/>
  <c r="K18" i="6"/>
  <c r="K19" i="6"/>
  <c r="L13" i="6"/>
  <c r="K13" i="6"/>
  <c r="H20" i="6"/>
  <c r="L20" i="6" l="1"/>
  <c r="K20" i="6"/>
  <c r="J20" i="6" l="1"/>
  <c r="I20" i="6"/>
  <c r="G20" i="6"/>
  <c r="E11" i="1" l="1"/>
  <c r="D11" i="1" l="1"/>
  <c r="K9" i="4" l="1"/>
  <c r="E9" i="4"/>
  <c r="J9" i="4"/>
  <c r="D9" i="4"/>
  <c r="V12" i="1"/>
  <c r="W12" i="1"/>
  <c r="Y12" i="1" l="1"/>
  <c r="X12" i="1"/>
  <c r="U12" i="1"/>
  <c r="T12" i="1"/>
  <c r="S12" i="1"/>
  <c r="R12" i="1"/>
  <c r="Q12" i="1"/>
  <c r="P12" i="1"/>
  <c r="O12" i="1"/>
  <c r="N12" i="1"/>
  <c r="M12" i="1"/>
  <c r="L12" i="1"/>
  <c r="K12" i="1"/>
  <c r="J12" i="1"/>
  <c r="I12" i="1"/>
  <c r="H12" i="1"/>
  <c r="G12" i="1"/>
  <c r="F12" i="1"/>
  <c r="E12" i="1" l="1"/>
  <c r="D12" i="1"/>
</calcChain>
</file>

<file path=xl/sharedStrings.xml><?xml version="1.0" encoding="utf-8"?>
<sst xmlns="http://schemas.openxmlformats.org/spreadsheetml/2006/main" count="8360" uniqueCount="1829">
  <si>
    <t>№</t>
  </si>
  <si>
    <t>Шундан:</t>
  </si>
  <si>
    <t>Электрон дўкон орқали</t>
  </si>
  <si>
    <t>Электрон аукцион орқали</t>
  </si>
  <si>
    <t>Тендер орқали</t>
  </si>
  <si>
    <t xml:space="preserve">Ягона етказиб берувчилар билан </t>
  </si>
  <si>
    <t>Энг мақбул таклифларни танлаб олиш йули билан</t>
  </si>
  <si>
    <t xml:space="preserve">Сони </t>
  </si>
  <si>
    <t>Суммаси</t>
  </si>
  <si>
    <t>Жами</t>
  </si>
  <si>
    <t>Тўғидан-тўғри</t>
  </si>
  <si>
    <t>Етказиб берувчининг номи</t>
  </si>
  <si>
    <t xml:space="preserve">Шартнома рақами </t>
  </si>
  <si>
    <t>Шартнома тузилган сана</t>
  </si>
  <si>
    <t>Шартнома суммаси</t>
  </si>
  <si>
    <t>Етказиб берувчининг СТИРи</t>
  </si>
  <si>
    <t>Валюта</t>
  </si>
  <si>
    <t>Харид тури</t>
  </si>
  <si>
    <t>2-илова</t>
  </si>
  <si>
    <t>ФИО</t>
  </si>
  <si>
    <t>имзо</t>
  </si>
  <si>
    <t>Шартнома предмети</t>
  </si>
  <si>
    <t>Давлат харидлари бўйича махсус ахборот порталига жойлаштирилган ЛОТ рақами ва санаси</t>
  </si>
  <si>
    <t>Молиялаштириш манбаи</t>
  </si>
  <si>
    <t>Миллий дўкон орқали</t>
  </si>
  <si>
    <t>“Давлат харидлари тўғрисида”ги Қонун</t>
  </si>
  <si>
    <t>Асос: “Давлат харидлари тўғрисида”ги Қонун/ бошқа қарорлар</t>
  </si>
  <si>
    <t>Буюртмачи номи</t>
  </si>
  <si>
    <t>Тел:</t>
  </si>
  <si>
    <t>Маъсул шахс:</t>
  </si>
  <si>
    <t>Ўз маблағлари</t>
  </si>
  <si>
    <t>Шартномалар*</t>
  </si>
  <si>
    <t>1-илова</t>
  </si>
  <si>
    <t>Ташкилот номи</t>
  </si>
  <si>
    <t>ЖАМИ</t>
  </si>
  <si>
    <t>шундан</t>
  </si>
  <si>
    <t>инвестиция дастурлари доирасида</t>
  </si>
  <si>
    <t>жорий хўжалик фаолияти доирасида</t>
  </si>
  <si>
    <t>сони</t>
  </si>
  <si>
    <t>суммаси</t>
  </si>
  <si>
    <t>шундан, импорт</t>
  </si>
  <si>
    <t>сўм эквивалентида</t>
  </si>
  <si>
    <t>3-илова</t>
  </si>
  <si>
    <t>* 1,2 ва 3-иловалардаги шартнома сони ва сўммалари бир бирига мос бўлиши лозим</t>
  </si>
  <si>
    <t>Инвестиция дастурлари/ жорий хўжалик фаолияти доирасида</t>
  </si>
  <si>
    <t>Амалга оширилган тўлов</t>
  </si>
  <si>
    <t>"Туронбанк" АТБ Бошқарув Раиси ўринбосари</t>
  </si>
  <si>
    <t>С.Т.Калдибаев</t>
  </si>
  <si>
    <t>71 202 01 01 (284, 166)</t>
  </si>
  <si>
    <t>Жорий хўжалик дастурлари</t>
  </si>
  <si>
    <t>xarid.uzex.uz</t>
  </si>
  <si>
    <t>Чековая лента</t>
  </si>
  <si>
    <t>Энг яхши таклифларни танлаш</t>
  </si>
  <si>
    <t>Тўғридан-тўғри</t>
  </si>
  <si>
    <t>POWER MAX GROUP MCHJ</t>
  </si>
  <si>
    <t>Клей</t>
  </si>
  <si>
    <t>Бумага для офисной техники белая</t>
  </si>
  <si>
    <t>Электрон дўкон</t>
  </si>
  <si>
    <t>Бумага туалетная</t>
  </si>
  <si>
    <t>Вода питьевая упакованная</t>
  </si>
  <si>
    <t>Миллий дўкон</t>
  </si>
  <si>
    <t>UZS</t>
  </si>
  <si>
    <t>Услуга по ремонту счетно денежной машинки</t>
  </si>
  <si>
    <t>Папка</t>
  </si>
  <si>
    <t>Ручка канцелярская</t>
  </si>
  <si>
    <t>Бандероль кольцевая для упаковки денег</t>
  </si>
  <si>
    <t>ASIA ONLINE XK</t>
  </si>
  <si>
    <t>Тряпка для очистки поверхностей</t>
  </si>
  <si>
    <t>Пломба</t>
  </si>
  <si>
    <t>YANGIYER BREND MCHJ</t>
  </si>
  <si>
    <t>Скоросшиватель</t>
  </si>
  <si>
    <t>Бумага А4</t>
  </si>
  <si>
    <t>Таркибий тузилма</t>
  </si>
  <si>
    <t>Услуга по изготовлению печатей и штампов</t>
  </si>
  <si>
    <t>Мыло туалетное жидкое</t>
  </si>
  <si>
    <t>Жесткий диск</t>
  </si>
  <si>
    <t>Чистоль</t>
  </si>
  <si>
    <t>Освежитель воздуха</t>
  </si>
  <si>
    <t>Салфетки бумажные</t>
  </si>
  <si>
    <t>Фарғона</t>
  </si>
  <si>
    <t>SUPER-PRINT XUSUSIY KORXONASI</t>
  </si>
  <si>
    <t>203526175</t>
  </si>
  <si>
    <t>Услуга по текущему ремонту компьютерного оборудования</t>
  </si>
  <si>
    <t>Шахрисабз</t>
  </si>
  <si>
    <t>Аккумулятор свинцовый для запуска поршневых двигателей</t>
  </si>
  <si>
    <t>"Туронбанк" АТБ</t>
  </si>
  <si>
    <t>А.Набиев. С.Шакиров</t>
  </si>
  <si>
    <r>
      <t xml:space="preserve">Кооперация портали орқали
</t>
    </r>
    <r>
      <rPr>
        <i/>
        <sz val="11"/>
        <rFont val="Arial"/>
        <family val="2"/>
        <charset val="204"/>
      </rPr>
      <t>(cooperation.uz)</t>
    </r>
  </si>
  <si>
    <r>
      <t xml:space="preserve">Шаффоф қурилиш орқали
</t>
    </r>
    <r>
      <rPr>
        <i/>
        <sz val="11"/>
        <rFont val="Arial"/>
        <family val="2"/>
        <charset val="204"/>
      </rPr>
      <t>(tender.mc.uz)</t>
    </r>
  </si>
  <si>
    <r>
      <t xml:space="preserve">Махсус савдо майдончаларидаги электрон биржа савдолари орқали
</t>
    </r>
    <r>
      <rPr>
        <i/>
        <sz val="11"/>
        <rFont val="Arial"/>
        <family val="2"/>
        <charset val="204"/>
      </rPr>
      <t>(СПОТ,yarmarka.uzex.uz ва бошқалар)</t>
    </r>
  </si>
  <si>
    <r>
      <t xml:space="preserve">Платформа номи 
</t>
    </r>
    <r>
      <rPr>
        <i/>
        <sz val="11"/>
        <color rgb="FF000000"/>
        <rFont val="Times New Roman"/>
        <family val="1"/>
        <charset val="204"/>
      </rPr>
      <t>(xarid.uzex.uz, xt-xarid.uz, cooperation.uz, tender.mc.uz, yarmarka.uzex.uz ва бошқалар )</t>
    </r>
  </si>
  <si>
    <t>-</t>
  </si>
  <si>
    <t>Конверт почтовый бумажный</t>
  </si>
  <si>
    <t>Сканер</t>
  </si>
  <si>
    <t>Аукцион</t>
  </si>
  <si>
    <t>Кооперация</t>
  </si>
  <si>
    <t>Бош банк</t>
  </si>
  <si>
    <t>Услуга по перевозке грузов</t>
  </si>
  <si>
    <t>АЗИЗБЕК ОФСЕТ БАРАКА МЧЖ</t>
  </si>
  <si>
    <t>Ягона етказиб берувчи</t>
  </si>
  <si>
    <t>NET SOFT SYSTEM ХК</t>
  </si>
  <si>
    <t>ЯККА ТАРТИБДАГИ ТАДБИРКОР РАХИМОВ БАХОДИР НАЖМИЕВИЧ</t>
  </si>
  <si>
    <t xml:space="preserve">Услуга по ремонту счетно
денежной машинки
</t>
  </si>
  <si>
    <t>AMINJON KANS SAVDO MCHJ</t>
  </si>
  <si>
    <t>"УЗОК БОБО" ХИЧСФ</t>
  </si>
  <si>
    <t>Қарши</t>
  </si>
  <si>
    <t>Вакуумный пакет</t>
  </si>
  <si>
    <t>Калькулятор электронный</t>
  </si>
  <si>
    <t>Юнусобод</t>
  </si>
  <si>
    <t>Полиграфические услуги</t>
  </si>
  <si>
    <t>204339803</t>
  </si>
  <si>
    <t>305437796</t>
  </si>
  <si>
    <t>305275864</t>
  </si>
  <si>
    <t>307852525</t>
  </si>
  <si>
    <t>Накладки для упаковки денег</t>
  </si>
  <si>
    <t>Клавиатура</t>
  </si>
  <si>
    <t>Масло моторное</t>
  </si>
  <si>
    <t>LED панель</t>
  </si>
  <si>
    <t>Мыло хозяйственное твердое</t>
  </si>
  <si>
    <t>Зангиота</t>
  </si>
  <si>
    <t>"YOQUB DOVUD" mas`uliyati cheklangan jamiyati</t>
  </si>
  <si>
    <t>Бухоро</t>
  </si>
  <si>
    <t>ООО BEKABAD HOLDING</t>
  </si>
  <si>
    <t>Услуга по оценке основных средств</t>
  </si>
  <si>
    <t>Перфофайл</t>
  </si>
  <si>
    <t>Журнал учета</t>
  </si>
  <si>
    <t>Деловой журнал</t>
  </si>
  <si>
    <t>"ОТАХОH" ХСИЧК</t>
  </si>
  <si>
    <t>203355025</t>
  </si>
  <si>
    <t>Фильтр масляный</t>
  </si>
  <si>
    <t>MCHJ ZILOLA AVTO SERVIS</t>
  </si>
  <si>
    <t>303408604</t>
  </si>
  <si>
    <t>Тендер</t>
  </si>
  <si>
    <t>Термопринтер</t>
  </si>
  <si>
    <t>306982910</t>
  </si>
  <si>
    <t>Миробод</t>
  </si>
  <si>
    <t>Электрон магазин</t>
  </si>
  <si>
    <t>Филиаллар</t>
  </si>
  <si>
    <t>Сон</t>
  </si>
  <si>
    <t>Сумма</t>
  </si>
  <si>
    <t>etender.uzex.uz</t>
  </si>
  <si>
    <t>POSITIVE MEGA PHONE MCHJ</t>
  </si>
  <si>
    <t>FOROFFICE MChJ</t>
  </si>
  <si>
    <t>ООО INTERACTIVE ENGLISH SCHOOL</t>
  </si>
  <si>
    <t>Қорақалпоғистон</t>
  </si>
  <si>
    <t>OFIS UCHUN HAMMA NARSA Хусусий корхонаси</t>
  </si>
  <si>
    <t>204774500</t>
  </si>
  <si>
    <t>Степлер</t>
  </si>
  <si>
    <t>"UNIX" УКУВ-КОМПЬЮТЕР МАРКАЗИ МЧЖ</t>
  </si>
  <si>
    <t>200149084</t>
  </si>
  <si>
    <t>Установка, переустановка и заправка кондиционера</t>
  </si>
  <si>
    <t>OOO Universal Sell Business</t>
  </si>
  <si>
    <t>309670807</t>
  </si>
  <si>
    <t xml:space="preserve">Бумага для офисной
техники белая
</t>
  </si>
  <si>
    <t>Чековая
лента</t>
  </si>
  <si>
    <t>Полиэтиленовые пакеты</t>
  </si>
  <si>
    <t xml:space="preserve">KANS SHOP MCHJ </t>
  </si>
  <si>
    <t>MUXAMMAD SURXON MCHJ</t>
  </si>
  <si>
    <t>BUNYOD-ASL-QURUVCHI OK</t>
  </si>
  <si>
    <t>ООО ХИВА ХАЗИНА НУР</t>
  </si>
  <si>
    <t>тугридан тугри</t>
  </si>
  <si>
    <t>Датер</t>
  </si>
  <si>
    <t>MASTER PARK1959 MCHJ</t>
  </si>
  <si>
    <t>MAX KANSELAR MCHJ</t>
  </si>
  <si>
    <t>Услуга по обучению на коррективных курсах, предоставляемые учебными центрами</t>
  </si>
  <si>
    <t>Самарқанд</t>
  </si>
  <si>
    <t>DEVON FAYZ MCHJ</t>
  </si>
  <si>
    <t>303072312</t>
  </si>
  <si>
    <t>Максудий МЧЖ</t>
  </si>
  <si>
    <t>"PROM ZONE" MCHJ</t>
  </si>
  <si>
    <t>Принтер</t>
  </si>
  <si>
    <t>ООО SHUHRAT KANSTOVAR</t>
  </si>
  <si>
    <t>308212505</t>
  </si>
  <si>
    <t>скоросшиватель</t>
  </si>
  <si>
    <t>Хоразм</t>
  </si>
  <si>
    <t>YTT JABBORBERGANOV HASAN SHUHRAT O‘G‘LI</t>
  </si>
  <si>
    <t>52702047230068</t>
  </si>
  <si>
    <t>Светодиодный прожектор</t>
  </si>
  <si>
    <t>Масло трансмиссионное</t>
  </si>
  <si>
    <t>FAZLI PRESS PRINT</t>
  </si>
  <si>
    <t>ООО AZIZBEK KANS-WORLD</t>
  </si>
  <si>
    <t>Коммутатор</t>
  </si>
  <si>
    <t>ЧП Falcon line</t>
  </si>
  <si>
    <t>Буклет</t>
  </si>
  <si>
    <t>Салфетка гигиеническая влажная</t>
  </si>
  <si>
    <t>ООО ABDULLOX ELEKTRONICS</t>
  </si>
  <si>
    <t>Фотобумага для офисной техники</t>
  </si>
  <si>
    <t>MIRON-ART-DESIGN MCHJ</t>
  </si>
  <si>
    <t>Печатная продукция</t>
  </si>
  <si>
    <t>HUMSAR INVEST GROUP MCHJ</t>
  </si>
  <si>
    <t>Коннектор</t>
  </si>
  <si>
    <t>Зеркало</t>
  </si>
  <si>
    <t>Водяной насос</t>
  </si>
  <si>
    <t>Кулер для питьевой воды</t>
  </si>
  <si>
    <t>TRADE XADICHA BIZNES OK</t>
  </si>
  <si>
    <t>ЧП ILM SHULASI</t>
  </si>
  <si>
    <t>305632372</t>
  </si>
  <si>
    <t>309674888</t>
  </si>
  <si>
    <t>MCHJ UNISER</t>
  </si>
  <si>
    <t>203512185</t>
  </si>
  <si>
    <t>303349424</t>
  </si>
  <si>
    <t>310892849</t>
  </si>
  <si>
    <t>Термиз</t>
  </si>
  <si>
    <t>СП JUST WATERS</t>
  </si>
  <si>
    <t>Стакан бумажный</t>
  </si>
  <si>
    <t>Andkantssavdo XK</t>
  </si>
  <si>
    <t>Услуга по текущему ремонту транспортных средств</t>
  </si>
  <si>
    <t>Андижон</t>
  </si>
  <si>
    <t>ООО UNIVERSAL GM AUTO</t>
  </si>
  <si>
    <t>308163804</t>
  </si>
  <si>
    <t>TEX SISTEMA SERVIS MCHJ</t>
  </si>
  <si>
    <t>203345994</t>
  </si>
  <si>
    <t>ООО GULISTON SAG GILAMLARI</t>
  </si>
  <si>
    <t>306973984</t>
  </si>
  <si>
    <t>308412572</t>
  </si>
  <si>
    <t>2157217</t>
  </si>
  <si>
    <t>241210082497341</t>
  </si>
  <si>
    <t>Услуга по переоборудованию автотранспортных средств на спец тип</t>
  </si>
  <si>
    <t>Сортировщик банкнот</t>
  </si>
  <si>
    <t>Услуга по ремонту компьютера</t>
  </si>
  <si>
    <t>Ковролин</t>
  </si>
  <si>
    <t>Сирдарё</t>
  </si>
  <si>
    <t>OOO "AVVA TERMINAL TRADE"</t>
  </si>
  <si>
    <t>YaTT "Lyan Aleksandr Granitovich"</t>
  </si>
  <si>
    <t>Услуга по заправке и восстановлению картриджей</t>
  </si>
  <si>
    <t>М.Улуғбек</t>
  </si>
  <si>
    <t>"Наманган канцеляриялари " МЧЖ</t>
  </si>
  <si>
    <t>307087314</t>
  </si>
  <si>
    <t>Подушка для штампа</t>
  </si>
  <si>
    <t>Нить шпагат</t>
  </si>
  <si>
    <t>Скобы для степлера</t>
  </si>
  <si>
    <t>ООО KANS MIR NAVOIY</t>
  </si>
  <si>
    <t>OQ QUSH NAVOIY XK</t>
  </si>
  <si>
    <t>ООО NAVOIY ARMADA</t>
  </si>
  <si>
    <t>Услуга по ремонту принтеров</t>
  </si>
  <si>
    <t>Навоий</t>
  </si>
  <si>
    <t>YATT Karimov Azizjon Raximjon o`g`li</t>
  </si>
  <si>
    <t>Бумага для офисной
техники белая</t>
  </si>
  <si>
    <t>Яшнобод</t>
  </si>
  <si>
    <t>OQTEPA MATBAA MCHJ</t>
  </si>
  <si>
    <t>Жами рес</t>
  </si>
  <si>
    <t>43112995540025</t>
  </si>
  <si>
    <t>201000294</t>
  </si>
  <si>
    <t>305492460</t>
  </si>
  <si>
    <t>Книги печатные</t>
  </si>
  <si>
    <t>Бумага немелованная для печати</t>
  </si>
  <si>
    <t>Канцелярская книга</t>
  </si>
  <si>
    <t>Сургуч</t>
  </si>
  <si>
    <t>Жиззах</t>
  </si>
  <si>
    <t>SMART TRADERS-24 MCHJ</t>
  </si>
  <si>
    <t>AVICENNA MEDICAL CHIRCHIK XK</t>
  </si>
  <si>
    <t>ЛЫСЕНКОВ АЛЕКСАНДР ВЛАДИМИРОВИЧ</t>
  </si>
  <si>
    <t>Наманган</t>
  </si>
  <si>
    <t>АДМларнинг дастурий таъминотларини янги версиясига алмаштириш ўрнатиш (Программного обеспечения основного модуля)</t>
  </si>
  <si>
    <t>Услуга по текущему ремонту офисного оборудования</t>
  </si>
  <si>
    <t>JOHONGIROV XOJIAKBARXON MUXAMMADAYUBXON O‘G‘LI</t>
  </si>
  <si>
    <t>ELEKTRO DRIVE MCHJ</t>
  </si>
  <si>
    <t>Автомобиль легковой</t>
  </si>
  <si>
    <t>Бизнесни ривожлантириш маркази</t>
  </si>
  <si>
    <t>ЯТТ SHARIPOVA GULNORA JALILOVNA</t>
  </si>
  <si>
    <t>00668 За Работы строительные специализированные, договор №2162249 от 27.03.2024 от ИНН: 201055108(TURON BANK АТБ) xarid.uzex.uz (Электронный магазин)</t>
  </si>
  <si>
    <t>IT CENTER MADINA MCHJ</t>
  </si>
  <si>
    <t>00668 За Продукты программные и услуги по разработке программн, договор №2165514 от 28.03.2024 от ИНН: 201055108(TURON BANK АТБ) xarid.uzex.uz (Электронный магазин)</t>
  </si>
  <si>
    <t>YTT TEN DMITRIY SERAFIMOVICH</t>
  </si>
  <si>
    <t>31910870160024</t>
  </si>
  <si>
    <t>04,04,2024</t>
  </si>
  <si>
    <t>00668 За Машины и оборудование, не включенные в другие группиро, договор №2183404 от 04.04.2024 от ИНН: 201055108(TURON BANK АТБ) xarid.uzex.uz (Электронный магазин)</t>
  </si>
  <si>
    <t>OOO TEPLOTRONIKA</t>
  </si>
  <si>
    <t>00668 За Услуги в области архитектуры и инженерно-технического, договор №1935245 от 11.12.2023 от ИНН: 201055108(TURON BANK АТБ) xarid.uzex.uz (Электронный магазин)</t>
  </si>
  <si>
    <t>00668 За Текстиль и изделия текстильные, договор №2183418 от 04.04.2024 от ИНН: 201055108(TURON BANK АТБ) xarid.uzex.uz (Электронный магазин)</t>
  </si>
  <si>
    <t>00668 За Машины и оборудование, не включенные в другие группиро, договор №2183403 от 04.04.2024 от ИНН: 201055108(TURON BANK АТБ) xarid.uzex.uz (Электронный магазин)</t>
  </si>
  <si>
    <t>00668 За Бумага и изделия из бумаги, договор №2183401 от 04.04.2024 от ИНН: 201055108(TURON BANK АТБ) xarid.uzex.uz (Электронный магазин)</t>
  </si>
  <si>
    <t>00668 За Бумага и изделия из бумаги, договор №2183406 от 04.04.2024 от ИНН: 201055108(TURON BANK АТБ) xarid.uzex.uz (Электронный магазин)</t>
  </si>
  <si>
    <t>00668 За Бумага и изделия из бумаги, договор №2183417 от 04.04.2024 от ИНН: 201055108(TURON BANK АТБ) xarid.uzex.uz (Электронный магазин)</t>
  </si>
  <si>
    <t>00668 За Услуги по ремонту компьютеров, предметов личного потр , договор №2202519 от 15.04.2024 от ИНН: 201055108(TURON BANK АТБ) xarid.uzex.uz (Электронный магазин)</t>
  </si>
  <si>
    <t>00668 За Бумага и изделия из бумаги, договор №2183400 от 04.04.2024 от ИНН: 201055108(TURON BANK АТБ) xarid.uzex.uz (Электронный магазин)</t>
  </si>
  <si>
    <t>00668 За Изделия резиновые и пластмассовые, договор №2220379 от 21.04.2024 от ИНН: 201055108(TURON BANK АТБ) xarid.uzex.uz (Электронный магазин)</t>
  </si>
  <si>
    <t>00668 За Изделия готовые прочие, договор №2220378 от 21.04.2024 от ИНН: 201055108(TURON BANK АТБ) xarid.uzex.uz (Электронный магазин)</t>
  </si>
  <si>
    <t>241210082589532</t>
  </si>
  <si>
    <t>00668 За Изделия металлические готовые, кроме машин и оборудов , договор №2220373 от 21.04.2024 от ИНН: 201055108(TURON BANK АТБ) xarid.uzex.uz (Электронный магазин)</t>
  </si>
  <si>
    <t>00668 За Вещества химические и продукты химические, договор №2220370 от 21.04.2024 от ИНН: 201055108(TURON BANK АТБ) xarid.uzex.uz (Электронный магазин)</t>
  </si>
  <si>
    <t>XAMKOR-S MARKET SERVIS  MCHJ</t>
  </si>
  <si>
    <t>205311964</t>
  </si>
  <si>
    <t>2187394</t>
  </si>
  <si>
    <t>241210082543175</t>
  </si>
  <si>
    <t>Бязь суровая</t>
  </si>
  <si>
    <t>За Оборудование компьютерное, электронное и оптическое</t>
  </si>
  <si>
    <t>2187436</t>
  </si>
  <si>
    <t>241210082543212</t>
  </si>
  <si>
    <t>2187438</t>
  </si>
  <si>
    <t>241210082543222</t>
  </si>
  <si>
    <t>2187439</t>
  </si>
  <si>
    <t>241210082543233</t>
  </si>
  <si>
    <t>Салфетка тканая</t>
  </si>
  <si>
    <t>2187441</t>
  </si>
  <si>
    <t>241210082543251</t>
  </si>
  <si>
    <t>Щетка для уборки</t>
  </si>
  <si>
    <t>2187443</t>
  </si>
  <si>
    <t>241210082543262</t>
  </si>
  <si>
    <t>Ведро металлическое</t>
  </si>
  <si>
    <t>GOLDEN-TECHNO-772 MCHJ</t>
  </si>
  <si>
    <t>310581088</t>
  </si>
  <si>
    <t>2190169</t>
  </si>
  <si>
    <t>241210082547619</t>
  </si>
  <si>
    <t>Комплектующие многофункционального устройства (МФУ)</t>
  </si>
  <si>
    <t>2190244</t>
  </si>
  <si>
    <t>241210082547677</t>
  </si>
  <si>
    <t>Марля медицинская</t>
  </si>
  <si>
    <t>2190248</t>
  </si>
  <si>
    <t>241210082547681</t>
  </si>
  <si>
    <t>2190253</t>
  </si>
  <si>
    <t>241210082547688</t>
  </si>
  <si>
    <t>Жидкость для омывателя стекла</t>
  </si>
  <si>
    <t>2190256</t>
  </si>
  <si>
    <t>241210082547692</t>
  </si>
  <si>
    <t>2201687</t>
  </si>
  <si>
    <t>241210082562421</t>
  </si>
  <si>
    <t>GRAND MATBUOT XK</t>
  </si>
  <si>
    <t>310483731</t>
  </si>
  <si>
    <t>2206463</t>
  </si>
  <si>
    <t>241210082568413</t>
  </si>
  <si>
    <t>Услуга по посадке цветов</t>
  </si>
  <si>
    <t>2212900</t>
  </si>
  <si>
    <t>241210082577892</t>
  </si>
  <si>
    <t>2212907</t>
  </si>
  <si>
    <t>241210082577945</t>
  </si>
  <si>
    <t>2223193</t>
  </si>
  <si>
    <t>241210082582153</t>
  </si>
  <si>
    <t>ЯТТ Исаев Садриддин Алайбатович</t>
  </si>
  <si>
    <t>453547736</t>
  </si>
  <si>
    <t>2191053</t>
  </si>
  <si>
    <t>241210082549991</t>
  </si>
  <si>
    <t>2191065</t>
  </si>
  <si>
    <t>241210082549998</t>
  </si>
  <si>
    <t>Услуга по замене барабана картриджа</t>
  </si>
  <si>
    <t>2191089</t>
  </si>
  <si>
    <t>241210082550012</t>
  </si>
  <si>
    <t>2191113</t>
  </si>
  <si>
    <t>241210082550022</t>
  </si>
  <si>
    <t>Услуга по замене термопленки резинового вала</t>
  </si>
  <si>
    <t>GOLD  ECO WATER MCHJ</t>
  </si>
  <si>
    <t>306565154</t>
  </si>
  <si>
    <t>2223705</t>
  </si>
  <si>
    <t>241210082577595</t>
  </si>
  <si>
    <t>GROUP MEGA  AVTO  MCHJ</t>
  </si>
  <si>
    <t>308463803</t>
  </si>
  <si>
    <t>2230874</t>
  </si>
  <si>
    <t>241210082602183</t>
  </si>
  <si>
    <t>Средний ремонт транспортных средств</t>
  </si>
  <si>
    <t>2179819</t>
  </si>
  <si>
    <t>uzs</t>
  </si>
  <si>
    <t>241210082533624</t>
  </si>
  <si>
    <t>Крышка металлическая</t>
  </si>
  <si>
    <t>2183379</t>
  </si>
  <si>
    <t>241210082537789</t>
  </si>
  <si>
    <t>STAR NEW TECH МЧЖ</t>
  </si>
  <si>
    <t>307906725</t>
  </si>
  <si>
    <t>2186765</t>
  </si>
  <si>
    <t>241210082542486</t>
  </si>
  <si>
    <t>2187299</t>
  </si>
  <si>
    <t>241210082543050</t>
  </si>
  <si>
    <t>2196956</t>
  </si>
  <si>
    <t>241210082559721</t>
  </si>
  <si>
    <t>YTT BOBORAIMOV ABDULAZIZ KOSIM O‘G‘LI</t>
  </si>
  <si>
    <t>31804953920086</t>
  </si>
  <si>
    <t>2199915</t>
  </si>
  <si>
    <t>241210082562118</t>
  </si>
  <si>
    <t>Услуга по чистке фасадов</t>
  </si>
  <si>
    <t>2205940</t>
  </si>
  <si>
    <t>241210082567645</t>
  </si>
  <si>
    <t>Унитаз</t>
  </si>
  <si>
    <t>YTT QO‘CHQOROV RAXIM BAXTIYOR O‘G‘LI</t>
  </si>
  <si>
    <t>31311920830016</t>
  </si>
  <si>
    <t>2205967</t>
  </si>
  <si>
    <t>241210082567703</t>
  </si>
  <si>
    <t>Раковина</t>
  </si>
  <si>
    <t>BULOQ WATER MCHJ</t>
  </si>
  <si>
    <t>309676204</t>
  </si>
  <si>
    <t>2208735</t>
  </si>
  <si>
    <t>241210082572078</t>
  </si>
  <si>
    <t>2234918</t>
  </si>
  <si>
    <t>241210082608047</t>
  </si>
  <si>
    <t>2234921</t>
  </si>
  <si>
    <t>241210082608088</t>
  </si>
  <si>
    <t>2234924</t>
  </si>
  <si>
    <t>241210082608170</t>
  </si>
  <si>
    <t>2234925</t>
  </si>
  <si>
    <t>241210082608194</t>
  </si>
  <si>
    <t>2239139</t>
  </si>
  <si>
    <t>241210082614892</t>
  </si>
  <si>
    <t>2239144</t>
  </si>
  <si>
    <t>241210082614905</t>
  </si>
  <si>
    <t>Телефонный аппарат</t>
  </si>
  <si>
    <t>2243548</t>
  </si>
  <si>
    <t>241210082624472</t>
  </si>
  <si>
    <t>ASH-95 MCHJ</t>
  </si>
  <si>
    <t>311132011</t>
  </si>
  <si>
    <t>2243552</t>
  </si>
  <si>
    <t>241210082624490</t>
  </si>
  <si>
    <t>2243554</t>
  </si>
  <si>
    <t>241210082624502</t>
  </si>
  <si>
    <t>PRINS LUX ICHXK</t>
  </si>
  <si>
    <t>241210082538834.</t>
  </si>
  <si>
    <t>Услуга по установке авто запчастей</t>
  </si>
  <si>
    <t xml:space="preserve">241210082540062.
</t>
  </si>
  <si>
    <t>YaTT"ABDUSALOMOV ABDUJALIL ABDUZOHID O'GLI"</t>
  </si>
  <si>
    <t>ЯТТ
Исмоилов Одилжон</t>
  </si>
  <si>
    <t>Услуга по профилактике принтера</t>
  </si>
  <si>
    <t>XON DAMIR XUJA МЧЖ</t>
  </si>
  <si>
    <t>POLI MASTER MCHJ</t>
  </si>
  <si>
    <t>Услуги по бланкопечатанию</t>
  </si>
  <si>
    <t>Услугипо печатанию журналов</t>
  </si>
  <si>
    <t>SMART SERVIS NUKUS MCHJ</t>
  </si>
  <si>
    <t xml:space="preserve">Услуги по ремонту принтеров </t>
  </si>
  <si>
    <t>GLOBAL AVTOSERVIS  NUKUS MCHJ</t>
  </si>
  <si>
    <t>Услуга по замена масла коробки передач автомашины</t>
  </si>
  <si>
    <t>USNATDIN ZAMIRA MCHJ</t>
  </si>
  <si>
    <t>Услуга по текущему ремонту отопления и сантехники</t>
  </si>
  <si>
    <t>POLI STATE NKS MCHJ</t>
  </si>
  <si>
    <t>электрон дукон</t>
  </si>
  <si>
    <t>Чековая лента для терминал</t>
  </si>
  <si>
    <t xml:space="preserve">Мыло туалетное жидкое </t>
  </si>
  <si>
    <t>Сервис и обслуживания автотранспорт Ласетти ремонт и замена</t>
  </si>
  <si>
    <t xml:space="preserve"> "AVTO DOCTOR" MCHJ </t>
  </si>
  <si>
    <t xml:space="preserve"> 04.04.2024г</t>
  </si>
  <si>
    <t xml:space="preserve">POSITIVE MEGA PHONE MCHJ </t>
  </si>
  <si>
    <t xml:space="preserve">DILSHOD-MATBAA XF </t>
  </si>
  <si>
    <t xml:space="preserve">TRADE MUSLIM SYSTEMS MCHJ </t>
  </si>
  <si>
    <t xml:space="preserve"> 13.04.2024</t>
  </si>
  <si>
    <t xml:space="preserve"> FTS FRIENDS NEW CASTLE </t>
  </si>
  <si>
    <t xml:space="preserve"> HUMSAR INVEST GROUP MCHJ </t>
  </si>
  <si>
    <t xml:space="preserve"> SUPER SMART SERVICE XK </t>
  </si>
  <si>
    <t xml:space="preserve">YTT MAXAMMADG‘IYOSOV SALOXIDDIN MEXRIDILLO O‘G‘LI </t>
  </si>
  <si>
    <t xml:space="preserve">AVANTA TRADE МЧЖ </t>
  </si>
  <si>
    <t xml:space="preserve"> "Nishon Group Product" МЧЖ</t>
  </si>
  <si>
    <t>Работы малярные во внутренних помещениях зданий</t>
  </si>
  <si>
    <t>YTT SAPAROV HAYIT XASANOVICH</t>
  </si>
  <si>
    <t>30307902390013</t>
  </si>
  <si>
    <t>Услуга по благоустройству
территории</t>
  </si>
  <si>
    <t>"NAVBAHOR OMAD POLIGRAF" xususiy korxonasi</t>
  </si>
  <si>
    <t>301413465</t>
  </si>
  <si>
    <t>241210082591018</t>
  </si>
  <si>
    <t>241210082584848</t>
  </si>
  <si>
    <t>Услуга по благоустройству территории</t>
  </si>
  <si>
    <t>309244014</t>
  </si>
  <si>
    <t>241210082599316</t>
  </si>
  <si>
    <t>241210082598595</t>
  </si>
  <si>
    <t>YTT ABDIRAHIMOV DONIYOR PO‘LAT O‘G‘LI</t>
  </si>
  <si>
    <t>50507037230013</t>
  </si>
  <si>
    <t>241210082599880</t>
  </si>
  <si>
    <t>308067400</t>
  </si>
  <si>
    <t>241210082600486</t>
  </si>
  <si>
    <t>241210082600497</t>
  </si>
  <si>
    <t>YTT NARZULLAYEVA MUNIRA FAYZULLAYEVNA</t>
  </si>
  <si>
    <t>41708701050014</t>
  </si>
  <si>
    <t>241210082601427</t>
  </si>
  <si>
    <t>XOLBOYEVA NILUFARXON OLIMJON QIZI</t>
  </si>
  <si>
    <t>641107681</t>
  </si>
  <si>
    <t>241210082602376</t>
  </si>
  <si>
    <t>Шайба скоба</t>
  </si>
  <si>
    <t>MATORMARKET MCHJ</t>
  </si>
  <si>
    <t>310679859</t>
  </si>
  <si>
    <t>241210082603446</t>
  </si>
  <si>
    <t>241210082603498</t>
  </si>
  <si>
    <t>241210082603532</t>
  </si>
  <si>
    <t>241210082603896</t>
  </si>
  <si>
    <t>241210082603978</t>
  </si>
  <si>
    <t>241210082604184</t>
  </si>
  <si>
    <t xml:space="preserve">Конверт почтовый
бумажный
</t>
  </si>
  <si>
    <t xml:space="preserve">AMINJON KANS SAVDO MCHJ
</t>
  </si>
  <si>
    <t xml:space="preserve">2198952
</t>
  </si>
  <si>
    <t xml:space="preserve">Клей
</t>
  </si>
  <si>
    <t>Чехол
автомобильный</t>
  </si>
  <si>
    <t xml:space="preserve">Сервис и обслуживания компьютеров
и офисного оборудования
</t>
  </si>
  <si>
    <t xml:space="preserve"> Полик
автомобильный</t>
  </si>
  <si>
    <t>2183730</t>
  </si>
  <si>
    <t>241210082538302</t>
  </si>
  <si>
    <t>FAYZLI-ANGOR BIZNES MCHJ</t>
  </si>
  <si>
    <t>310911657</t>
  </si>
  <si>
    <t>2183734</t>
  </si>
  <si>
    <t>241210082538313</t>
  </si>
  <si>
    <t xml:space="preserve"> MARS SMART SALE MCHJ</t>
  </si>
  <si>
    <t>307314860</t>
  </si>
  <si>
    <t>2183737</t>
  </si>
  <si>
    <t>241210082538334</t>
  </si>
  <si>
    <t>2183739</t>
  </si>
  <si>
    <t>241210082538356</t>
  </si>
  <si>
    <t>СП XURIYAT XAMDAM</t>
  </si>
  <si>
    <t>307533114</t>
  </si>
  <si>
    <t>2183750</t>
  </si>
  <si>
    <t>241210082538437</t>
  </si>
  <si>
    <t>2183762</t>
  </si>
  <si>
    <t>241210082538482</t>
  </si>
  <si>
    <t>2183783</t>
  </si>
  <si>
    <t>241210082538547</t>
  </si>
  <si>
    <t>MASHXURA SAVDO MARKAZI XK</t>
  </si>
  <si>
    <t>305954881</t>
  </si>
  <si>
    <t>2183794</t>
  </si>
  <si>
    <t>241210082538578</t>
  </si>
  <si>
    <t>306157170</t>
  </si>
  <si>
    <t>2183812</t>
  </si>
  <si>
    <t>241210082538679</t>
  </si>
  <si>
    <t>"Tamavola" mas`uliyati cheklangan jamiyati</t>
  </si>
  <si>
    <t>204267743</t>
  </si>
  <si>
    <t>2184723</t>
  </si>
  <si>
    <t>241210082539485</t>
  </si>
  <si>
    <t>МЧЖ "AQVALIFE"</t>
  </si>
  <si>
    <t>205228932</t>
  </si>
  <si>
    <t>2195622</t>
  </si>
  <si>
    <t>241210082552485</t>
  </si>
  <si>
    <t>IMPERIAL SCHOOL MCHJ</t>
  </si>
  <si>
    <t>311126635</t>
  </si>
  <si>
    <t>2204512</t>
  </si>
  <si>
    <t>241210082562307</t>
  </si>
  <si>
    <t>"Suvmaxsussozlash" MCHJ</t>
  </si>
  <si>
    <t>200474806</t>
  </si>
  <si>
    <t>2212199</t>
  </si>
  <si>
    <t>241210082576589</t>
  </si>
  <si>
    <t>Услуги по монтажу электрощита</t>
  </si>
  <si>
    <t>ЯТТ НАБИЕВ УЛФАТ ДИЛМУРОТОВИЧ</t>
  </si>
  <si>
    <t>495236001</t>
  </si>
  <si>
    <t>2212201</t>
  </si>
  <si>
    <t>241210082576595</t>
  </si>
  <si>
    <t>Монтажный провод</t>
  </si>
  <si>
    <t>YTT ABDULLAYEVA AZIZA ALIM QIZI</t>
  </si>
  <si>
    <t>41409996750066</t>
  </si>
  <si>
    <t>2212202</t>
  </si>
  <si>
    <t>241210082576598</t>
  </si>
  <si>
    <t>2228567</t>
  </si>
  <si>
    <t>241210082599584</t>
  </si>
  <si>
    <t>Услуга по ремонту принтера</t>
  </si>
  <si>
    <t>2236923</t>
  </si>
  <si>
    <t>241210082611957</t>
  </si>
  <si>
    <t>2236924</t>
  </si>
  <si>
    <t>241210082611960</t>
  </si>
  <si>
    <t>2236925</t>
  </si>
  <si>
    <t>241210082611970</t>
  </si>
  <si>
    <t>Сурхондарё</t>
  </si>
  <si>
    <t>Центр развития электронных технологий Республика Узбекистан</t>
  </si>
  <si>
    <t>ET-SH-2024-293</t>
  </si>
  <si>
    <t>компютер принтерни сертификатлаштириш ишлари</t>
  </si>
  <si>
    <t>2192464</t>
  </si>
  <si>
    <t>241210082551368</t>
  </si>
  <si>
    <t>"TCM ILMIY TEXNIKA SAVDO" oilaviy korxonasi</t>
  </si>
  <si>
    <t>202511805</t>
  </si>
  <si>
    <t>2200153</t>
  </si>
  <si>
    <t>241210082562254</t>
  </si>
  <si>
    <t>2200158</t>
  </si>
  <si>
    <t>241210082562262</t>
  </si>
  <si>
    <t>Учетная карточка</t>
  </si>
  <si>
    <t>2200160</t>
  </si>
  <si>
    <t>241210082562269</t>
  </si>
  <si>
    <t>"ELEKTRON VISION " MCHJ</t>
  </si>
  <si>
    <t>310087740</t>
  </si>
  <si>
    <t>2209320</t>
  </si>
  <si>
    <t>241210082573029</t>
  </si>
  <si>
    <t>Услуга по пуско-наладке коммутационного оборудования</t>
  </si>
  <si>
    <t>ООО FREEDOM SOLUTIONS BUSINESS</t>
  </si>
  <si>
    <t>307959747</t>
  </si>
  <si>
    <t>2209521</t>
  </si>
  <si>
    <t>241210082573162</t>
  </si>
  <si>
    <t>Услуга по замене запчастей автомобиля</t>
  </si>
  <si>
    <t>2209547</t>
  </si>
  <si>
    <t>241210082573207</t>
  </si>
  <si>
    <t>2209566</t>
  </si>
  <si>
    <t>241210082573233</t>
  </si>
  <si>
    <t>Услуга приобретения запасных частей для автомобилей</t>
  </si>
  <si>
    <t>SAID RICH MCHJ</t>
  </si>
  <si>
    <t>311134705</t>
  </si>
  <si>
    <t>2209632</t>
  </si>
  <si>
    <t>241210082573346</t>
  </si>
  <si>
    <t>2213662</t>
  </si>
  <si>
    <t>241210082581253</t>
  </si>
  <si>
    <t>MARG ILON MUKAMMAL SERVIS МЧЖ</t>
  </si>
  <si>
    <t>302443752</t>
  </si>
  <si>
    <t>2222432</t>
  </si>
  <si>
    <t>241210082591963</t>
  </si>
  <si>
    <t>Услуга по текущему ремонту оборудования</t>
  </si>
  <si>
    <t>ЯККА ТАРТИБДАГИ ТАДБИРКОР ХУДОЙБЕРДИЕВ РАСУЛЖОН ЮЛ</t>
  </si>
  <si>
    <t>32810597010015</t>
  </si>
  <si>
    <t>2178955</t>
  </si>
  <si>
    <t>241210082532565</t>
  </si>
  <si>
    <t>Глубинный насос</t>
  </si>
  <si>
    <t>2199919</t>
  </si>
  <si>
    <t>241210082562124</t>
  </si>
  <si>
    <t>2199973</t>
  </si>
  <si>
    <t>241210082562150</t>
  </si>
  <si>
    <t>2199991</t>
  </si>
  <si>
    <t>241210082562161</t>
  </si>
  <si>
    <t>Краска штемпельная</t>
  </si>
  <si>
    <t>ООО TRADE MUSLIM SYSTEMS</t>
  </si>
  <si>
    <t>307798655</t>
  </si>
  <si>
    <t>2199998</t>
  </si>
  <si>
    <t>241210082562176</t>
  </si>
  <si>
    <t>2200040</t>
  </si>
  <si>
    <t>241210082562192</t>
  </si>
  <si>
    <t>2200044</t>
  </si>
  <si>
    <t>241210082562204</t>
  </si>
  <si>
    <t>ЯТТ Ахмедов М</t>
  </si>
  <si>
    <t>31412924340021</t>
  </si>
  <si>
    <t>2200061</t>
  </si>
  <si>
    <t>241210082562215</t>
  </si>
  <si>
    <t>Дырокол</t>
  </si>
  <si>
    <t>2200090</t>
  </si>
  <si>
    <t>241210082562225</t>
  </si>
  <si>
    <t>2200093</t>
  </si>
  <si>
    <t>241210082562231</t>
  </si>
  <si>
    <t>2200099</t>
  </si>
  <si>
    <t>241210082562243</t>
  </si>
  <si>
    <t>2200127</t>
  </si>
  <si>
    <t>241210082562248</t>
  </si>
  <si>
    <t>TARAQQIYOT VA BIZNES BAHOLASH MCHJ</t>
  </si>
  <si>
    <t>ДУКОН БИНОСИНИ БАХОЛАТИШ ХИЗМАТИ УЧУН</t>
  </si>
  <si>
    <t>Мотор мойи сотиб олиш учун</t>
  </si>
  <si>
    <t>Мой филтири сотиб олиш учун</t>
  </si>
  <si>
    <t>енгил автомашина учун шына сотиб олиш</t>
  </si>
  <si>
    <t>MARYAMBONU GULLARI</t>
  </si>
  <si>
    <t>Лимон кщчатлари сотиб олиш учун</t>
  </si>
  <si>
    <t>FTS FRIENDS NEW CASTLE</t>
  </si>
  <si>
    <t>Жидкость охлаждающая (антифриз)</t>
  </si>
  <si>
    <t>ООО AL SAFI</t>
  </si>
  <si>
    <t>ООО MY OFFICE STATIONERY</t>
  </si>
  <si>
    <t>SMART BIRJA MCHJ</t>
  </si>
  <si>
    <t>ABDU-TEXNO OPTUM MCHJ</t>
  </si>
  <si>
    <t xml:space="preserve">309058442	</t>
  </si>
  <si>
    <t>Чиланзор</t>
  </si>
  <si>
    <t>СП JAXON KANS EXPRESS</t>
  </si>
  <si>
    <t>241210082532880</t>
  </si>
  <si>
    <t>POWER KANS MCHJ</t>
  </si>
  <si>
    <t>241210082543185</t>
  </si>
  <si>
    <t>Удлинитель электрический</t>
  </si>
  <si>
    <t>OOO HI SOFT COMPUTERS</t>
  </si>
  <si>
    <t>Встроенный микропроцессор Intel Core I5 13420 Память, стандартная
ОЗУ 16 DDR4 (встроенная) Видеографика Видеокарта Графика
Жесткий диск PCIe® NVMe™ M.2 накопитель емкостью 512 ГБ.</t>
  </si>
  <si>
    <t>OOO "BAHORA SARMOYA SERVIS"</t>
  </si>
  <si>
    <t>07 April 2024г</t>
  </si>
  <si>
    <t xml:space="preserve">LAN SYSTEM TECHNO MCHJ </t>
  </si>
  <si>
    <t>13 April 2024г.</t>
  </si>
  <si>
    <t xml:space="preserve">
Термобумага</t>
  </si>
  <si>
    <t>Услуга по
изготовлению обложки</t>
  </si>
  <si>
    <t>Услуга образовательная по изучению
иностранных языков</t>
  </si>
  <si>
    <t>16 April 2024г.</t>
  </si>
  <si>
    <t>Компютер жихозлари</t>
  </si>
  <si>
    <t>'' QANDIYOROV KAMOL'' XK</t>
  </si>
  <si>
    <t>ООО OSTCARD-UZ</t>
  </si>
  <si>
    <t>Услуга по ремонту эмбоссера</t>
  </si>
  <si>
    <t>ООО UNIVERSAL-SECTOR-BUSINESS-NURAFSHON</t>
  </si>
  <si>
    <t>"BAYTQORGON USMANOVA NARGIZA"</t>
  </si>
  <si>
    <t>Вечнозеленая Магнолия крупноцветковая</t>
  </si>
  <si>
    <t>"MIRKANS" хусусий корхонаси</t>
  </si>
  <si>
    <t>TEXNOTRONIK PRO MCHJ</t>
  </si>
  <si>
    <t>Детектор банкнот</t>
  </si>
  <si>
    <t>ООО BAHORIY GULLAR</t>
  </si>
  <si>
    <t>Тюльпанное дерево</t>
  </si>
  <si>
    <t>PAPAY-GO XK</t>
  </si>
  <si>
    <t>Кресло-кровать</t>
  </si>
  <si>
    <t>OSIYO IMKON PARTNER MCHJ</t>
  </si>
  <si>
    <t>Услуга по капитальному ремонту электрического оборудования</t>
  </si>
  <si>
    <t>YATT Vafoqulov Shuxrat Tuymurodovich</t>
  </si>
  <si>
    <t>Услуга по реставрации</t>
  </si>
  <si>
    <t>TARKET XK</t>
  </si>
  <si>
    <t>Водяной шланг</t>
  </si>
  <si>
    <t>YTT ASHIRALIYEV G‘AYRATJON G‘ANIJON O‘G‘LI</t>
  </si>
  <si>
    <t>Газонокосилка</t>
  </si>
  <si>
    <t>Средство моющее для бассейнов</t>
  </si>
  <si>
    <t>WORK TIME 7 DAY MCHJ</t>
  </si>
  <si>
    <t>OOO "Info Semantik"</t>
  </si>
  <si>
    <t>YTT MATKARIMOV XOTAMJON XUSANBOY O‘G‘LI</t>
  </si>
  <si>
    <t>Рассада Петунии</t>
  </si>
  <si>
    <t>Удобрения минеральные комплексные</t>
  </si>
  <si>
    <t>ORIGINAL BROOKLYN MCHJ</t>
  </si>
  <si>
    <t>IT WORKS MCHJ</t>
  </si>
  <si>
    <t>Услуга по активации сертификата</t>
  </si>
  <si>
    <t>Ножницы канцелярские</t>
  </si>
  <si>
    <t>TURK SHANAY BIZNES</t>
  </si>
  <si>
    <t>MIROBOD EVENT MCHJ</t>
  </si>
  <si>
    <t>Услуга создания сценария рекламного видеоролика</t>
  </si>
  <si>
    <t>ООО ACTION-MCFR MEDIAGURUHI</t>
  </si>
  <si>
    <t>Услуга по предоставлению доступа к базе данных</t>
  </si>
  <si>
    <t>ёзув когози А4</t>
  </si>
  <si>
    <t>ООО АСР КОМПЬЮТЕР СЕРВИС</t>
  </si>
  <si>
    <t xml:space="preserve">ремонт принтеров </t>
  </si>
  <si>
    <t>установка компьтерных сетей</t>
  </si>
  <si>
    <t>ООО ДАРХАН АВТОТЕХ</t>
  </si>
  <si>
    <t>замена моторного масло автомашины</t>
  </si>
  <si>
    <t>ООО ГЛОБАЛ АВТОТЕХСЕРВИС</t>
  </si>
  <si>
    <t>ремонт автомашины</t>
  </si>
  <si>
    <t>OOO IMKON SUGURTA</t>
  </si>
  <si>
    <t>02-096/0001899</t>
  </si>
  <si>
    <t xml:space="preserve">страхование </t>
  </si>
  <si>
    <t>ООО ASIA ONLINE</t>
  </si>
  <si>
    <t>ремонт счетных машин</t>
  </si>
  <si>
    <t>ООО БОРАН</t>
  </si>
  <si>
    <t>техосмотр автотранспорта</t>
  </si>
  <si>
    <t>ООО AZIMUT HOTEL</t>
  </si>
  <si>
    <t>гостичные услуги</t>
  </si>
  <si>
    <t>JIZZAX PRINT M.Ch.J.</t>
  </si>
  <si>
    <t>2333504</t>
  </si>
  <si>
    <t>241210082756026</t>
  </si>
  <si>
    <t>2333538</t>
  </si>
  <si>
    <t>241210082756057</t>
  </si>
  <si>
    <t>2333599</t>
  </si>
  <si>
    <t>241210082756086</t>
  </si>
  <si>
    <t>Sheratova Hayotxon Ural qizi</t>
  </si>
  <si>
    <t>2335718</t>
  </si>
  <si>
    <t>241210082758679</t>
  </si>
  <si>
    <t>2335724</t>
  </si>
  <si>
    <t>241210082758684</t>
  </si>
  <si>
    <t>RASTR PLYUS PRINT M.Ch.J.</t>
  </si>
  <si>
    <t>2333677</t>
  </si>
  <si>
    <t>241210082756226</t>
  </si>
  <si>
    <t>2333673</t>
  </si>
  <si>
    <t>241210082756182</t>
  </si>
  <si>
    <t>Услуга по глубокой печати</t>
  </si>
  <si>
    <t>2333602</t>
  </si>
  <si>
    <t>241210082756106</t>
  </si>
  <si>
    <t>2336040</t>
  </si>
  <si>
    <t>241210082759072</t>
  </si>
  <si>
    <t>2336134</t>
  </si>
  <si>
    <t>241210082759213</t>
  </si>
  <si>
    <t>2333503</t>
  </si>
  <si>
    <t>241210082756021</t>
  </si>
  <si>
    <t>2336135</t>
  </si>
  <si>
    <t>241210082759220</t>
  </si>
  <si>
    <t>2333739</t>
  </si>
  <si>
    <t>241210082756265</t>
  </si>
  <si>
    <t>2333379</t>
  </si>
  <si>
    <t>241210082755853</t>
  </si>
  <si>
    <t>2304159</t>
  </si>
  <si>
    <t>241210082714281</t>
  </si>
  <si>
    <t>2304216</t>
  </si>
  <si>
    <t>241210082714293</t>
  </si>
  <si>
    <t>OOO EXCLUSIVE DIAMOND BLINDS</t>
  </si>
  <si>
    <t>302208315</t>
  </si>
  <si>
    <t>2298036</t>
  </si>
  <si>
    <t>241210082707487</t>
  </si>
  <si>
    <t>Жалюзи из древесных материалов</t>
  </si>
  <si>
    <t>2280094</t>
  </si>
  <si>
    <t>241210082674473</t>
  </si>
  <si>
    <t>2280096</t>
  </si>
  <si>
    <t>241210082674483</t>
  </si>
  <si>
    <t>2294391</t>
  </si>
  <si>
    <t>241210082700875</t>
  </si>
  <si>
    <t>2260253</t>
  </si>
  <si>
    <t>241210082649046</t>
  </si>
  <si>
    <t>2260255</t>
  </si>
  <si>
    <t>241210082649065</t>
  </si>
  <si>
    <t>2260257</t>
  </si>
  <si>
    <t>241210082649079</t>
  </si>
  <si>
    <t>2260344</t>
  </si>
  <si>
    <t>241210082649091</t>
  </si>
  <si>
    <t>2260346</t>
  </si>
  <si>
    <t>241210082649108</t>
  </si>
  <si>
    <t>2260347</t>
  </si>
  <si>
    <t>241210082649125</t>
  </si>
  <si>
    <t>SERVICE DISPLAY COM MCHJ</t>
  </si>
  <si>
    <t>311249309</t>
  </si>
  <si>
    <t>2261573</t>
  </si>
  <si>
    <t>241210082650689</t>
  </si>
  <si>
    <t>Саженцы лимона</t>
  </si>
  <si>
    <t>YATT MIRZAYEVA SHOIRA TASHMAMATOVNA</t>
  </si>
  <si>
    <t>602201926</t>
  </si>
  <si>
    <t>2280810</t>
  </si>
  <si>
    <t>241210082675308</t>
  </si>
  <si>
    <t>Шланг поливочный</t>
  </si>
  <si>
    <t>BIG HUMANS MCHJ</t>
  </si>
  <si>
    <t>310556140</t>
  </si>
  <si>
    <t>2290420</t>
  </si>
  <si>
    <t>241210082693384</t>
  </si>
  <si>
    <t>Услуга по дезинфекции</t>
  </si>
  <si>
    <t>2258984</t>
  </si>
  <si>
    <t>241210082647416</t>
  </si>
  <si>
    <t>OOO "STAR INSTRUMENT"</t>
  </si>
  <si>
    <t>207149475</t>
  </si>
  <si>
    <t>2280707</t>
  </si>
  <si>
    <t>241210082675159</t>
  </si>
  <si>
    <t>2262297</t>
  </si>
  <si>
    <t>241210082651572</t>
  </si>
  <si>
    <t>ЮСУПОВ МАХМУДБЕК МУХАММАДЖОНОВИЧ</t>
  </si>
  <si>
    <t>490581424</t>
  </si>
  <si>
    <t>2297334</t>
  </si>
  <si>
    <t>241210082705843</t>
  </si>
  <si>
    <t>"SMART WORLD 777" MCHJ</t>
  </si>
  <si>
    <t>310057445</t>
  </si>
  <si>
    <t>2310834</t>
  </si>
  <si>
    <t>241210082723496</t>
  </si>
  <si>
    <t>Дрель ручная электрическая</t>
  </si>
  <si>
    <t>2310838</t>
  </si>
  <si>
    <t>241210082723515</t>
  </si>
  <si>
    <t>Замок для дверей</t>
  </si>
  <si>
    <t>2261897</t>
  </si>
  <si>
    <t>241210082651122</t>
  </si>
  <si>
    <t xml:space="preserve">"SULFOZ MAX" MCHJ </t>
  </si>
  <si>
    <t>310377736</t>
  </si>
  <si>
    <t>2297361</t>
  </si>
  <si>
    <t>241210082705848</t>
  </si>
  <si>
    <t>ООО ITECH LABS</t>
  </si>
  <si>
    <t>307500432</t>
  </si>
  <si>
    <t>2252306</t>
  </si>
  <si>
    <t>241210082639523</t>
  </si>
  <si>
    <t>2258987</t>
  </si>
  <si>
    <t>241210082647429</t>
  </si>
  <si>
    <t>Кулер для воды</t>
  </si>
  <si>
    <t>2306415</t>
  </si>
  <si>
    <t>241210082716789</t>
  </si>
  <si>
    <t>2255730</t>
  </si>
  <si>
    <t>241210082643335</t>
  </si>
  <si>
    <t>Пленка для тонировки окон</t>
  </si>
  <si>
    <t>MASTER RICH MCHJ</t>
  </si>
  <si>
    <t>310751739</t>
  </si>
  <si>
    <t>2277385</t>
  </si>
  <si>
    <t>241210082670901</t>
  </si>
  <si>
    <t>ООО MASH'AL HAMKOR GRAND SERVIS</t>
  </si>
  <si>
    <t>сум</t>
  </si>
  <si>
    <t>241210082628775.</t>
  </si>
  <si>
    <t>ООО БРОКЕР ОРОЛОВ УЛУГБЕК</t>
  </si>
  <si>
    <t>241210082666374.</t>
  </si>
  <si>
    <t>241210082666522.</t>
  </si>
  <si>
    <t>241210082708728.</t>
  </si>
  <si>
    <t>Карши Полиграф нашр МЧЖ</t>
  </si>
  <si>
    <t>241210082735395.</t>
  </si>
  <si>
    <t>241210082745850.</t>
  </si>
  <si>
    <t>RASHID BOBO GRAFIKA МЧЖ</t>
  </si>
  <si>
    <t xml:space="preserve">241210082746458.
</t>
  </si>
  <si>
    <t>ХК "GAMMA TONER TECHNOLOGY"</t>
  </si>
  <si>
    <t>hp lazerjet р1005 65гр</t>
  </si>
  <si>
    <t>MCHJ QUATRO PEAKS</t>
  </si>
  <si>
    <t>Тошкент навли уч-тўрт йиллик, мевага кирган, серҳосил, барглари тўқ яшил лимон кўчати, бўйи 100-150см</t>
  </si>
  <si>
    <t>ООО TERROBAYT SERVIS GROUP</t>
  </si>
  <si>
    <t>inkbank et 360 500мл</t>
  </si>
  <si>
    <t>AYLANT N1 XK</t>
  </si>
  <si>
    <t>Тошкент навли уч-тўрт йиллик, мевага кирган, серҳосил, барглари тўқ яшил лимон кўчати, бўйи 100-150см,</t>
  </si>
  <si>
    <t>Дамас Капитальный ремонт электрически част мотор ходовой и кузова диагностика проверка всех узлы согласна дефектном актом</t>
  </si>
  <si>
    <t>YTT ANVAROV SHERZOD FAXRIDDIN O‘G‘LI</t>
  </si>
  <si>
    <t>31510976520018.</t>
  </si>
  <si>
    <t>Чековая лента 76х250х90 Офсет STARLESS Вес: 0.484 кг. Размеры: 76х250х90 Масса бумага гр/м2 (до): 60 Свойство: Офсет Диаметр втулки: 12 Ширина: 76 длина 250метр</t>
  </si>
  <si>
    <t>Кресло руководительское VICE черный Обивка Эко-кожа Материал каркаса Стальной Крестовина и ножки Из стали Имеется колесо Да Регулировка высоты Да Макс. грузоподъемность 250 Ширина 64см Глубина 73см Высота 126-134см</t>
  </si>
  <si>
    <t>31411630201536.</t>
  </si>
  <si>
    <t>Сервисное техническое обслуживание купюро-счетной машинки в течении 1 месяца. Сервисное обслуживание оборудования для обработки наличности (1 машинки) включает: Плановое обслуживание Заказчика сервисным инженером 1 раз в месяц, при котором проводятся ежемесячные сервисные работы (продувка, чистка, диагностика, настройка, мелкий ремонт). В случае необходимости, по запросу Заказчика сервисный инженер прибывает дополнительно и проводит обслуживание техники.</t>
  </si>
  <si>
    <t>Ремонт кассовой техники по обработке наличности купюра-счетных машинок. Ремонт купюра-счетной машинки марки VAMA и Cassida с заменой следующих узлов и деталей: Замена тефлоновой ленты, Установка планки держателя клише, Замена нижних направляющих роликов. В случае необходимости, по запросу Заказчика сервисный инженер прибывает дополнительно и проводит обслуживание техники.</t>
  </si>
  <si>
    <t>Бумага для офисной техники Sveto Copy A4 (размер 210 х 297 мм, плотность 80 гр/м2, белизна 146% CIE, расфасовка по 500 листов)</t>
  </si>
  <si>
    <t xml:space="preserve">ABSALYUT PLUS MCHJ </t>
  </si>
  <si>
    <t xml:space="preserve">Саженцы
лимона </t>
  </si>
  <si>
    <t>2274075</t>
  </si>
  <si>
    <t>ООО ZEBO-F</t>
  </si>
  <si>
    <t>2281338</t>
  </si>
  <si>
    <t>Мешок
инкассаторский</t>
  </si>
  <si>
    <t xml:space="preserve">2281339
</t>
  </si>
  <si>
    <t>241210082675934)</t>
  </si>
  <si>
    <t>2288150</t>
  </si>
  <si>
    <t xml:space="preserve">Вакуумный
пакет </t>
  </si>
  <si>
    <t>2288153</t>
  </si>
  <si>
    <t>JLJ KELAJAK XK</t>
  </si>
  <si>
    <t xml:space="preserve">309878031
</t>
  </si>
  <si>
    <t>2296087</t>
  </si>
  <si>
    <t>2300054</t>
  </si>
  <si>
    <t>2310734</t>
  </si>
  <si>
    <t>Yatt Ibragimova Muxabbat Sattorovna</t>
  </si>
  <si>
    <t>511147176</t>
  </si>
  <si>
    <t>2249377</t>
  </si>
  <si>
    <t>241210082635909</t>
  </si>
  <si>
    <t>2270843</t>
  </si>
  <si>
    <t>241210082664851</t>
  </si>
  <si>
    <t>2270929</t>
  </si>
  <si>
    <t>241210082664891</t>
  </si>
  <si>
    <t>2271098</t>
  </si>
  <si>
    <t>241210082665082</t>
  </si>
  <si>
    <t>ЧП Касимов Б.И</t>
  </si>
  <si>
    <t>600400885</t>
  </si>
  <si>
    <t>2271406</t>
  </si>
  <si>
    <t>241210082665166</t>
  </si>
  <si>
    <t>2271422</t>
  </si>
  <si>
    <t>241210082665230</t>
  </si>
  <si>
    <t>GREEN WOODS MAXIMUM MCHJ</t>
  </si>
  <si>
    <t>310477224</t>
  </si>
  <si>
    <t>2271552</t>
  </si>
  <si>
    <t>241210082665263</t>
  </si>
  <si>
    <t>2271574</t>
  </si>
  <si>
    <t>241210082665306</t>
  </si>
  <si>
    <t>2271694</t>
  </si>
  <si>
    <t>241210082665371</t>
  </si>
  <si>
    <t>ЧАРИЕВ АБДУЛВОХИД ТУРАЕВИЧ</t>
  </si>
  <si>
    <t>487081453</t>
  </si>
  <si>
    <t>2273090</t>
  </si>
  <si>
    <t>241210082661386</t>
  </si>
  <si>
    <t>Услуга по широкоформатному печатанию баннеров</t>
  </si>
  <si>
    <t>2276274</t>
  </si>
  <si>
    <t>241210082668336</t>
  </si>
  <si>
    <t>YTT USMONOVA SARVINOZ OLIMJON QIZI</t>
  </si>
  <si>
    <t>42401976460027</t>
  </si>
  <si>
    <t>2279103</t>
  </si>
  <si>
    <t>241210082672886</t>
  </si>
  <si>
    <t>2280861</t>
  </si>
  <si>
    <t>241210082675361</t>
  </si>
  <si>
    <t>Услуга по текущему ремонту зданий</t>
  </si>
  <si>
    <t>2283520</t>
  </si>
  <si>
    <t>241210082667759</t>
  </si>
  <si>
    <t>OLIMPIAKOS LIDER</t>
  </si>
  <si>
    <t>310164788</t>
  </si>
  <si>
    <t>2300148</t>
  </si>
  <si>
    <t>241210082709088</t>
  </si>
  <si>
    <t>Водонагреватель электрический</t>
  </si>
  <si>
    <t>TREND PREMIUM MOTORS  MCHJ</t>
  </si>
  <si>
    <t>310325824</t>
  </si>
  <si>
    <t>2302731</t>
  </si>
  <si>
    <t>241210082712409</t>
  </si>
  <si>
    <t>2304712</t>
  </si>
  <si>
    <t>241210082714911</t>
  </si>
  <si>
    <t>FARXOD BIRJA TRADE MCHJ</t>
  </si>
  <si>
    <t>310697425</t>
  </si>
  <si>
    <t>2304731</t>
  </si>
  <si>
    <t>241210082714934</t>
  </si>
  <si>
    <t>Печь микроволновая</t>
  </si>
  <si>
    <t>ООО REAL DELUXE MARKET</t>
  </si>
  <si>
    <t>306797752</t>
  </si>
  <si>
    <t>2311426</t>
  </si>
  <si>
    <t>241210082724826</t>
  </si>
  <si>
    <t>Бланки личных документов строгого учета</t>
  </si>
  <si>
    <t>2325258</t>
  </si>
  <si>
    <t>241210082748096</t>
  </si>
  <si>
    <t>Бумага форматная белая</t>
  </si>
  <si>
    <t>"AUTO MAKER" MCHJ</t>
  </si>
  <si>
    <t>306457803</t>
  </si>
  <si>
    <t>2336014</t>
  </si>
  <si>
    <t>241210082759059</t>
  </si>
  <si>
    <t>Услуга по установке газовых баллонов на автомобили</t>
  </si>
  <si>
    <t>2272286</t>
  </si>
  <si>
    <t>241210082665757</t>
  </si>
  <si>
    <t>2274593</t>
  </si>
  <si>
    <t>241210082667329</t>
  </si>
  <si>
    <t>2274670</t>
  </si>
  <si>
    <t>241210082667365</t>
  </si>
  <si>
    <t>2274673</t>
  </si>
  <si>
    <t>241210082667387</t>
  </si>
  <si>
    <t>2274770</t>
  </si>
  <si>
    <t>241210082667416</t>
  </si>
  <si>
    <t>2274783</t>
  </si>
  <si>
    <t>241210082667449</t>
  </si>
  <si>
    <t>OLIM ODIL OMON MCHJ</t>
  </si>
  <si>
    <t>310521976</t>
  </si>
  <si>
    <t>2274801</t>
  </si>
  <si>
    <t>241210082667476</t>
  </si>
  <si>
    <t>201998381</t>
  </si>
  <si>
    <t>2275263</t>
  </si>
  <si>
    <t>241210082667711</t>
  </si>
  <si>
    <t>TELEMATIKA DATA X.K</t>
  </si>
  <si>
    <t>303089124</t>
  </si>
  <si>
    <t>2276278</t>
  </si>
  <si>
    <t>241210082668344</t>
  </si>
  <si>
    <t>Услуга по прокладке волоконно-оптического кабеля связи</t>
  </si>
  <si>
    <t>ORIENT VALUATION GROUP</t>
  </si>
  <si>
    <t>308753687</t>
  </si>
  <si>
    <t>2291562</t>
  </si>
  <si>
    <t>241210082697077</t>
  </si>
  <si>
    <t>310908904</t>
  </si>
  <si>
    <t>2291898</t>
  </si>
  <si>
    <t>241210082697513</t>
  </si>
  <si>
    <t>2296222</t>
  </si>
  <si>
    <t>241210082697769</t>
  </si>
  <si>
    <t>Хоразм савдо маркет МЧЖ</t>
  </si>
  <si>
    <t>303544680</t>
  </si>
  <si>
    <t>2276437</t>
  </si>
  <si>
    <t>241210082668482</t>
  </si>
  <si>
    <t>ВИТА ПЛЮС ХУСУСИЙ ФИРМАСИ</t>
  </si>
  <si>
    <t>202729310</t>
  </si>
  <si>
    <t>2304779</t>
  </si>
  <si>
    <t>241210082715001</t>
  </si>
  <si>
    <t>2289315</t>
  </si>
  <si>
    <t>241210082691259</t>
  </si>
  <si>
    <t>"Glass Pro" МЧЖ</t>
  </si>
  <si>
    <t>301815273</t>
  </si>
  <si>
    <t>2295318</t>
  </si>
  <si>
    <t>241210082701890</t>
  </si>
  <si>
    <t>Стекло закаленное</t>
  </si>
  <si>
    <t>2292844</t>
  </si>
  <si>
    <t>241210082699030</t>
  </si>
  <si>
    <t>2292864</t>
  </si>
  <si>
    <t>241210082699042</t>
  </si>
  <si>
    <t>2292843</t>
  </si>
  <si>
    <t>241210082699021</t>
  </si>
  <si>
    <t>2276477</t>
  </si>
  <si>
    <t>241210082668510</t>
  </si>
  <si>
    <t>2276467</t>
  </si>
  <si>
    <t>241210082668492</t>
  </si>
  <si>
    <t>2276469</t>
  </si>
  <si>
    <t>241210082668496</t>
  </si>
  <si>
    <t>Конверт А4</t>
  </si>
  <si>
    <t>Сейф ва темир эшиклар ремонти</t>
  </si>
  <si>
    <t>НИЛУФАР ФИРМАСИ</t>
  </si>
  <si>
    <t>Папка регистр</t>
  </si>
  <si>
    <t xml:space="preserve"> SAMARQAND GAVXARI XK</t>
  </si>
  <si>
    <t>08 May 2024г</t>
  </si>
  <si>
    <t xml:space="preserve">Кондиционер
бытовой
</t>
  </si>
  <si>
    <t xml:space="preserve">NORIN ECO PRINT
</t>
  </si>
  <si>
    <t>10 May 2024г</t>
  </si>
  <si>
    <t xml:space="preserve"> Саженцы
лимона </t>
  </si>
  <si>
    <t>YATT ISLAMOV TURSUNBOY ARTIKOVICH</t>
  </si>
  <si>
    <t xml:space="preserve">16 May 2024г.
</t>
  </si>
  <si>
    <t>Услуга по замене
запчастей автомобиля</t>
  </si>
  <si>
    <t>19 May 2024</t>
  </si>
  <si>
    <t xml:space="preserve">MAXSUS SUG ORISH USKUNALARINI </t>
  </si>
  <si>
    <t>06 May 2024г</t>
  </si>
  <si>
    <t>Услуга
водоснабжения</t>
  </si>
  <si>
    <t>СП FAMILY GOOD LINE</t>
  </si>
  <si>
    <t>13 may 2024г</t>
  </si>
  <si>
    <t>Концтовар</t>
  </si>
  <si>
    <t>ООО TERRA PRINT KLASTER</t>
  </si>
  <si>
    <t>Канцелярский набор (настольный органайзер)</t>
  </si>
  <si>
    <t>YTT SHAROPOVA ZULXUMOR G‘AYRATOVNA</t>
  </si>
  <si>
    <t>Терминал IP телефонии</t>
  </si>
  <si>
    <t>ЯТТ MAXMUDOV XURSHID XOLMUROD OGLI</t>
  </si>
  <si>
    <t>ООО JAUMKANS PAPER</t>
  </si>
  <si>
    <t>SOBIROV DONIYORBEK ULUG‘BEK O‘G‘LI</t>
  </si>
  <si>
    <t>BUSINESS RING MCHJ</t>
  </si>
  <si>
    <t>Стакан для питья</t>
  </si>
  <si>
    <t>DESKFORM MCHJ</t>
  </si>
  <si>
    <t>Сервис и обслуживание транспортных средств</t>
  </si>
  <si>
    <t>Цилиндропоршневая группа</t>
  </si>
  <si>
    <t>Чилонзор</t>
  </si>
  <si>
    <t>ООО MUSAFFO-QULAY SAVDO</t>
  </si>
  <si>
    <t>05.05.2024y</t>
  </si>
  <si>
    <t>YTT MAXAMMADG‘IYOSOV SALOXIDDIN MEXRIDILLO O‘G‘LI</t>
  </si>
  <si>
    <t>ООО SULTONBEK-IBROHIM-BARAKA</t>
  </si>
  <si>
    <t>"INTERNATIONAL PAPER" MCHJ</t>
  </si>
  <si>
    <t>SELEN LUX MCHJ</t>
  </si>
  <si>
    <t>REAL PRINT MCHJ</t>
  </si>
  <si>
    <t>08.05.2024y</t>
  </si>
  <si>
    <t>TOJISAR PLUS MCHJ</t>
  </si>
  <si>
    <t>22 489 000</t>
  </si>
  <si>
    <t>ООО "SHINING FUTURE"</t>
  </si>
  <si>
    <t>"ELITE BOTTLERS" ХК</t>
  </si>
  <si>
    <t>ISTIQBOL SULTONI MCHJ</t>
  </si>
  <si>
    <t>SIRIUS ECO WOOD MCHJ</t>
  </si>
  <si>
    <t>Состоит из стержня (обычно — пластиковой трубочки), заполненной пастообразными чернилами, и шарикового пишущего наконечника, размещённого на конце стержня. Наконечник состоит из трубки (медь, нейзильбер, сталь или др.), одним концом входящей в стержень, и маленького металлического шарика, размещённого с небольшим зазором в другом конце трубки так, что один его конец выступает из трубки. Для достижения износоустойчивости шарики изготавливают из твёрдого материала, например, из стали или карбида вольфрама, а сферической формы добиваются шлифованием с использованием алмазной пасты или другими методами.</t>
  </si>
  <si>
    <t>241210082648499</t>
  </si>
  <si>
    <t>Клей-карандаш Долфин 35 гр. Геловая-Прозрачная. Можно принимать после проверки товара</t>
  </si>
  <si>
    <t>241210082648523</t>
  </si>
  <si>
    <t>стакан одноразовый пластиковый 200мл</t>
  </si>
  <si>
    <t>241210082648667</t>
  </si>
  <si>
    <t>Туалетная бумага Elma Soft Touch 8шт 100% целлюлоза (товар как на фото)</t>
  </si>
  <si>
    <t>241210082648686</t>
  </si>
  <si>
    <t>Салфетки для диспенсера АВТОМАТ Z Elma 200 шт (200). 100% целлюлоза, 2х слойная,(товар как на фото)</t>
  </si>
  <si>
    <t>241210082654318</t>
  </si>
  <si>
    <t>Изготовление штампов для банка - штамп с МФО и штамп "Эскирган - размер - 28 х 65 мм , клише для печати изготавливается методом лазерной гравировки, товар за счет заказчика</t>
  </si>
  <si>
    <t>241210082654339</t>
  </si>
  <si>
    <t>книги кассовые разные в твердом переплете для банковской деятельности из бумаги 80 гр/кв.м, 100-200 л. в формате А4, обложка - бумвинил с тиснением эмблемы и надписей , картон плотностью 2 мм, тиснение+3D лак+ УФ печать , форзац , плотная ткань - буз, каптал, блочная нитко-швейка 6 стежков, пронумерованные и прошнурованные</t>
  </si>
  <si>
    <t>241210082654350</t>
  </si>
  <si>
    <t>книги для банковской деятельности - разные в твердом переплете из бумаги 80 гр/кв.м, 100- 200 л. в формате А4 , с использованием - коленкора и каптала, обложка - бумвинил с тиснением эмблемы и надписей , картон плотностью 1,75 мм, , форзац , пронумерованные и прошнурованные</t>
  </si>
  <si>
    <t>241210082654354</t>
  </si>
  <si>
    <t>Накладки для разных денежных купюр 9 видов ( в том числе и для ветхих денег), из картона.240 гр/кв.м.</t>
  </si>
  <si>
    <t>241210082654364</t>
  </si>
  <si>
    <t>денежные бандероли для разных купюр , размер 58 мм х 280 мм</t>
  </si>
  <si>
    <t>241210082654468</t>
  </si>
  <si>
    <t>100%целлюлоза. Обычные салфетки 23х23. товар как на фото</t>
  </si>
  <si>
    <t>241210082655947</t>
  </si>
  <si>
    <t>Ласетти Масла 5/30 мотул 4л Масляных фильтр Воздушных фильтр Передних тормозных колодок ГМ Масла АКПП Фильтр АКПП ГБЦ прокладка Катушка зажигания ГМ рем комп ГБЦ и ГБЦ новый Гидромуфта АКПП кап ремонт АКПП кап ремонт ходовой част услуга электрика чистка инжекторов или замена инжекторов замена катализатор ГМ ремонт люк</t>
  </si>
  <si>
    <t>241210082655952</t>
  </si>
  <si>
    <t>Дамас Масла 10/40 Масляных фильтр Воздушных фильтр Бензонасос Ремонт карбюратор</t>
  </si>
  <si>
    <t>241210082655955</t>
  </si>
  <si>
    <t>Кобалть Масла 10/40 фоссер Масляных фильтр Воздушных фильтр Салон фильтр чистка инжекторов расточит барабан и опорного диска</t>
  </si>
  <si>
    <t>241210082664823</t>
  </si>
  <si>
    <t>Меер навли Лимон кучатлари етказиб берамиз 1.5 метрдан юкори таг кисмида уз тупроги билан кумланган.карантин серитификатига эга.Махсулот хосилга киргунча агро маслахатлар бериб борилади.</t>
  </si>
  <si>
    <t>241210082664844</t>
  </si>
  <si>
    <t>Мешки полиэтиленовые для упаковки денежных купюр. Размер 22х28 см. 60 мкр.</t>
  </si>
  <si>
    <t>241210082662222</t>
  </si>
  <si>
    <t>Дамас Масла 10/40 фоссер Масляных фильтр Воздушных фильтр Радиатор Зубчатого ремня Ролик натяжител Помпа Шланг газ охладители Антифриз Сигнал Гитара ГМ Реставрация дисков редуктор ремонт ремонт карбюратор рем комп карбюратора ремонт двери восстановления пучка проводка регулировка клапанов рессор втулка и резина сварочного работа ниши гнивши чистка система охлаждения ремонт газ редуктор замен газ трубка все .</t>
  </si>
  <si>
    <t>241210082662913</t>
  </si>
  <si>
    <t>МФУ Canon i-SENSYS MF3010 функционал: принтер, сканер, копир назначение: для дома, небольшого офиса печать: черно-белая лазерная скорость: 18 стр/мин (ч/б A4) макс. формат печати: A4 (210 × 297 мм) интерфейсы: USB</t>
  </si>
  <si>
    <t>241210082670974</t>
  </si>
  <si>
    <t>Негазированная Вода питьевая бутилированная 18,9 л Elite производится в Хумсане хранят в специальных затемненных проветриваемых складах помещениях предохраняемых от попадания влаги при температуре +5 С до +20 с предоставит воду как на фото .другую не принимают.предоставлен кулер в аренду</t>
  </si>
  <si>
    <t>241210082689143</t>
  </si>
  <si>
    <t>Лимон "Мейера" (высота 100-125 см) возраст саженца 5 года Характеристики саженца Цвет плода: ярко-жёлтый Вкус: кисло-сладкий. Саженцы лимона высокого качества продаются по сниженным ценам. Цветение, быстрое плодоношение, обильный. Мы занимаемся выращиванием лимонов уже много лет.</t>
  </si>
  <si>
    <t>241210082703729</t>
  </si>
  <si>
    <t>Термобумага "PROFI PAPER" для терминалов размером 57*13 метров, плотность бумаги 55гр/м2. Вес одного рулона 40гр.Марка товара "PROFI PAPER".</t>
  </si>
  <si>
    <t xml:space="preserve">FENOMEN BILLUR MCHJ </t>
  </si>
  <si>
    <t xml:space="preserve">2247297
</t>
  </si>
  <si>
    <t>UPS, Акумуляторная батарея учун</t>
  </si>
  <si>
    <t xml:space="preserve"> ООО COMBO LUX </t>
  </si>
  <si>
    <t xml:space="preserve">2252301
</t>
  </si>
  <si>
    <t>Ойна учун жалюзи пардаси билан коплаш</t>
  </si>
  <si>
    <t xml:space="preserve">ООО TOPOSYOMKA SERVIS </t>
  </si>
  <si>
    <t xml:space="preserve">2258724
</t>
  </si>
  <si>
    <t>Топохарита худжатларини таёрлаб бериш хизмати.</t>
  </si>
  <si>
    <t xml:space="preserve">DEBIT-KREDIT MCHJ </t>
  </si>
  <si>
    <t>Скоросшивател</t>
  </si>
  <si>
    <t xml:space="preserve">HUMSAR INVEST GROUP MCHJ </t>
  </si>
  <si>
    <t xml:space="preserve">Аккумуляторная батарея для Источника бесперебойного питания UPS Delta DTM-1207, 12V-7AH. Вес 2,40 кг. Размеры (мм) : 151х65х100 </t>
  </si>
  <si>
    <t xml:space="preserve">ЧП IKARVON PRO </t>
  </si>
  <si>
    <t xml:space="preserve">2260105
</t>
  </si>
  <si>
    <t xml:space="preserve"> Газонокосилка</t>
  </si>
  <si>
    <t xml:space="preserve">ASIA ONLINE XK </t>
  </si>
  <si>
    <t xml:space="preserve">2259942
</t>
  </si>
  <si>
    <t xml:space="preserve">"PREMIUM TECHNOLOGY COMPANY" MChJ </t>
  </si>
  <si>
    <t xml:space="preserve">2272417
</t>
  </si>
  <si>
    <t>Автомашининг эхтиёт қисмини алмаштириш</t>
  </si>
  <si>
    <t>XISRAV AVAZBEK HAMKOR MCHJ</t>
  </si>
  <si>
    <t xml:space="preserve">2285819
</t>
  </si>
  <si>
    <t xml:space="preserve"> Услуги по ремонту и техническому обслуживанию дизельгенератора</t>
  </si>
  <si>
    <t xml:space="preserve">2294691
</t>
  </si>
  <si>
    <t>ООО "SHINING FUTURE</t>
  </si>
  <si>
    <t xml:space="preserve">2314212
</t>
  </si>
  <si>
    <t xml:space="preserve">JLJ KELAJAK XK </t>
  </si>
  <si>
    <t xml:space="preserve">2321821
</t>
  </si>
  <si>
    <t xml:space="preserve">POWER MAX GROUP MCHJ </t>
  </si>
  <si>
    <t xml:space="preserve">2321904
</t>
  </si>
  <si>
    <t xml:space="preserve">YATT ISLAMOV TURSUNBOY ARTIKOVICH </t>
  </si>
  <si>
    <t xml:space="preserve">2323993
</t>
  </si>
  <si>
    <t>IMPERIYA USPEXA MCHJ</t>
  </si>
  <si>
    <t>310536348</t>
  </si>
  <si>
    <t>2289033</t>
  </si>
  <si>
    <t>241210082691138</t>
  </si>
  <si>
    <t>ООО SHERDOR EXPERT</t>
  </si>
  <si>
    <t>304814011</t>
  </si>
  <si>
    <t>2322239</t>
  </si>
  <si>
    <t>241210082742046</t>
  </si>
  <si>
    <t>302285214</t>
  </si>
  <si>
    <t>2294156</t>
  </si>
  <si>
    <t>241210082700662</t>
  </si>
  <si>
    <t>ООО Gamma Project Servis</t>
  </si>
  <si>
    <t>300061770</t>
  </si>
  <si>
    <t>2294153</t>
  </si>
  <si>
    <t>241210082700648</t>
  </si>
  <si>
    <t>2294235</t>
  </si>
  <si>
    <t>241210082700687</t>
  </si>
  <si>
    <t>2261330</t>
  </si>
  <si>
    <t>241210082650369</t>
  </si>
  <si>
    <t>ХАМАЛ ХК</t>
  </si>
  <si>
    <t>202270877</t>
  </si>
  <si>
    <t>2312755</t>
  </si>
  <si>
    <t>241210082726302</t>
  </si>
  <si>
    <t>2294539</t>
  </si>
  <si>
    <t>241210082701092</t>
  </si>
  <si>
    <t>2294174</t>
  </si>
  <si>
    <t>241210082700675</t>
  </si>
  <si>
    <t>Термочек</t>
  </si>
  <si>
    <t>310743541</t>
  </si>
  <si>
    <t>2289032</t>
  </si>
  <si>
    <t>241210082691126</t>
  </si>
  <si>
    <t>2294175</t>
  </si>
  <si>
    <t>241210082700679</t>
  </si>
  <si>
    <t>' BUKHARA NEW GOLDEN'' MCHJ</t>
  </si>
  <si>
    <t xml:space="preserve">SHOP LOT :2626289 </t>
  </si>
  <si>
    <t>00668 За Работы строительные специализированные, договор №2246048 от 29.04.2024 от ИНН: 201055108(TURON BANK АТБ) xarid.uzex.uz (Электронный магазин)</t>
  </si>
  <si>
    <t>YATT SUBXANOVA SHAXNOZA BAXTIYOROVNA</t>
  </si>
  <si>
    <t>62105045260063</t>
  </si>
  <si>
    <t xml:space="preserve">SHOP LOT :2647282 </t>
  </si>
  <si>
    <t>00668 За Продукция и услуги сельского хозяйства и охоты, договор №2258938 от 04.05.2024 от ИНН: 201055108(TURON BANK АТБ) xarid.uzex.uz (Электронный магазин)</t>
  </si>
  <si>
    <t>ООО Альфа</t>
  </si>
  <si>
    <t xml:space="preserve">SHOP LOT :2648471 </t>
  </si>
  <si>
    <t>00668 За Услуги по ремонту компьютеров, предметов личного потр , договор №2259865 от 05.05.2024 от ИНН: 201055108(TURON BANK АТБ) xarid.uzex.uz (Электронный магазин)</t>
  </si>
  <si>
    <t xml:space="preserve">SHOP LOT :2589523 </t>
  </si>
  <si>
    <t>00668 За Бумага и изделия из бумаги, договор №2220371 от 21.04.2024 от ИНН: 201055108(TURON BANK АТБ) xarid.uzex.uz (Электронный магазин)</t>
  </si>
  <si>
    <t>UNIVERSAL ULGURJI SAVDO QURILISH INVEST MCHJ</t>
  </si>
  <si>
    <t xml:space="preserve">SHOP LOT :2643827 </t>
  </si>
  <si>
    <t>00668 За Оборудование компьютерное, электронное и оптическое, договор №2256168 от 03.05.2024 от ИНН: 201055108(TURON BANK АТБ) xarid.uzex.uz (Электронный магазин)</t>
  </si>
  <si>
    <t>ООО SOXIBOV SERVIS 2020</t>
  </si>
  <si>
    <t xml:space="preserve">SHOP LOT :2643829 </t>
  </si>
  <si>
    <t>00668 За Услуги по ремонту компьютеров, предметов личного потр , договор №2256169 от 03.05.2024 от ИНН: 201055108(TURON BANK АТБ) xarid.uzex.uz (Электронный магазин)</t>
  </si>
  <si>
    <t xml:space="preserve">SHOP LOT :2691399 </t>
  </si>
  <si>
    <t>00668 За Бумага и изделия из бумаги, договор №2289428 от 16.05.2024 от ИНН: 201055108(TURON BANK АТБ) xarid.uzex.uz (Электронный магазин)</t>
  </si>
  <si>
    <t xml:space="preserve">SHOP LOT :2689797 </t>
  </si>
  <si>
    <t>00668 За Бумага и изделия из бумаги, договор №2288135 от 15.05.2024 от ИНН: 201055108(TURON BANK АТБ) xarid.uzex.uz (Электронный магазин)</t>
  </si>
  <si>
    <t>"ART-STAR" МЧЖ</t>
  </si>
  <si>
    <t xml:space="preserve">SHOP LOT :2725691 </t>
  </si>
  <si>
    <t>00668 За Услуги печатные и услуги по копированию звуко- и видео , договор №2315817 от 24.05.2024 от ИНН: 201055108(TURON BANK АТБ) xarid.uzex.uz (Электронный магазин)</t>
  </si>
  <si>
    <t>"SARMAX PET INVEST" MChJ</t>
  </si>
  <si>
    <t xml:space="preserve">SHOP LOT :2719351 </t>
  </si>
  <si>
    <t>00668 За Напитки, договор №2307784 от 22.05.2024 от ИНН: 201055108(TURON BANK АТБ) xarid.uzex.uz (Электронный магазин)</t>
  </si>
  <si>
    <t>PREMIER AGRO WORK MCHJ</t>
  </si>
  <si>
    <t xml:space="preserve">SHOP LOT :2715073 </t>
  </si>
  <si>
    <t>00668 За Услуги по ремонту и монтажу машин и оборудования, договор №2304797 от 19.05.2024 от ИНН: 201055108(TURON BANK АТБ) xarid.uzex.uz (Электронный магазин)</t>
  </si>
  <si>
    <t xml:space="preserve">SHOP LOT :2725589 </t>
  </si>
  <si>
    <t>00668 За Услуги в области архитектуры и инженерно-технического, договор №2312176 от 23.05.2024 от ИНН: 201055108(TURON BANK АТБ) xarid.uzex.uz (Электронный магазин)</t>
  </si>
  <si>
    <t xml:space="preserve">SHOP LOT :2689828 </t>
  </si>
  <si>
    <t>00668 За Услуги по ремонту компьютеров, предметов личного потр , договор №2288137 от 15.05.2024 от ИНН: 201055108(TURON BANK АТБ) xarid.uzex.uz (Электронный магазин)</t>
  </si>
  <si>
    <t xml:space="preserve">"O'zbekiston pochtasi"
 AJ Farg'ona filiali
</t>
  </si>
  <si>
    <t>Почта жунатмаларин</t>
  </si>
  <si>
    <t>UNICON.UZ-FAN-TEXNIKA VA MARKETING TADQIQOTLAR MARKAZI MCHJ</t>
  </si>
  <si>
    <t>E-24-1779</t>
  </si>
  <si>
    <t>Е-ХАТ химояланган элетрон почта</t>
  </si>
  <si>
    <t>VALLEY NEW FURNITURA MCHJ</t>
  </si>
  <si>
    <t>309901153</t>
  </si>
  <si>
    <t>2258972</t>
  </si>
  <si>
    <t>241210082647349</t>
  </si>
  <si>
    <t>Жалюзи оконные</t>
  </si>
  <si>
    <t>2259756</t>
  </si>
  <si>
    <t>241210082648299</t>
  </si>
  <si>
    <t>2259764</t>
  </si>
  <si>
    <t>241210082648346</t>
  </si>
  <si>
    <t>ЧП PRINT MASTER POLIGRAF</t>
  </si>
  <si>
    <t>305856379</t>
  </si>
  <si>
    <t>2259827</t>
  </si>
  <si>
    <t>241210082648372</t>
  </si>
  <si>
    <t>2259990</t>
  </si>
  <si>
    <t>241210082648716</t>
  </si>
  <si>
    <t>2260068</t>
  </si>
  <si>
    <t>241210082648785</t>
  </si>
  <si>
    <t>2260245</t>
  </si>
  <si>
    <t>241210082648976</t>
  </si>
  <si>
    <t>2260267</t>
  </si>
  <si>
    <t>241210082649080</t>
  </si>
  <si>
    <t>2262364</t>
  </si>
  <si>
    <t>241210082651827</t>
  </si>
  <si>
    <t>YORQIN ХУСУСИЙ И.Ч ФИРМАСИ</t>
  </si>
  <si>
    <t>203604774</t>
  </si>
  <si>
    <t>2259015</t>
  </si>
  <si>
    <t>241210082647554</t>
  </si>
  <si>
    <t>Masuliyati cheklangan jamiyat shaklidagi "SHAFFOF SERVIS" qoshma korxonasi</t>
  </si>
  <si>
    <t>203078765</t>
  </si>
  <si>
    <t>2261021</t>
  </si>
  <si>
    <t>241210082649971</t>
  </si>
  <si>
    <t>FAR MY GARDENS MCHJ</t>
  </si>
  <si>
    <t>311273564</t>
  </si>
  <si>
    <t>2279943</t>
  </si>
  <si>
    <t>241210082674274</t>
  </si>
  <si>
    <t>ЯТТ Тилаболдиев Хабибулло Иброхим</t>
  </si>
  <si>
    <t>629508392</t>
  </si>
  <si>
    <t>2296761</t>
  </si>
  <si>
    <t>241210082705337</t>
  </si>
  <si>
    <t>Насос погружной</t>
  </si>
  <si>
    <t>ООО «KOLIBRI»</t>
  </si>
  <si>
    <t>302639680</t>
  </si>
  <si>
    <t>2309527</t>
  </si>
  <si>
    <t>241210082721794</t>
  </si>
  <si>
    <t>Kolibri H2O</t>
  </si>
  <si>
    <t>302007755</t>
  </si>
  <si>
    <t>2276266</t>
  </si>
  <si>
    <t>241210082663223</t>
  </si>
  <si>
    <t>Чернила "Canon GI-46 PGBK"</t>
  </si>
  <si>
    <t>DONIYOR-DIYOR-DAMIRBEK OK</t>
  </si>
  <si>
    <t>309297834</t>
  </si>
  <si>
    <t>2259192</t>
  </si>
  <si>
    <t>241210082647616</t>
  </si>
  <si>
    <t>Бумага</t>
  </si>
  <si>
    <t>Булунғур</t>
  </si>
  <si>
    <t>"IDEA GRAPHICS" OK</t>
  </si>
  <si>
    <t>Услуга по печати на самоклеящейся пленке</t>
  </si>
  <si>
    <t>YTT BAXTIYOROVA MAFTUNA BAXTIYOR QIZI</t>
  </si>
  <si>
    <t>Услуга по установке объемных букв</t>
  </si>
  <si>
    <t>ART CRAFTS MCHJ</t>
  </si>
  <si>
    <t>ООО HUQUQIY AXBOROT</t>
  </si>
  <si>
    <t>UZBEKISTAN FOR YOU MCHJ</t>
  </si>
  <si>
    <t>ADVER SOLUTIONS PLUS MCHJ</t>
  </si>
  <si>
    <t>TOSHKENT MOLIYA INSTITUTI HUZURIDAGI MOLIYA-BANK XODIMLARINI MALAKASINI OSHIRISHVA QAYTA TAYYORLASH</t>
  </si>
  <si>
    <t>YTT HASANOV JAHONGIR ABDURASHID O‘G‘LI</t>
  </si>
  <si>
    <t>ООО IDEAL SOLUTIONS</t>
  </si>
  <si>
    <t>OOO "AHBOR-REYTING"</t>
  </si>
  <si>
    <t>TASS PRIMAVERA MCHJ</t>
  </si>
  <si>
    <t>ЧП Умарходжаев Ровшан</t>
  </si>
  <si>
    <t>CAMBRIDGE GROUP PROJECTS MCHJ</t>
  </si>
  <si>
    <t>MADIA MCHJ</t>
  </si>
  <si>
    <t>Фарвилкоммундренаж</t>
  </si>
  <si>
    <t>KANS SHOP MCHJ</t>
  </si>
  <si>
    <t>YTT NAVRO‘ZBOYEVA NASIBA SHUKURULLA QIZI</t>
  </si>
  <si>
    <t>ЧП G`ULOM BOBO UMIROV</t>
  </si>
  <si>
    <t>YTT DO‘SMATOV BEKZODJON INOMJON O‘G‘LI</t>
  </si>
  <si>
    <t>ООО HEALTH PHARM PHARMACY</t>
  </si>
  <si>
    <t>PABLO ESCOBAR MCHJ</t>
  </si>
  <si>
    <t>"ILMIDDIN QASHQADARYO" MCHJ</t>
  </si>
  <si>
    <t>Я.Т.Т Абдулмажидов Мухаммаджон</t>
  </si>
  <si>
    <t>ООО "NORMA"</t>
  </si>
  <si>
    <t>ООО PROFI STAFF</t>
  </si>
  <si>
    <t>ЯТТ Хасанов Азим Миркомилович</t>
  </si>
  <si>
    <t>TOJIR-FINANCE-ACADEMY</t>
  </si>
  <si>
    <t>ООО MIRZO MO'MIN SHAVKAT</t>
  </si>
  <si>
    <t>ООО STEEL CITY</t>
  </si>
  <si>
    <t>BRIGHT LEV OIL MCHJ</t>
  </si>
  <si>
    <t>EQUILIBRIUM TRADING CO MCHJ</t>
  </si>
  <si>
    <t>XB FINANSE KONSULTING MCHJ AUD</t>
  </si>
  <si>
    <t>AZAMAT TECHNO MARKET MCHJ</t>
  </si>
  <si>
    <t>YaTT AXUNOV XUSHNUD KARIMJANOVICH</t>
  </si>
  <si>
    <t>NEW STAR LUKS MCHJ</t>
  </si>
  <si>
    <t>TREND PREMIUM MOTORS MCHJ</t>
  </si>
  <si>
    <t>Сувенирные книги</t>
  </si>
  <si>
    <t>Картина художественная</t>
  </si>
  <si>
    <t>Услуга по перевозке пассажиров автобусом по заказам</t>
  </si>
  <si>
    <t>Световые буквы</t>
  </si>
  <si>
    <t>Услуга организация учебного семинара</t>
  </si>
  <si>
    <t>Ноутбук</t>
  </si>
  <si>
    <t>Сервер</t>
  </si>
  <si>
    <t>Оказание рейтинговых услуг</t>
  </si>
  <si>
    <t>Решетка пластмассовая</t>
  </si>
  <si>
    <t>Услуга по ремонту и техническому обслуживанию оборудования сауны и бассейна</t>
  </si>
  <si>
    <t>Услуга химчистки</t>
  </si>
  <si>
    <t>Услуга по химической чистке мебели</t>
  </si>
  <si>
    <t>Услуга по химической чистке ковров и ковровых изделий</t>
  </si>
  <si>
    <t>Датчик движения</t>
  </si>
  <si>
    <t>Услуга по капитальному ремонту насоса</t>
  </si>
  <si>
    <t>Батарея первичных элементов</t>
  </si>
  <si>
    <t>Ведро пластмассовое</t>
  </si>
  <si>
    <t>Маркер</t>
  </si>
  <si>
    <t>Вентилятор бытовой</t>
  </si>
  <si>
    <t>Сетевой фильтр</t>
  </si>
  <si>
    <t>Триммер бензиновый</t>
  </si>
  <si>
    <t>Карандаши простые и цветные с грифелями в твердой оболочке</t>
  </si>
  <si>
    <t>Перчатки резиновые хозяйственные</t>
  </si>
  <si>
    <t>Бязь отбеленная</t>
  </si>
  <si>
    <t>Марля бытовая хлопчатобумажная</t>
  </si>
  <si>
    <t>Аппарат для мойки автомобиля</t>
  </si>
  <si>
    <t>Резинка для денег</t>
  </si>
  <si>
    <t>Программное обеспечение в сфере информационных технологий</t>
  </si>
  <si>
    <t>Кофе жареный</t>
  </si>
  <si>
    <t>Услуга по реставрации мягкой мебели</t>
  </si>
  <si>
    <t>Услуга по текущему ремонту забора, демонтаж металлических ограждений</t>
  </si>
  <si>
    <t>Радар-детектор</t>
  </si>
  <si>
    <t>Масло трансформаторное</t>
  </si>
  <si>
    <t>Услуга по садоводству</t>
  </si>
  <si>
    <t>Услуга по проведению оценки системы корпоративного управления</t>
  </si>
  <si>
    <t>Лампа светодиодная</t>
  </si>
  <si>
    <t>Фотореле</t>
  </si>
  <si>
    <t>Сердечники для замков</t>
  </si>
  <si>
    <t>Сетка затеняющая</t>
  </si>
  <si>
    <t>Линейка чертежная</t>
  </si>
  <si>
    <t>Мыло туалетное твердое</t>
  </si>
  <si>
    <t>Штамп</t>
  </si>
  <si>
    <t>Веник</t>
  </si>
  <si>
    <t>Кондиционер бытовой</t>
  </si>
  <si>
    <t xml:space="preserve">Краска аэрозольная </t>
  </si>
  <si>
    <t>Скотч армированный</t>
  </si>
  <si>
    <t>Книга Регистрации</t>
  </si>
  <si>
    <t xml:space="preserve">"TIKUV-ZIYO-FAYZ" MAS'ULIYATI CHEKLANGAN JAMIYAT	</t>
  </si>
  <si>
    <t>18</t>
  </si>
  <si>
    <t xml:space="preserve">?Худудий электр тармоклари? АЖ	</t>
  </si>
  <si>
    <t>24-132</t>
  </si>
  <si>
    <t xml:space="preserve">"RAHNAMO SERVIS" MAS'ULIYATI CHEKLANGAN JAMIYAT	</t>
  </si>
  <si>
    <t>КК-147</t>
  </si>
  <si>
    <t xml:space="preserve">"DIZAYN-PRINT" MAS'ULIYATI CHEKLANGAN JAMIYAT	</t>
  </si>
  <si>
    <t>120</t>
  </si>
  <si>
    <t>ООО SMS SYSTEMS</t>
  </si>
  <si>
    <t>275</t>
  </si>
  <si>
    <t>Футболка</t>
  </si>
  <si>
    <t>Электроэнергия, газ, пар и кондиционирование воздуха</t>
  </si>
  <si>
    <t xml:space="preserve">Услуги по сбору, обработке и удалению отходов; услуги по утилизации отходов	</t>
  </si>
  <si>
    <t>Услуги печатные и услуги по копированию звуко- и видеозаписей, а также программных средств</t>
  </si>
  <si>
    <t>на оказание услуг по разработке и внедрению системы менеджмента противодействия коррупции (далее СМПК) по международному стандарту ISO 37001</t>
  </si>
  <si>
    <t>Футболка и Кепка</t>
  </si>
  <si>
    <t>"Туронбанк" АТБ томонидан 2024 йил 1 апрелдан 30 июньга қадар харид қилиш тартиб-таомиллари турларига кўра тузилган шартномлар тўғрисида
МАЪЛУМОТ</t>
  </si>
  <si>
    <t>ЯТТ Абралов Ж.Б</t>
  </si>
  <si>
    <t>31212975450018</t>
  </si>
  <si>
    <t>2357666</t>
  </si>
  <si>
    <t>07.06.2024 18:55:23</t>
  </si>
  <si>
    <t>241210082784579</t>
  </si>
  <si>
    <t>BEST AGRO FOODS FX</t>
  </si>
  <si>
    <t>305126907</t>
  </si>
  <si>
    <t>2358543</t>
  </si>
  <si>
    <t>08.06.2024 10:45:33</t>
  </si>
  <si>
    <t>241210082785786</t>
  </si>
  <si>
    <t>CARAT CONSULT MCHJ</t>
  </si>
  <si>
    <t>303573091</t>
  </si>
  <si>
    <t>2364731</t>
  </si>
  <si>
    <t>09.06.2024 18:35:48</t>
  </si>
  <si>
    <t>241210082793574</t>
  </si>
  <si>
    <t>2374705</t>
  </si>
  <si>
    <t>13.06.2024 18:06:23</t>
  </si>
  <si>
    <t>241210082804417</t>
  </si>
  <si>
    <t>2374707</t>
  </si>
  <si>
    <t>13.06.2024 18:06:24</t>
  </si>
  <si>
    <t>241210082804438</t>
  </si>
  <si>
    <t>Услуга по текущему ремонту стеклянных изделий</t>
  </si>
  <si>
    <t>Услуга по оценке активов</t>
  </si>
  <si>
    <t>ООО KANS OFFICE</t>
  </si>
  <si>
    <t>THE BEST PRINT TBP MCHJ</t>
  </si>
  <si>
    <t>FAIR-DELIVERY MCHJ</t>
  </si>
  <si>
    <t>GUL-XUR TRADE MCHJ</t>
  </si>
  <si>
    <t>ILYOSBEK TENDER MCHJ</t>
  </si>
  <si>
    <t>Тонер</t>
  </si>
  <si>
    <t xml:space="preserve">Деловой
журнал </t>
  </si>
  <si>
    <t>2348245</t>
  </si>
  <si>
    <t>241210082773484</t>
  </si>
  <si>
    <t>2348311</t>
  </si>
  <si>
    <t>241210082773505</t>
  </si>
  <si>
    <t>2352894</t>
  </si>
  <si>
    <t>241210082778933</t>
  </si>
  <si>
    <t>2353264</t>
  </si>
  <si>
    <t>241210082779324</t>
  </si>
  <si>
    <t>2353306</t>
  </si>
  <si>
    <t>241210082779343</t>
  </si>
  <si>
    <t>2353315</t>
  </si>
  <si>
    <t>241210082779378</t>
  </si>
  <si>
    <t>2353536</t>
  </si>
  <si>
    <t>241210082779614</t>
  </si>
  <si>
    <t>Часы</t>
  </si>
  <si>
    <t>2353585</t>
  </si>
  <si>
    <t>241210082779639</t>
  </si>
  <si>
    <t>Бумага для офисной техники цветная</t>
  </si>
  <si>
    <t>2364725</t>
  </si>
  <si>
    <t>241210082793563</t>
  </si>
  <si>
    <t>Водомер</t>
  </si>
  <si>
    <t>301884839</t>
  </si>
  <si>
    <t>2389265</t>
  </si>
  <si>
    <t>241210082821174</t>
  </si>
  <si>
    <t>306919883</t>
  </si>
  <si>
    <t>2396514</t>
  </si>
  <si>
    <t>241210082830641</t>
  </si>
  <si>
    <t>Оборудование электрическое</t>
  </si>
  <si>
    <t>Услуги издательские</t>
  </si>
  <si>
    <t>Бумага и изделия из бумаги</t>
  </si>
  <si>
    <t>Изделия готовые прочие</t>
  </si>
  <si>
    <t>Оборудование компьютерное, электронное и оптическое</t>
  </si>
  <si>
    <t>Услуги по оптовой и розничной торговле и услуги по ремонту автотранспортных средств и мотоциклов</t>
  </si>
  <si>
    <t>01,06,204</t>
  </si>
  <si>
    <t xml:space="preserve">SHOP LOT :2767899 </t>
  </si>
  <si>
    <t>AMON BUNYODKOR STROY SERVIS MCHJ</t>
  </si>
  <si>
    <t>02,06,2024</t>
  </si>
  <si>
    <t xml:space="preserve">SHOP LOT :2769267 </t>
  </si>
  <si>
    <t>YTT VOHIDOVA SABINA SHUHRAT QIZI</t>
  </si>
  <si>
    <t>41005965310095</t>
  </si>
  <si>
    <t>09,06,2024</t>
  </si>
  <si>
    <t xml:space="preserve">SHOP LOT :2791630 </t>
  </si>
  <si>
    <t>HAYITOVA GULNORA MCHJ</t>
  </si>
  <si>
    <t>05,06,2024</t>
  </si>
  <si>
    <t xml:space="preserve">SHOP LOT :2775899 </t>
  </si>
  <si>
    <t xml:space="preserve">SHOP LOT :2775897 </t>
  </si>
  <si>
    <t>13,06,2024</t>
  </si>
  <si>
    <t xml:space="preserve">SHOP LOT :2800521 </t>
  </si>
  <si>
    <t xml:space="preserve">SHOP LOT :2775893 </t>
  </si>
  <si>
    <t xml:space="preserve">SHOP LOT :2800710 </t>
  </si>
  <si>
    <t xml:space="preserve">SHOP LOT :2775900 </t>
  </si>
  <si>
    <t xml:space="preserve">SHOP LOT :2775891 </t>
  </si>
  <si>
    <t>MALIKABONU SHAVKATOVNA MCHJ</t>
  </si>
  <si>
    <t>23,06,2024</t>
  </si>
  <si>
    <t xml:space="preserve">SHOP LOT :2832434 </t>
  </si>
  <si>
    <t>22,06,2024</t>
  </si>
  <si>
    <t xml:space="preserve">SHOP LOT :2827808 </t>
  </si>
  <si>
    <t xml:space="preserve">SHOP LOT :2827796 </t>
  </si>
  <si>
    <t xml:space="preserve">SHOP LOT :2827282 </t>
  </si>
  <si>
    <t xml:space="preserve">SHOP LOT :2827263 </t>
  </si>
  <si>
    <t xml:space="preserve">SHOP LOT :2827254 </t>
  </si>
  <si>
    <t xml:space="preserve">SHOP LOT :2827123 </t>
  </si>
  <si>
    <t xml:space="preserve">SHOP LOT :2827118 </t>
  </si>
  <si>
    <t xml:space="preserve">SHOP LOT :2823809 </t>
  </si>
  <si>
    <t xml:space="preserve">SHOP LOT :2775887 </t>
  </si>
  <si>
    <t>00668 За Услуги по ремонту компьютеров, предметов личного потр , договор №2341684 от 01.06.2024 от ИНН: 201055108(TURON BANK АТБ) xarid.uzex.uz (Электронный магазин)</t>
  </si>
  <si>
    <t>00668 За Услуги по обслуживанию зданий и территорий, договор №2343925 от 02.06.2024 от ИНН: 201055108(TURON BANK АТБ) xarid.uzex.uz (Электронный магазин)</t>
  </si>
  <si>
    <t>00668 За Изделия резиновые и пластмассовые, договор №2363241 от 09.06.2024 от ИНН: 201055108(TURON BANK АТБ) xarid.uzex.uz (Электронный магазин)</t>
  </si>
  <si>
    <t>00668 За Вещества химические и продукты химические, договор №2350176 от 05.06.2024 от ИНН: 201055108(TURON BANK АТБ) xarid.uzex.uz (Электронный магазин)</t>
  </si>
  <si>
    <t>00668 За Вещества химические и продукты химические, договор №2350174 от 05.06.2024 от ИНН: 201055108(TURON BANK АТБ) xarid.uzex.uz (Электронный магазин)</t>
  </si>
  <si>
    <t>00668 За Кокс и нефтепродукты, договор №2371004 от 13.06.2024 от ИНН: 201055108(TURON BANK АТБ) xarid.uzex.uz (Электронный магазин)</t>
  </si>
  <si>
    <t>00668 За Бумага и изделия из бумаги, договор №2350173 от 05.06.2024 от ИНН: 201055108(TURON BANK АТБ) xarid.uzex.uz (Электронный магазин)</t>
  </si>
  <si>
    <t>00668 За Бумага и изделия из бумаги, договор №2371035 от 13.06.2024 от ИНН: 201055108(TURON BANK АТБ) xarid.uzex.uz (Электронный магазин)</t>
  </si>
  <si>
    <t>00668 За Услуги издательские, договор №2350177 от 05.06.2024 от ИНН: 201055108(TURON BANK АТБ) xarid.uzex.uz (Электронный магазин)</t>
  </si>
  <si>
    <t>00668 За Бумага и изделия из бумаги, договор №2350171 от 05.06.2024 от ИНН: 201055108(TURON BANK АТБ) xarid.uzex.uz (Электронный магазин)</t>
  </si>
  <si>
    <t>00668 За Услуги общественного питания, договор №2397960 от 23.06.2024 от ИНН: 201055108(TURON BANK АТБ) xarid.uzex.uz (Электронный магазин)</t>
  </si>
  <si>
    <t>00668 За Услуги общественного питания, договор №2394513 от 22.06.2024 от ИНН: 201055108(TURON BANK АТБ) xarid.uzex.uz (Электронный магазин)</t>
  </si>
  <si>
    <t>00668 За Услуги общественного питания, договор №2394509 от 22.06.2024 от ИНН: 201055108(TURON BANK АТБ) xarid.uzex.uz (Электронный магазин)</t>
  </si>
  <si>
    <t>00668 За Услуги общественного питания, договор №2394067 от 22.06.2024 от ИНН: 201055108(TURON BANK АТБ) xarid.uzex.uz (Электронный магазин)</t>
  </si>
  <si>
    <t>00668 За Услуги общественного питания, договор №2394062 от 22.06.2024 от ИНН: 201055108(TURON BANK АТБ) xarid.uzex.uz (Электронный магазин)</t>
  </si>
  <si>
    <t>00668 За Услуги общественного питания, договор №2394045 от 22.06.2024 от ИНН: 201055108(TURON BANK АТБ) xarid.uzex.uz (Электронный магазин)</t>
  </si>
  <si>
    <t>00668 За Услуги общественного питания, договор №2393938 от 22.06.2024 от ИНН: 201055108(TURON BANK АТБ) xarid.uzex.uz (Электронный магазин)</t>
  </si>
  <si>
    <t>00668 За Услуги общественного питания, договор №2393937 от 22.06.2024 от ИНН: 201055108(TURON BANK АТБ) xarid.uzex.uz (Электронный магазин)</t>
  </si>
  <si>
    <t>00668 За Услуги в области творчества, искусства и развлечений, договор №2391372 от 22.06.2024 от ИНН: 201055108(TURON BANK АТБ) xarid.uzex.uz (Электронный магазин)</t>
  </si>
  <si>
    <t>00668 За Бумага и изделия из бумаги, договор №2350170 от 05.06.2024 от ИНН: 201055108(TURON BANK АТБ) xarid.uzex.uz (Электронный магазин)</t>
  </si>
  <si>
    <t>43001987230016</t>
  </si>
  <si>
    <t>2350645</t>
  </si>
  <si>
    <t>06.06.2024</t>
  </si>
  <si>
    <t>241210082776273</t>
  </si>
  <si>
    <t>2350616</t>
  </si>
  <si>
    <t>241210082776234</t>
  </si>
  <si>
    <t>INVENT DELIX</t>
  </si>
  <si>
    <t>310056082</t>
  </si>
  <si>
    <t>2350644</t>
  </si>
  <si>
    <t>241210082776266</t>
  </si>
  <si>
    <t>2350646</t>
  </si>
  <si>
    <t>241210082776279</t>
  </si>
  <si>
    <t>ISHONCHLIK BRO MCHJ</t>
  </si>
  <si>
    <t>311194774</t>
  </si>
  <si>
    <t>2350675</t>
  </si>
  <si>
    <t>241210082776296</t>
  </si>
  <si>
    <t>2350958</t>
  </si>
  <si>
    <t>241210082776692</t>
  </si>
  <si>
    <t>2351105</t>
  </si>
  <si>
    <t>241210082776851</t>
  </si>
  <si>
    <t>2354295</t>
  </si>
  <si>
    <t>07.06.2024</t>
  </si>
  <si>
    <t>241210082780485</t>
  </si>
  <si>
    <t>419789934</t>
  </si>
  <si>
    <t>2356034</t>
  </si>
  <si>
    <t>241210082782490</t>
  </si>
  <si>
    <t>2356035</t>
  </si>
  <si>
    <t>241210082782496</t>
  </si>
  <si>
    <t>2356079</t>
  </si>
  <si>
    <t>241210082782513</t>
  </si>
  <si>
    <t>"GLOBAL VIRTUAL PROGRESS" Хусусий корхонаси</t>
  </si>
  <si>
    <t>301697041</t>
  </si>
  <si>
    <t>2358221</t>
  </si>
  <si>
    <t>08.06.2024</t>
  </si>
  <si>
    <t>241210082785063</t>
  </si>
  <si>
    <t>2361565</t>
  </si>
  <si>
    <t>09.06.2024</t>
  </si>
  <si>
    <t>241210082789430</t>
  </si>
  <si>
    <t>2361567</t>
  </si>
  <si>
    <t>241210082789436</t>
  </si>
  <si>
    <t>ООО XIRAD GROUP</t>
  </si>
  <si>
    <t>308340236</t>
  </si>
  <si>
    <t>2361599</t>
  </si>
  <si>
    <t>241210082789482</t>
  </si>
  <si>
    <t>2381278</t>
  </si>
  <si>
    <t>15.06.2024</t>
  </si>
  <si>
    <t>241210082812207</t>
  </si>
  <si>
    <t>2387970</t>
  </si>
  <si>
    <t>21.06.2024</t>
  </si>
  <si>
    <t>241210082819530</t>
  </si>
  <si>
    <t>2394858</t>
  </si>
  <si>
    <t>23.06.2024</t>
  </si>
  <si>
    <t>241210082828246</t>
  </si>
  <si>
    <t>YTT YAXYOYEV SIROJIDDIN NURILLO O‘G‘LI</t>
  </si>
  <si>
    <t>31712947080015</t>
  </si>
  <si>
    <t>2401916</t>
  </si>
  <si>
    <t>27.06.2024</t>
  </si>
  <si>
    <t>241210082842794</t>
  </si>
  <si>
    <t>Средства моющие для туалетов и ванных комнат</t>
  </si>
  <si>
    <t>Комнатный увлажнитель воздуха</t>
  </si>
  <si>
    <t>Полотно нетканое</t>
  </si>
  <si>
    <t>Услуга по содержанию вычислительной техники</t>
  </si>
  <si>
    <t>Картон для переплета</t>
  </si>
  <si>
    <t>Услугa по обслуживанию и ремонту автоматических ворот</t>
  </si>
  <si>
    <t>241210082778509.</t>
  </si>
  <si>
    <t>241210082778663.</t>
  </si>
  <si>
    <t xml:space="preserve">
241210082778774
</t>
  </si>
  <si>
    <t>241210082782065.</t>
  </si>
  <si>
    <t>ЯТТ Исмоилов Одилжон</t>
  </si>
  <si>
    <t>241210082808067.</t>
  </si>
  <si>
    <t>241210082820465.</t>
  </si>
  <si>
    <t>241210082825749.</t>
  </si>
  <si>
    <t>Услуга по выдаче заключения о моральном состоянии оборудования</t>
  </si>
  <si>
    <t>Сервис и обслуживания компьютеров и офисного оборудования</t>
  </si>
  <si>
    <t>ООО INTEL INSIDE</t>
  </si>
  <si>
    <t>Цунтр развития электронных технологий</t>
  </si>
  <si>
    <t>ЕТ-SH-2024-432</t>
  </si>
  <si>
    <t>ООО IBM-BUSINESS-C</t>
  </si>
  <si>
    <t>YTT NIZOMOV M</t>
  </si>
  <si>
    <t>SHINING FUTURE MCHJ</t>
  </si>
  <si>
    <t>OOO НУКУС ЁШЛАР ТЕХНОПАРКИ</t>
  </si>
  <si>
    <t>пломба</t>
  </si>
  <si>
    <t>накладки для денег</t>
  </si>
  <si>
    <t>межсетевой экран</t>
  </si>
  <si>
    <t>бандероли для денег</t>
  </si>
  <si>
    <t>испытание компьютерной техники</t>
  </si>
  <si>
    <t>чернила принтера</t>
  </si>
  <si>
    <t>услуги по ремонту  и запрвака принтеров</t>
  </si>
  <si>
    <t>одноразовый стакан</t>
  </si>
  <si>
    <t>кофе машина</t>
  </si>
  <si>
    <t>чек лента для банкомат</t>
  </si>
  <si>
    <t>вакум пакет</t>
  </si>
  <si>
    <t>услуги по ремонту принтера</t>
  </si>
  <si>
    <t>аренда помещения для проветд мероприятий</t>
  </si>
  <si>
    <t>FRESH WATER TRADING MCHJ</t>
  </si>
  <si>
    <t>ИП "Муллажонов"</t>
  </si>
  <si>
    <t>Клей-карандаш Долфин 35 гр. Геловая-Прозрачная. Можно принимать
после проверки товара
запчасти система охлаждения Чистка инжекторов чистка дросселе
заслонка замена фильтр груби очистка снят и установит бак топлива
антифриз расширительного бачок патрубка охлаждения 1 комп кап
ремонт тормоз система проверка датчик АВС или замена датчик АВС.</t>
  </si>
  <si>
    <t>Yuqori sifatli gazlanmagan qadoqlangan toza ichimlik suvi. O'n bir bosqichli filtrlash tizimi bo'yicha tozalangan. xajmi 18.9 L Вода питьевая без газа Aqua soff литров расфасована в пет капсулах. Источник воды - артезианская скважина глубиной 50 м. Вода трехступенчатой очистки, озонированная. Вода «AquaSoff» обогащена необходимыми для организма минералами и оказывает благоприятное воздействие на здоровье потребителей и отлично подходит для ежедневного потребления. Произведенная вода «AquaSoff»соответствует лабораторным нормам и имеет подтверждающие качество сертификаты.</t>
  </si>
  <si>
    <t>Туалетная бумага ароматизированная (персик, роза, ромашка) размер: ширина-10 см; длина-19 м.2 сл. с картонной втулкой внутри(внутренний диаметр втулки 4,5 см), нежная, мягкая с тиснением цвет-белый; двухслойная, хорошо растворимая в воде, легко отрываемая. Упакованы в 1-ой пачке- 8 рулонов, в 1-ом мешке – 8 пачек,64 рулонов прозрачный полиэтиленовый пакет. Туалетная бумага санитарно-гигиенического назначения из 100% целлюлозы</t>
  </si>
  <si>
    <t>Принтер МФУ Epson M3170 / ("монохромная фабрика печати", A4) - принтер, копир, сканер, факс, ADF на 35 листов, 39 ppm, 1200 x 2400 dpi, двусторонняя печать, объем капли 2.8 пл, лоток подачи 250 листов, сканер 1200x2400dpi, ЖК-дисплей 6.1 см, плотность бумаги 64-256 г/м2, ресурс старт. к-та чернил – 11 000 отпечатков (2 x 120 мл), гарантия 12 мес. / 100 000 отпечатков, пигментные чернила, фронтальные ёмкости и система “Ink lock”, USB 2.0 + Wi-Fi + Wi-Fi Direct + Ethernet</t>
  </si>
  <si>
    <t>Изготовление обложки для твердого переплета банковских документов из картона плотностью 2 мм</t>
  </si>
  <si>
    <t>Услуга по изготовлению накладок для разных денежных купюр - 8-ми видов ( в том числе и для ветхих денег), из картона 240 гр/кв.м., размер 70 х 150 мм</t>
  </si>
  <si>
    <t>OOO "PREMIUM POLIGRAF BIZNES"</t>
  </si>
  <si>
    <t>NODIRKHAN ENERGO XK</t>
  </si>
  <si>
    <t>ООО KANS ART SALES</t>
  </si>
  <si>
    <t>MCHJ "BAYSHUBAR-TAHIATASH"</t>
  </si>
  <si>
    <t>ООО WOODLINE ALLIANCE</t>
  </si>
  <si>
    <t>"ERKIN SAVDO MOBIL SERVIS" MCHJ</t>
  </si>
  <si>
    <t>ООО "MOTOR-ELS"</t>
  </si>
  <si>
    <t>GIDRO QURILISH MONTAJ SERVIS MCHJ</t>
  </si>
  <si>
    <t>GOLD DECOR BLINDS MCHJ</t>
  </si>
  <si>
    <t>Дрель ручная механическая</t>
  </si>
  <si>
    <t>Бункер отхода чернил</t>
  </si>
  <si>
    <t>Кресло офисное</t>
  </si>
  <si>
    <t>Работа по проведению испытаний</t>
  </si>
  <si>
    <t>Услуга по разработке проектно-сметных работ</t>
  </si>
  <si>
    <t>"XUMO ASL TULPORI" xususiy korxonasi</t>
  </si>
  <si>
    <t>URGANCH UNIVERSAL BAHOLASH М</t>
  </si>
  <si>
    <t>MULK SERVIS BAHOLASH MCHJ</t>
  </si>
  <si>
    <t>ООО BOBUR EXCLUSIVE QURILISH</t>
  </si>
  <si>
    <t>305646687</t>
  </si>
  <si>
    <t>303473446</t>
  </si>
  <si>
    <t>Половая тряпка</t>
  </si>
  <si>
    <t>Услуга по экспертизе отчетов об оценке</t>
  </si>
  <si>
    <t>Услуга по оценке зданий и сооружений</t>
  </si>
  <si>
    <t>2352032</t>
  </si>
  <si>
    <t>AX COMPUTERS MCHJ</t>
  </si>
  <si>
    <t>2363999</t>
  </si>
  <si>
    <t>ЯТТ "TERLAYEV ALISHER ANATOLEVICH"</t>
  </si>
  <si>
    <t>32005833790017</t>
  </si>
  <si>
    <t>2385032</t>
  </si>
  <si>
    <t xml:space="preserve">2392364
</t>
  </si>
  <si>
    <t>"IMKON NEW PRINT" MCHJ</t>
  </si>
  <si>
    <t>310055495</t>
  </si>
  <si>
    <t>2397680</t>
  </si>
  <si>
    <t>302021859</t>
  </si>
  <si>
    <t>2397861</t>
  </si>
  <si>
    <t>Услуга по перевозке (доставке)
населению питьевой воды</t>
  </si>
  <si>
    <t>Бумага
туалетная</t>
  </si>
  <si>
    <t>Услуга по ремонту счетно
денежной машинки</t>
  </si>
  <si>
    <t>Кондиционер
бытовой</t>
  </si>
  <si>
    <t>Средний ремонт
транспортных средств</t>
  </si>
  <si>
    <t>Услуга по тиражированию
документов</t>
  </si>
  <si>
    <t>Сервис и обслуживания компьютеров
и офисного оборудования</t>
  </si>
  <si>
    <t>ЯТТ Иброхимов Шохрух Абдухошим угли</t>
  </si>
  <si>
    <t>570172892</t>
  </si>
  <si>
    <t>2360294</t>
  </si>
  <si>
    <t>241210082787780</t>
  </si>
  <si>
    <t>2373829</t>
  </si>
  <si>
    <t>13.06.2024</t>
  </si>
  <si>
    <t>241210082803515</t>
  </si>
  <si>
    <t>IPEKSU MCHJ</t>
  </si>
  <si>
    <t>309711975</t>
  </si>
  <si>
    <t>2373844</t>
  </si>
  <si>
    <t>241210082803548</t>
  </si>
  <si>
    <t>2377071</t>
  </si>
  <si>
    <t>14.06.2024</t>
  </si>
  <si>
    <t>241210082807181</t>
  </si>
  <si>
    <t>GOR-STROY-RESSURS MCHJ</t>
  </si>
  <si>
    <t>307448583</t>
  </si>
  <si>
    <t>2382694</t>
  </si>
  <si>
    <t>241210082814043</t>
  </si>
  <si>
    <t>YTT NISHONOV ABDURAHIM MAHMUDJONOVICH</t>
  </si>
  <si>
    <t>30606780261733</t>
  </si>
  <si>
    <t>2400852</t>
  </si>
  <si>
    <t>26.06.2024</t>
  </si>
  <si>
    <t>241210082835147</t>
  </si>
  <si>
    <t>2400853</t>
  </si>
  <si>
    <t>241210082835156</t>
  </si>
  <si>
    <t>Напитки</t>
  </si>
  <si>
    <t>Мебель</t>
  </si>
  <si>
    <t>Услуги по ремонту и монтажу машин и оборудования</t>
  </si>
  <si>
    <t>Машины и оборудование, не включенные в другие группировки</t>
  </si>
  <si>
    <t>2357660</t>
  </si>
  <si>
    <t>241210082784508</t>
  </si>
  <si>
    <t>2366285</t>
  </si>
  <si>
    <t>241210082782623</t>
  </si>
  <si>
    <t>2367985</t>
  </si>
  <si>
    <t>241210082796344</t>
  </si>
  <si>
    <t>GOLD TERMIZ-SERVIS MCHJ</t>
  </si>
  <si>
    <t>309272264</t>
  </si>
  <si>
    <t>2368184</t>
  </si>
  <si>
    <t>241210082796628</t>
  </si>
  <si>
    <t>2376109</t>
  </si>
  <si>
    <t>241210082806110</t>
  </si>
  <si>
    <t>SIFAT BAHOLASH MCHJ</t>
  </si>
  <si>
    <t>307930412</t>
  </si>
  <si>
    <t>2376182</t>
  </si>
  <si>
    <t>241210082806162</t>
  </si>
  <si>
    <t>2376184</t>
  </si>
  <si>
    <t>241210082806167</t>
  </si>
  <si>
    <t>2376192</t>
  </si>
  <si>
    <t>241210082806175</t>
  </si>
  <si>
    <t>306064525</t>
  </si>
  <si>
    <t>2385601</t>
  </si>
  <si>
    <t>241210082817154</t>
  </si>
  <si>
    <t>2392847</t>
  </si>
  <si>
    <t>241210082825703</t>
  </si>
  <si>
    <t>Услуга по замене моторного масла</t>
  </si>
  <si>
    <t>Установка сантехнического оборудования</t>
  </si>
  <si>
    <t>"QO'QON O'RTA TA'MIR" MCHJ</t>
  </si>
  <si>
    <t>OOO "Profit Investment management"</t>
  </si>
  <si>
    <t>ASMALD HOTEL МЧЖ</t>
  </si>
  <si>
    <t>OOO "Hotel Azia Fergana"</t>
  </si>
  <si>
    <t>2350138</t>
  </si>
  <si>
    <t>05.06.2024 18:13:30</t>
  </si>
  <si>
    <t>241210082775708</t>
  </si>
  <si>
    <t>ЯТТ AXUNOV SHERZOD MUKUMJON O‘G‘LI</t>
  </si>
  <si>
    <t>507802335</t>
  </si>
  <si>
    <t>2386137</t>
  </si>
  <si>
    <t>19.06.2024 17:26:29</t>
  </si>
  <si>
    <t>241210082817733</t>
  </si>
  <si>
    <t>2350141</t>
  </si>
  <si>
    <t>05.06.2024 18:23:30</t>
  </si>
  <si>
    <t>241210082775716</t>
  </si>
  <si>
    <t>2357586</t>
  </si>
  <si>
    <t>07.06.2024 18:06:28</t>
  </si>
  <si>
    <t>241210082784333</t>
  </si>
  <si>
    <t>2357588</t>
  </si>
  <si>
    <t>241210082784345</t>
  </si>
  <si>
    <t>2357592</t>
  </si>
  <si>
    <t>07.06.2024 18:06:29</t>
  </si>
  <si>
    <t>241210082784359</t>
  </si>
  <si>
    <t>YTT MUXAMMADIYEV MUXAMMADAMIR ULUG‘BEK O‘G‘LI</t>
  </si>
  <si>
    <t>32010977050039</t>
  </si>
  <si>
    <t>2357596</t>
  </si>
  <si>
    <t>07.06.2024 18:06:30</t>
  </si>
  <si>
    <t>241210082784374</t>
  </si>
  <si>
    <t>2357614</t>
  </si>
  <si>
    <t>07.06.2024 18:15:47</t>
  </si>
  <si>
    <t>241210082784386</t>
  </si>
  <si>
    <t>2357636</t>
  </si>
  <si>
    <t>07.06.2024 18:16:16</t>
  </si>
  <si>
    <t>241210082784395</t>
  </si>
  <si>
    <t>Мехмонхона хизмати</t>
  </si>
  <si>
    <t>Конференсия зал ижараси</t>
  </si>
  <si>
    <t>ООО JIVCHIK BEVERAGES</t>
  </si>
  <si>
    <t>301710509</t>
  </si>
  <si>
    <t>2352686</t>
  </si>
  <si>
    <t>241210082775855</t>
  </si>
  <si>
    <t>2353900</t>
  </si>
  <si>
    <t>241210082780134</t>
  </si>
  <si>
    <t>"ANVAR XUSHNUD" МЧЖ</t>
  </si>
  <si>
    <t>301184159</t>
  </si>
  <si>
    <t>2360300</t>
  </si>
  <si>
    <t>241210082787850</t>
  </si>
  <si>
    <t>YTT BOZOROV INOMJON SAFARTOSH O‘G‘LI</t>
  </si>
  <si>
    <t>30711995500024</t>
  </si>
  <si>
    <t>2374841</t>
  </si>
  <si>
    <t>241210082804567</t>
  </si>
  <si>
    <t>Услуга по доступу к информационно-коммуникационной сети Интернет</t>
  </si>
  <si>
    <t>КОМПЛЕКТ хусусий фирмаси</t>
  </si>
  <si>
    <t>202663514</t>
  </si>
  <si>
    <t>2394454</t>
  </si>
  <si>
    <t>241210082827747</t>
  </si>
  <si>
    <t>2394455</t>
  </si>
  <si>
    <t>241210082827757</t>
  </si>
  <si>
    <t>2394456</t>
  </si>
  <si>
    <t>241210082827763</t>
  </si>
  <si>
    <t>"Qo'riqlash servis" DUK Хоразм вилояти филиали</t>
  </si>
  <si>
    <t>Махфий бўлим ва архив хоналарига қўриқлаш ва ёнғиндан огохлантирувчи сигнализация воситаларига қўшимча равишда қўриқлаш қурилмаларини ўрнатиш учун 100% тўлов</t>
  </si>
  <si>
    <t>ЕТ-811-2024-510</t>
  </si>
  <si>
    <t>за услуги по сертификационным испытаниям</t>
  </si>
  <si>
    <t>OOO PLAY THE STOCK MARKET</t>
  </si>
  <si>
    <t>KESH SMART SALE XK</t>
  </si>
  <si>
    <t>Услуга по текущему ремонту нежилых зданий</t>
  </si>
  <si>
    <t>Модуль интерфейсный</t>
  </si>
  <si>
    <t>ООО NURTEX STAR</t>
  </si>
  <si>
    <t>Мешок инкассаторский</t>
  </si>
  <si>
    <t>YTT TURDIQULOVA NOZIMA G‘ANIJON QIZI</t>
  </si>
  <si>
    <t>14.06.2024y</t>
  </si>
  <si>
    <t>EPSON L850 ("фабрика печати", A4) - Фотопринтер, сканер, копир, 6 цветов, 37/38 ppm (10x15 см - 12 с), 5760 x 1440 dpi, печать на CD/DVD, объем капли 1.5 пл, сканер 1200 x 2400dpi, в к-те 70 мл емкости с чернилами (6 шт), печать без полей, ЖК-экран 6,9 см, сенсорная панель управления, прямая печать с карт памяти, USB_x0002_носителей и фотокамер, гарантия 12 мес. / 3000 отпечатков, USB2.0</t>
  </si>
  <si>
    <t>08.06.2024y</t>
  </si>
  <si>
    <t>241210082786670</t>
  </si>
  <si>
    <t>Заправка копировальных аппаратов Canon IR 2016/2018/2318/2420/2202/2204/2206 полностью совместимые модели (полный граммаж) .</t>
  </si>
  <si>
    <t>MCHJ CASHGENICS</t>
  </si>
  <si>
    <t>09.06.2024y</t>
  </si>
  <si>
    <t>241210082790297</t>
  </si>
  <si>
    <t>РЕЖИМЫ РАБОТЫ: Сортировщик банкнот Cassida LS-200F входит в новую линейку банковской техники, - высокотехнологичность, многофункциональность и высокое качество предоставляемой продукции. 2хкарманное решение данного сортировщика банкнот реализовано в формате 1 приемного кармана и 1 отбраковочного, позволяя осуществлять сквозной пересчет банкнот, суммирование, отсчет необход.колич.банкнот, сортировку купюр по номиналу, ориентации и стороне, пересчет различных валют, а также сортировку по ветхости, повреждениям и отсутствию фрагментов купюр. ПРЕИМУЩЕСТВА: Сортировщики валют Cassida LS-200F широко используется и в других секторах экономики, где необходима высокоскоростная обработка и точная проверка на подлинность денежных средств. В данном сортировщике банкнот присутствуют следующие виды детекций: •Детекция Dual Color CIS - видимое цветное сканирование купюры с обеих сторон; •Детекция UV_x0002_ультрафиолетовое сканирование купюры; •Детекция Dual Color CIS - инфракрасное сканирование купюры с обеих сторон; •Детекция MG - магнитное сканирование купюры; •Сравнение серийных номеров. •Датчик скотча Характеристики: •Скорость счета (банкнот/мин): Простой счет - 1 500; Режимы с детекцией на подлинность -1 200; Сверка серийных номеров, ветхость -1 200. •Вместимость загрузочного бункера-500 банкнот; •Вместимость приемного кармана_x0002_200 банкнот; •Вместимость отбраковочного кармана-100 банкнот; •Детекции:Пересчет смешанных пачек; (Автоматическое распознавание до 20 валют);Сортировка по номиналу/лицу/ориентации; Распознавание в реальном времени; Считывание и сверка серийного номера; Сортировка по ветхости, Определение скотча. •Сенсорная система Dual CIS/UV, MG(18ch), IR, Ultrasonic (21 ch); •Габариты (Ш х Г х В),306×341 x 340 мм; •Вес 13 кг; •Внешнее подключение RS232C Serial Port, USB, LAN; •Дисплей_x0002_Сенсорный 4,3″; •Операционная система - Linux; •Опции-Чек, Ваучер, Решение для управления сетью системы сканирования TITO (LAN).</t>
  </si>
  <si>
    <t>: ООО SHERZOD STATIONERY</t>
  </si>
  <si>
    <t>Скоросшиватель ATLAS PRINT — отличный способ архивации данных. Находит широкое применение в организациях с большим документооборотом. Подходит для документов формата А4 и меньше. Изготовлен из белого мелованного картона плотностью 320 г/м2. Оснащен металлическим механизмом сшивания. Вмещает до 200 листов стандартной плотности. Имеет надпись "Дело №" на обложке. Поставляется в гофрокоробе. Металлический механизм сшивания — да. Цвет — белый. Высота — 305 мм. Ширина — 215 мм. Надпись на обложке «Дело №» — да. Ширина корешка — 22 мм. Материал — картон.</t>
  </si>
  <si>
    <t>12.06.2024y</t>
  </si>
  <si>
    <t>241210082798458</t>
  </si>
  <si>
    <t>Высококачественная чистая негазированная бутилированная вода по 18.9 Л. Очищено 5 системной фильтрации. Хранить при температуре от +5 до +20 С в экологически чистом месте. Тара обратно возвращается. После подписания договора: Обязанность заказчика сохранит пустые тары поставщика и вернуть целым и невредимым виде</t>
  </si>
  <si>
    <t>GOOD BEST FAST MCHJ</t>
  </si>
  <si>
    <t>310798552</t>
  </si>
  <si>
    <t>2361702</t>
  </si>
  <si>
    <t>09.06.2024 09:36:27</t>
  </si>
  <si>
    <t>241210082789573</t>
  </si>
  <si>
    <t>Услуга по техническому обслуживанию систем кондиционированию и вентиляции</t>
  </si>
  <si>
    <t>2362564</t>
  </si>
  <si>
    <t>09.06.2024 11:55:22</t>
  </si>
  <si>
    <t>241210082790963</t>
  </si>
  <si>
    <t>2362565</t>
  </si>
  <si>
    <t>09.06.2024 11:55:23</t>
  </si>
  <si>
    <t>241210082790973</t>
  </si>
  <si>
    <t>2362567</t>
  </si>
  <si>
    <t>241210082790986</t>
  </si>
  <si>
    <t>2362570</t>
  </si>
  <si>
    <t>09.06.2024 12:05:20</t>
  </si>
  <si>
    <t>241210082790994</t>
  </si>
  <si>
    <t>2362571</t>
  </si>
  <si>
    <t>241210082790998</t>
  </si>
  <si>
    <t>Чернила</t>
  </si>
  <si>
    <t>2362573</t>
  </si>
  <si>
    <t>09.06.2024 12:05:21</t>
  </si>
  <si>
    <t>241210082791002</t>
  </si>
  <si>
    <t>2376536</t>
  </si>
  <si>
    <t>14.06.2024 11:26:48</t>
  </si>
  <si>
    <t>241210082806570</t>
  </si>
  <si>
    <t>2377491</t>
  </si>
  <si>
    <t>14.06.2024 14:26:37</t>
  </si>
  <si>
    <t>241210082807646</t>
  </si>
  <si>
    <t>2380113</t>
  </si>
  <si>
    <t>15.06.2024 10:08:34</t>
  </si>
  <si>
    <t>241210082810771</t>
  </si>
  <si>
    <t>PASTRY BOUTIQUE ХК</t>
  </si>
  <si>
    <t>304640349</t>
  </si>
  <si>
    <t>2390413</t>
  </si>
  <si>
    <t>21.06.2024 17:46:27</t>
  </si>
  <si>
    <t>241210082822540</t>
  </si>
  <si>
    <t>Установка компьютерных сетей</t>
  </si>
  <si>
    <t>ООО KAMOLXON 95 SERVICE</t>
  </si>
  <si>
    <t>307478769</t>
  </si>
  <si>
    <t>2392245</t>
  </si>
  <si>
    <t>22.06.2024 11:56:41</t>
  </si>
  <si>
    <t>241210082824906</t>
  </si>
  <si>
    <t>Услугa по монтажу и пусконаладочным работам системы видеонаблюдения</t>
  </si>
  <si>
    <t>LUXURY-MARKET MCHJ</t>
  </si>
  <si>
    <t>ООО REALSOFT</t>
  </si>
  <si>
    <t>SALIMOV ALISHER ISRAFILOVICH</t>
  </si>
  <si>
    <t>BULUNG`UR SHOHAZIMBEK MCHJ</t>
  </si>
  <si>
    <t>SOLAR POWER BUILDERS MCHJ</t>
  </si>
  <si>
    <t>XK TRADING VENTURE</t>
  </si>
  <si>
    <t>Швабра</t>
  </si>
  <si>
    <t>YTT RAXMATOV ABRORJON ZIYADULLAYEVICH</t>
  </si>
  <si>
    <t>EXCLUSIVE TYRES KOMFORT MCHJ</t>
  </si>
  <si>
    <t>YTT G‘ANIYEV AHROR ABDUMUTAL O‘G‘LI</t>
  </si>
  <si>
    <t>Ограждение</t>
  </si>
  <si>
    <t>MAX COMPUTERS MCHJ</t>
  </si>
  <si>
    <t>Холодильник бытовой</t>
  </si>
  <si>
    <t>ЯТТ Далимов Мансур Мадаминжонович</t>
  </si>
  <si>
    <t>Катарантус</t>
  </si>
  <si>
    <t>Биогумус</t>
  </si>
  <si>
    <t>INVEST GROUP CENTRE” МЧЖ</t>
  </si>
  <si>
    <t>Услуги спортивных организаций</t>
  </si>
  <si>
    <t>Доска магнитно-маркерная</t>
  </si>
  <si>
    <t>Выпускной коллектор</t>
  </si>
  <si>
    <t>Чехол автомобильный</t>
  </si>
  <si>
    <t>Ever Soft MCHJ</t>
  </si>
  <si>
    <t>YTT ZAYNOBIDDINOV SAMANDARBEK MUXIDDIN O‘G‘LI</t>
  </si>
  <si>
    <t>Электрочайники бытовые</t>
  </si>
  <si>
    <t>"RENESSANS TV" MAS'ULIYATI CHEKLANGAN JAMIYAT</t>
  </si>
  <si>
    <t>020/2024</t>
  </si>
  <si>
    <t>"DIZAYN-PRINT" MAS'ULIYATI CHEKLANGAN JAMIYAT</t>
  </si>
  <si>
    <t>"SPORT TELERADIOKANALI" DAVLAT MUASSASASI</t>
  </si>
  <si>
    <t>03-44</t>
  </si>
  <si>
    <t>FINLAB</t>
  </si>
  <si>
    <t>8F/2024</t>
  </si>
  <si>
    <t>GLOBE SYS SUPPORT MCHJ</t>
  </si>
  <si>
    <t>21-4/6/24</t>
  </si>
  <si>
    <t>ООО CREATIVE FINANCIAL SOLUTIONS</t>
  </si>
  <si>
    <t>2024/06Т</t>
  </si>
  <si>
    <t xml:space="preserve">Услуги рекламные и услуги по исследованию конъюнктуры рынка	</t>
  </si>
  <si>
    <t>3953-ПП</t>
  </si>
  <si>
    <t>Банк логотипи туширилган Вип набор (ручка ва ежедневник)</t>
  </si>
  <si>
    <t>Услуга по размещению рекламы</t>
  </si>
  <si>
    <t>ТЕХНИЧЕСКОЕ ЗАДАНИЕ ПО СИСТЕМЫ КОМПЛЕКСНОГО МОНИТОРИНГА И СЕРВИСНОЕ ОБСЛУЖИВАНИЕ БАНКОМАТОВ ПЦ “HUMO” NCR, DIEBOLD NIXDORF И GRG С УСЛУГОЙ УСТАНОВКИ И ЗАМЕНА ЗАПЧАСТЕЙ ПО ФАКТУ</t>
  </si>
  <si>
    <t>по факту</t>
  </si>
  <si>
    <t>Оказание услуг по проведению маркетингового исследования 1. Определить социально-демографический портрет потребителя услуг. Пользование услуг в зависимости от географии проживания, статуса потребител</t>
  </si>
  <si>
    <t>июнь</t>
  </si>
  <si>
    <t>май</t>
  </si>
  <si>
    <t>апрел</t>
  </si>
  <si>
    <t>Май</t>
  </si>
  <si>
    <t>Июнь</t>
  </si>
  <si>
    <t>YTT Allayev Azizmurot Shomuratovich</t>
  </si>
  <si>
    <t>Услуга образовательная по изучению иностранных языков</t>
  </si>
  <si>
    <t xml:space="preserve">Бумага для офисной техники цветная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</si>
</sst>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_-* #,##0.00_р_._-;\-* #,##0.00_р_._-;_-* &quot;-&quot;??_р_._-;_-@_-"/>
    <numFmt numFmtId="166" formatCode="_-* #,##0\ _₽_-;\-* #,##0\ _₽_-;_-* &quot;-&quot;??\ _₽_-;_-@_-"/>
    <numFmt numFmtId="167" formatCode="#,##0.0"/>
    <numFmt numFmtId="168" formatCode="_-* #,##0_р_._-;\-* #,##0_р_._-;_-* &quot;-&quot;??_р_._-;_-@_-"/>
    <numFmt numFmtId="169" formatCode="[$-F800]dddd\,\ mmmm\ dd\,\ yyyy"/>
    <numFmt numFmtId="170" formatCode="_-* #,##0_-;\-* #,##0_-;_-* &quot;-&quot;??_-;_-@_-"/>
  </numFmts>
  <fonts count="49" x14ac:knownFonts="1">
    <font>
      <sz val="11"/>
      <color theme="1"/>
      <name val="Calibri"/>
      <family val="2"/>
      <charset val="204"/>
      <scheme val="minor"/>
    </font>
    <font>
      <sz val="11"/>
      <color theme="1"/>
      <name val="Calibri"/>
      <family val="2"/>
      <charset val="204"/>
      <scheme val="minor"/>
    </font>
    <font>
      <b/>
      <sz val="8"/>
      <color theme="1"/>
      <name val="Arial"/>
      <family val="2"/>
      <charset val="204"/>
    </font>
    <font>
      <sz val="8"/>
      <color theme="1"/>
      <name val="Arial"/>
      <family val="2"/>
      <charset val="204"/>
    </font>
    <font>
      <sz val="10"/>
      <color theme="1"/>
      <name val="Arial"/>
      <family val="2"/>
      <charset val="204"/>
    </font>
    <font>
      <b/>
      <sz val="12"/>
      <color theme="1"/>
      <name val="Arial"/>
      <family val="2"/>
      <charset val="204"/>
    </font>
    <font>
      <b/>
      <sz val="10"/>
      <color theme="1"/>
      <name val="Arial"/>
      <family val="2"/>
      <charset val="204"/>
    </font>
    <font>
      <b/>
      <sz val="10"/>
      <name val="Arial"/>
      <family val="2"/>
      <charset val="204"/>
    </font>
    <font>
      <sz val="11"/>
      <color theme="1"/>
      <name val="Arial"/>
      <family val="2"/>
      <charset val="204"/>
    </font>
    <font>
      <b/>
      <sz val="11"/>
      <color theme="1"/>
      <name val="Arial"/>
      <family val="2"/>
      <charset val="204"/>
    </font>
    <font>
      <i/>
      <sz val="11"/>
      <color theme="1"/>
      <name val="Arial"/>
      <family val="2"/>
      <charset val="204"/>
    </font>
    <font>
      <i/>
      <sz val="10"/>
      <color theme="1"/>
      <name val="Arial"/>
      <family val="2"/>
      <charset val="204"/>
    </font>
    <font>
      <i/>
      <sz val="12"/>
      <color theme="1"/>
      <name val="Arial"/>
      <family val="2"/>
      <charset val="204"/>
    </font>
    <font>
      <b/>
      <i/>
      <sz val="10"/>
      <color theme="1"/>
      <name val="Arial"/>
      <family val="2"/>
      <charset val="204"/>
    </font>
    <font>
      <sz val="8"/>
      <name val="Calibri"/>
      <family val="2"/>
      <charset val="204"/>
      <scheme val="minor"/>
    </font>
    <font>
      <b/>
      <sz val="11"/>
      <color theme="1"/>
      <name val="Times New Roman"/>
      <family val="1"/>
      <charset val="204"/>
    </font>
    <font>
      <sz val="10"/>
      <name val="Arial"/>
      <family val="2"/>
    </font>
    <font>
      <sz val="12"/>
      <color theme="1"/>
      <name val="Arial"/>
      <family val="2"/>
      <charset val="204"/>
    </font>
    <font>
      <b/>
      <sz val="11"/>
      <name val="Arial"/>
      <family val="2"/>
      <charset val="204"/>
    </font>
    <font>
      <b/>
      <i/>
      <sz val="11"/>
      <name val="Arial"/>
      <family val="2"/>
      <charset val="204"/>
    </font>
    <font>
      <i/>
      <sz val="11"/>
      <name val="Arial"/>
      <family val="2"/>
      <charset val="204"/>
    </font>
    <font>
      <b/>
      <sz val="11"/>
      <color rgb="FF000000"/>
      <name val="Times New Roman"/>
      <family val="1"/>
      <charset val="204"/>
    </font>
    <font>
      <i/>
      <sz val="11"/>
      <color rgb="FF000000"/>
      <name val="Times New Roman"/>
      <family val="1"/>
      <charset val="204"/>
    </font>
    <font>
      <sz val="11"/>
      <color rgb="FF000000"/>
      <name val="Times New Roman"/>
      <family val="1"/>
      <charset val="204"/>
    </font>
    <font>
      <sz val="11"/>
      <name val="Times New Roman"/>
      <family val="1"/>
      <charset val="204"/>
    </font>
    <font>
      <i/>
      <sz val="11"/>
      <name val="Times New Roman"/>
      <family val="1"/>
      <charset val="204"/>
    </font>
    <font>
      <sz val="11"/>
      <color theme="1"/>
      <name val="Times New Roman"/>
      <family val="1"/>
      <charset val="204"/>
    </font>
    <font>
      <b/>
      <sz val="12"/>
      <color theme="1"/>
      <name val="Times New Roman"/>
      <family val="1"/>
      <charset val="204"/>
    </font>
    <font>
      <sz val="12"/>
      <color theme="1"/>
      <name val="Times New Roman"/>
      <family val="1"/>
      <charset val="204"/>
    </font>
    <font>
      <i/>
      <sz val="11"/>
      <color theme="1"/>
      <name val="Times New Roman"/>
      <family val="1"/>
      <charset val="204"/>
    </font>
    <font>
      <i/>
      <sz val="12"/>
      <color theme="1"/>
      <name val="Times New Roman"/>
      <family val="1"/>
      <charset val="204"/>
    </font>
    <font>
      <i/>
      <sz val="10"/>
      <color theme="1"/>
      <name val="Times New Roman"/>
      <family val="1"/>
      <charset val="204"/>
    </font>
    <font>
      <b/>
      <sz val="22"/>
      <color theme="1"/>
      <name val="Times New Roman"/>
      <family val="1"/>
      <charset val="204"/>
    </font>
    <font>
      <b/>
      <sz val="24"/>
      <color theme="1"/>
      <name val="Times New Roman"/>
      <family val="1"/>
      <charset val="204"/>
    </font>
    <font>
      <sz val="22"/>
      <color theme="1"/>
      <name val="Times New Roman"/>
      <family val="1"/>
      <charset val="204"/>
    </font>
    <font>
      <i/>
      <sz val="14"/>
      <color theme="1"/>
      <name val="Times New Roman"/>
      <family val="1"/>
      <charset val="204"/>
    </font>
    <font>
      <b/>
      <sz val="18"/>
      <color theme="1"/>
      <name val="Arial"/>
      <family val="2"/>
      <charset val="204"/>
    </font>
    <font>
      <b/>
      <sz val="20"/>
      <color theme="1"/>
      <name val="Arial"/>
      <family val="2"/>
      <charset val="204"/>
    </font>
    <font>
      <sz val="18"/>
      <color theme="1"/>
      <name val="Arial"/>
      <family val="2"/>
      <charset val="204"/>
    </font>
    <font>
      <sz val="12"/>
      <name val="Times New Roman"/>
      <family val="1"/>
      <charset val="204"/>
    </font>
    <font>
      <sz val="10"/>
      <name val="Arial"/>
      <family val="2"/>
      <charset val="204"/>
    </font>
    <font>
      <sz val="11"/>
      <name val="Calibri"/>
      <family val="2"/>
      <charset val="204"/>
    </font>
    <font>
      <b/>
      <sz val="12"/>
      <color theme="1"/>
      <name val="Calibri"/>
      <family val="2"/>
      <charset val="204"/>
      <scheme val="minor"/>
    </font>
    <font>
      <b/>
      <sz val="20"/>
      <color theme="1"/>
      <name val="Times New Roman"/>
      <family val="1"/>
      <charset val="204"/>
    </font>
    <font>
      <sz val="20"/>
      <color theme="1"/>
      <name val="Times New Roman"/>
      <family val="1"/>
      <charset val="204"/>
    </font>
    <font>
      <i/>
      <sz val="20"/>
      <color theme="1"/>
      <name val="Times New Roman"/>
      <family val="1"/>
      <charset val="204"/>
    </font>
    <font>
      <b/>
      <sz val="11"/>
      <color theme="1"/>
      <name val="Calibri"/>
      <family val="2"/>
      <charset val="204"/>
      <scheme val="minor"/>
    </font>
    <font>
      <b/>
      <sz val="12"/>
      <name val="Times New Roman"/>
      <family val="1"/>
      <charset val="204"/>
    </font>
    <font>
      <b/>
      <sz val="11"/>
      <color rgb="FF000000"/>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0" fontId="16" fillId="0" borderId="0"/>
    <xf numFmtId="0" fontId="41" fillId="0" borderId="0"/>
  </cellStyleXfs>
  <cellXfs count="173">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8" fillId="0" borderId="0" xfId="0" applyFont="1"/>
    <xf numFmtId="0" fontId="9" fillId="0" borderId="0" xfId="0" applyFont="1" applyAlignment="1">
      <alignment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2" fillId="0" borderId="0" xfId="0" applyFont="1" applyAlignment="1">
      <alignment horizontal="center" vertical="center" wrapText="1"/>
    </xf>
    <xf numFmtId="167" fontId="3" fillId="0" borderId="0" xfId="0" applyNumberFormat="1" applyFont="1" applyAlignment="1">
      <alignment horizontal="center" vertical="center"/>
    </xf>
    <xf numFmtId="167" fontId="8" fillId="0" borderId="0" xfId="0" applyNumberFormat="1" applyFont="1"/>
    <xf numFmtId="0" fontId="5" fillId="0" borderId="0" xfId="0" applyFont="1" applyAlignment="1">
      <alignment horizontal="center" vertical="center" wrapText="1"/>
    </xf>
    <xf numFmtId="0" fontId="5" fillId="0" borderId="0" xfId="0" applyFont="1" applyAlignment="1">
      <alignment horizontal="center" wrapText="1"/>
    </xf>
    <xf numFmtId="0" fontId="8" fillId="0" borderId="0" xfId="0" applyFont="1" applyAlignment="1">
      <alignment vertical="center"/>
    </xf>
    <xf numFmtId="0" fontId="6" fillId="0" borderId="0" xfId="1" applyNumberFormat="1" applyFont="1" applyBorder="1" applyAlignment="1">
      <alignment vertical="center"/>
    </xf>
    <xf numFmtId="166" fontId="6" fillId="0" borderId="0" xfId="0" applyNumberFormat="1" applyFont="1" applyAlignment="1">
      <alignment horizontal="center" vertical="center"/>
    </xf>
    <xf numFmtId="167" fontId="6" fillId="0" borderId="0" xfId="0" applyNumberFormat="1" applyFont="1" applyAlignment="1">
      <alignment horizontal="center" vertical="center"/>
    </xf>
    <xf numFmtId="167" fontId="8" fillId="0" borderId="0" xfId="0" applyNumberFormat="1" applyFont="1" applyAlignment="1">
      <alignment horizontal="center" vertical="center"/>
    </xf>
    <xf numFmtId="0" fontId="12" fillId="0" borderId="0" xfId="0" applyFont="1"/>
    <xf numFmtId="0" fontId="11" fillId="0" borderId="0" xfId="0" applyFont="1"/>
    <xf numFmtId="164" fontId="7" fillId="0" borderId="4" xfId="0" applyNumberFormat="1" applyFont="1" applyBorder="1" applyAlignment="1">
      <alignment horizontal="center" vertical="center" wrapText="1"/>
    </xf>
    <xf numFmtId="0" fontId="10" fillId="0" borderId="0" xfId="0" applyFont="1"/>
    <xf numFmtId="164" fontId="13" fillId="0" borderId="1" xfId="2" applyFont="1" applyBorder="1" applyAlignment="1">
      <alignment horizontal="center" vertical="center"/>
    </xf>
    <xf numFmtId="0" fontId="6" fillId="0" borderId="1" xfId="0" applyFont="1" applyBorder="1" applyAlignment="1">
      <alignment horizontal="center" vertical="center"/>
    </xf>
    <xf numFmtId="0" fontId="8" fillId="0" borderId="0" xfId="0" applyFont="1" applyAlignment="1">
      <alignment horizontal="center" wrapText="1"/>
    </xf>
    <xf numFmtId="168" fontId="5" fillId="0" borderId="0" xfId="0" applyNumberFormat="1" applyFont="1" applyAlignment="1">
      <alignment horizontal="center" vertical="center"/>
    </xf>
    <xf numFmtId="3" fontId="4" fillId="0" borderId="1" xfId="2" applyNumberFormat="1" applyFont="1" applyBorder="1" applyAlignment="1">
      <alignment horizontal="center" vertical="center"/>
    </xf>
    <xf numFmtId="0" fontId="15" fillId="0" borderId="1" xfId="0" applyFont="1" applyBorder="1" applyAlignment="1">
      <alignment horizontal="center" vertical="center" wrapText="1"/>
    </xf>
    <xf numFmtId="0" fontId="5" fillId="0" borderId="0" xfId="0" applyFont="1" applyAlignment="1">
      <alignment vertical="center"/>
    </xf>
    <xf numFmtId="0" fontId="17" fillId="0" borderId="0" xfId="0" applyFont="1"/>
    <xf numFmtId="0" fontId="9" fillId="0" borderId="0" xfId="0" applyFont="1" applyAlignment="1">
      <alignment vertical="top"/>
    </xf>
    <xf numFmtId="0" fontId="8" fillId="0" borderId="0" xfId="0" applyFont="1" applyAlignment="1">
      <alignment horizontal="center"/>
    </xf>
    <xf numFmtId="0" fontId="18" fillId="0" borderId="1" xfId="0" applyFont="1" applyBorder="1" applyAlignment="1">
      <alignment horizontal="center" vertical="center" wrapText="1"/>
    </xf>
    <xf numFmtId="167" fontId="18" fillId="0" borderId="1" xfId="0" applyNumberFormat="1" applyFont="1" applyBorder="1" applyAlignment="1">
      <alignment horizontal="center" vertical="center" wrapText="1"/>
    </xf>
    <xf numFmtId="0" fontId="9" fillId="0" borderId="1" xfId="1" applyNumberFormat="1" applyFont="1" applyBorder="1" applyAlignment="1">
      <alignment horizontal="center" vertical="center"/>
    </xf>
    <xf numFmtId="164" fontId="18" fillId="0" borderId="1" xfId="0" applyNumberFormat="1" applyFont="1" applyBorder="1" applyAlignment="1">
      <alignment horizontal="center" vertical="center" wrapText="1"/>
    </xf>
    <xf numFmtId="166" fontId="9" fillId="0" borderId="1" xfId="0" applyNumberFormat="1" applyFont="1" applyBorder="1" applyAlignment="1">
      <alignment horizontal="center" vertical="center"/>
    </xf>
    <xf numFmtId="166" fontId="8" fillId="0" borderId="1" xfId="0" applyNumberFormat="1" applyFont="1" applyBorder="1" applyAlignment="1">
      <alignment horizontal="center" vertical="center"/>
    </xf>
    <xf numFmtId="167" fontId="8" fillId="0" borderId="1" xfId="0" applyNumberFormat="1" applyFont="1" applyBorder="1" applyAlignment="1">
      <alignment horizontal="center" vertical="center"/>
    </xf>
    <xf numFmtId="164" fontId="8" fillId="0" borderId="1" xfId="0" applyNumberFormat="1" applyFont="1" applyBorder="1" applyAlignment="1">
      <alignment horizontal="center" vertical="center"/>
    </xf>
    <xf numFmtId="0" fontId="9" fillId="0" borderId="1" xfId="1" applyNumberFormat="1" applyFont="1" applyBorder="1" applyAlignment="1">
      <alignment vertical="center"/>
    </xf>
    <xf numFmtId="0" fontId="9" fillId="0" borderId="1" xfId="0" applyFont="1" applyBorder="1" applyAlignment="1">
      <alignment horizontal="center" vertical="center"/>
    </xf>
    <xf numFmtId="167" fontId="9"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168" fontId="24" fillId="0" borderId="1" xfId="1" applyNumberFormat="1" applyFont="1" applyBorder="1" applyAlignment="1">
      <alignment horizontal="center" vertical="center" wrapText="1"/>
    </xf>
    <xf numFmtId="1" fontId="24" fillId="0" borderId="1" xfId="0" applyNumberFormat="1" applyFont="1" applyBorder="1" applyAlignment="1">
      <alignment horizontal="center" vertical="center" wrapText="1"/>
    </xf>
    <xf numFmtId="0" fontId="24" fillId="2" borderId="1" xfId="0" applyFont="1" applyFill="1" applyBorder="1" applyAlignment="1">
      <alignment horizontal="center" vertical="center" wrapText="1"/>
    </xf>
    <xf numFmtId="0" fontId="26" fillId="0" borderId="0" xfId="0" applyFont="1"/>
    <xf numFmtId="0" fontId="28" fillId="0" borderId="0" xfId="0" applyFont="1"/>
    <xf numFmtId="0" fontId="26"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27" fillId="0" borderId="0" xfId="0" applyFont="1" applyAlignment="1">
      <alignment vertical="center"/>
    </xf>
    <xf numFmtId="0" fontId="31" fillId="0" borderId="0" xfId="0" applyFont="1"/>
    <xf numFmtId="49" fontId="8" fillId="0" borderId="0" xfId="0" applyNumberFormat="1" applyFont="1"/>
    <xf numFmtId="49" fontId="5" fillId="0" borderId="0" xfId="0" applyNumberFormat="1" applyFont="1" applyAlignment="1">
      <alignment horizontal="center" wrapText="1"/>
    </xf>
    <xf numFmtId="49" fontId="21" fillId="0" borderId="1" xfId="0" applyNumberFormat="1" applyFont="1" applyBorder="1" applyAlignment="1">
      <alignment horizontal="center" vertical="center" wrapText="1"/>
    </xf>
    <xf numFmtId="49" fontId="26" fillId="0" borderId="0" xfId="0" applyNumberFormat="1" applyFont="1"/>
    <xf numFmtId="0" fontId="8" fillId="3" borderId="0" xfId="0" applyFont="1" applyFill="1"/>
    <xf numFmtId="0" fontId="25" fillId="2" borderId="1" xfId="0" applyFont="1" applyFill="1" applyBorder="1" applyAlignment="1">
      <alignment horizontal="center" vertical="center" wrapText="1"/>
    </xf>
    <xf numFmtId="0" fontId="8" fillId="2" borderId="0" xfId="0" applyFont="1" applyFill="1"/>
    <xf numFmtId="168" fontId="8" fillId="0" borderId="0" xfId="0" applyNumberFormat="1" applyFont="1"/>
    <xf numFmtId="0" fontId="21" fillId="2" borderId="1" xfId="0" applyFont="1" applyFill="1" applyBorder="1" applyAlignment="1">
      <alignment horizontal="center" vertical="center" wrapText="1"/>
    </xf>
    <xf numFmtId="49" fontId="21"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49" fontId="34" fillId="0" borderId="0" xfId="0" applyNumberFormat="1" applyFont="1"/>
    <xf numFmtId="0" fontId="35" fillId="0" borderId="0" xfId="0" applyFont="1"/>
    <xf numFmtId="0" fontId="30" fillId="0" borderId="0" xfId="0" applyFont="1" applyAlignment="1">
      <alignment horizontal="center" vertical="center"/>
    </xf>
    <xf numFmtId="167" fontId="38" fillId="0" borderId="0" xfId="0" applyNumberFormat="1" applyFont="1"/>
    <xf numFmtId="0" fontId="38" fillId="0" borderId="0" xfId="0" applyFont="1"/>
    <xf numFmtId="0" fontId="39" fillId="0" borderId="1" xfId="0" applyFont="1" applyBorder="1" applyAlignment="1">
      <alignment horizontal="center" vertical="center" wrapText="1"/>
    </xf>
    <xf numFmtId="168" fontId="39" fillId="0" borderId="1" xfId="1" applyNumberFormat="1" applyFont="1" applyBorder="1" applyAlignment="1">
      <alignment horizontal="center" vertical="center" wrapText="1"/>
    </xf>
    <xf numFmtId="165" fontId="8" fillId="0" borderId="0" xfId="1" applyFont="1"/>
    <xf numFmtId="0" fontId="28" fillId="0" borderId="1" xfId="0" applyFont="1" applyBorder="1"/>
    <xf numFmtId="168" fontId="28" fillId="0" borderId="1" xfId="1" applyNumberFormat="1" applyFont="1" applyBorder="1" applyAlignment="1">
      <alignment horizontal="center" vertical="center"/>
    </xf>
    <xf numFmtId="0" fontId="8" fillId="0" borderId="0" xfId="0" applyFont="1" applyBorder="1"/>
    <xf numFmtId="0" fontId="0" fillId="0" borderId="0" xfId="0" applyBorder="1"/>
    <xf numFmtId="168" fontId="0" fillId="0" borderId="0" xfId="0" applyNumberFormat="1" applyBorder="1"/>
    <xf numFmtId="0" fontId="27" fillId="0" borderId="1" xfId="0" applyFont="1" applyBorder="1" applyAlignment="1">
      <alignment horizontal="center" vertical="center"/>
    </xf>
    <xf numFmtId="0" fontId="27" fillId="0" borderId="1" xfId="0" applyFont="1" applyBorder="1" applyAlignment="1">
      <alignment horizontal="center" vertical="center"/>
    </xf>
    <xf numFmtId="169" fontId="24" fillId="0" borderId="1" xfId="0" applyNumberFormat="1" applyFont="1" applyBorder="1" applyAlignment="1">
      <alignment horizontal="center" vertical="center" wrapText="1"/>
    </xf>
    <xf numFmtId="169" fontId="8" fillId="0" borderId="0" xfId="0" applyNumberFormat="1" applyFont="1"/>
    <xf numFmtId="169" fontId="5" fillId="0" borderId="0" xfId="0" applyNumberFormat="1" applyFont="1" applyAlignment="1">
      <alignment horizontal="center" wrapText="1"/>
    </xf>
    <xf numFmtId="169" fontId="21" fillId="0" borderId="1" xfId="0" applyNumberFormat="1" applyFont="1" applyBorder="1" applyAlignment="1">
      <alignment horizontal="center" vertical="center" wrapText="1"/>
    </xf>
    <xf numFmtId="169" fontId="26" fillId="0" borderId="0" xfId="0" applyNumberFormat="1" applyFont="1"/>
    <xf numFmtId="168" fontId="42" fillId="0" borderId="0" xfId="0" applyNumberFormat="1" applyFont="1"/>
    <xf numFmtId="168" fontId="42" fillId="3" borderId="0" xfId="0" applyNumberFormat="1" applyFont="1" applyFill="1"/>
    <xf numFmtId="168" fontId="28" fillId="0" borderId="0" xfId="1" applyNumberFormat="1" applyFont="1" applyBorder="1" applyAlignment="1">
      <alignment horizontal="center" vertical="center"/>
    </xf>
    <xf numFmtId="49" fontId="44" fillId="0" borderId="0" xfId="0" applyNumberFormat="1" applyFont="1"/>
    <xf numFmtId="169" fontId="44" fillId="0" borderId="0" xfId="0" applyNumberFormat="1" applyFont="1"/>
    <xf numFmtId="0" fontId="43" fillId="0" borderId="0" xfId="0" applyFont="1" applyAlignment="1">
      <alignment vertical="center"/>
    </xf>
    <xf numFmtId="0" fontId="44" fillId="0" borderId="0" xfId="0" applyFont="1"/>
    <xf numFmtId="0" fontId="44" fillId="0" borderId="0" xfId="0" applyFont="1" applyAlignment="1">
      <alignment horizontal="center" vertical="center"/>
    </xf>
    <xf numFmtId="0" fontId="43" fillId="0" borderId="0" xfId="0" applyFont="1" applyAlignment="1">
      <alignment vertical="top"/>
    </xf>
    <xf numFmtId="0" fontId="40" fillId="2" borderId="1" xfId="0" applyFont="1" applyFill="1" applyBorder="1" applyAlignment="1">
      <alignment horizontal="center" vertical="center" wrapText="1"/>
    </xf>
    <xf numFmtId="1" fontId="24" fillId="0" borderId="1" xfId="1" applyNumberFormat="1" applyFont="1" applyBorder="1" applyAlignment="1">
      <alignment horizontal="center" vertical="center" wrapText="1"/>
    </xf>
    <xf numFmtId="3" fontId="40" fillId="2" borderId="1" xfId="0" applyNumberFormat="1" applyFont="1" applyFill="1" applyBorder="1" applyAlignment="1">
      <alignment horizontal="center" vertical="center" wrapText="1"/>
    </xf>
    <xf numFmtId="168" fontId="40" fillId="2" borderId="1" xfId="1" applyNumberFormat="1" applyFont="1" applyFill="1" applyBorder="1" applyAlignment="1">
      <alignment horizontal="center" vertical="center" wrapText="1"/>
    </xf>
    <xf numFmtId="1" fontId="40" fillId="2" borderId="1" xfId="0" applyNumberFormat="1" applyFont="1" applyFill="1" applyBorder="1" applyAlignment="1">
      <alignment horizontal="center" vertical="center" wrapText="1"/>
    </xf>
    <xf numFmtId="1" fontId="24" fillId="2" borderId="1" xfId="0" applyNumberFormat="1" applyFont="1" applyFill="1" applyBorder="1" applyAlignment="1">
      <alignment horizontal="center" vertical="center" wrapText="1"/>
    </xf>
    <xf numFmtId="169" fontId="21" fillId="2" borderId="1" xfId="0" applyNumberFormat="1" applyFont="1" applyFill="1" applyBorder="1" applyAlignment="1">
      <alignment horizontal="center" vertical="center" wrapText="1"/>
    </xf>
    <xf numFmtId="169" fontId="24" fillId="2" borderId="1" xfId="0" applyNumberFormat="1" applyFont="1" applyFill="1" applyBorder="1" applyAlignment="1">
      <alignment horizontal="center" vertical="center" wrapText="1"/>
    </xf>
    <xf numFmtId="169" fontId="34" fillId="0" borderId="0" xfId="0" applyNumberFormat="1" applyFont="1"/>
    <xf numFmtId="165" fontId="5" fillId="0" borderId="0" xfId="1" applyFont="1"/>
    <xf numFmtId="0" fontId="27" fillId="0" borderId="1" xfId="0" applyFont="1" applyBorder="1" applyAlignment="1">
      <alignment horizontal="center" vertical="center"/>
    </xf>
    <xf numFmtId="168" fontId="24" fillId="3" borderId="1" xfId="1" applyNumberFormat="1" applyFont="1" applyFill="1" applyBorder="1" applyAlignment="1">
      <alignment horizontal="center" vertical="center" wrapText="1"/>
    </xf>
    <xf numFmtId="168" fontId="47" fillId="0" borderId="1" xfId="1" applyNumberFormat="1" applyFont="1" applyBorder="1" applyAlignment="1">
      <alignment horizontal="center" vertical="center" wrapText="1"/>
    </xf>
    <xf numFmtId="0" fontId="26" fillId="0" borderId="2" xfId="0" applyFont="1" applyBorder="1" applyAlignment="1">
      <alignment horizontal="center" vertical="center" wrapText="1"/>
    </xf>
    <xf numFmtId="170" fontId="26" fillId="0" borderId="2" xfId="1" applyNumberFormat="1" applyFont="1" applyBorder="1" applyAlignment="1">
      <alignment horizontal="center" vertical="center" wrapText="1"/>
    </xf>
    <xf numFmtId="14" fontId="26" fillId="0" borderId="2"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165" fontId="46" fillId="0" borderId="0" xfId="1" applyFont="1"/>
    <xf numFmtId="165" fontId="46" fillId="0" borderId="0" xfId="1" applyFont="1" applyAlignment="1">
      <alignment horizontal="center" vertical="center"/>
    </xf>
    <xf numFmtId="165" fontId="48" fillId="0" borderId="1" xfId="1" applyFont="1" applyBorder="1" applyAlignment="1">
      <alignment horizontal="right" vertical="center"/>
    </xf>
    <xf numFmtId="165" fontId="0" fillId="0" borderId="0" xfId="0" applyNumberFormat="1"/>
    <xf numFmtId="165" fontId="0" fillId="0" borderId="0" xfId="1" applyFont="1"/>
    <xf numFmtId="0" fontId="11" fillId="0" borderId="0" xfId="0" applyFont="1" applyAlignment="1">
      <alignment horizontal="left" vertical="center"/>
    </xf>
    <xf numFmtId="0" fontId="10" fillId="0" borderId="0" xfId="0" applyFont="1" applyAlignment="1">
      <alignment horizontal="center" vertical="top"/>
    </xf>
    <xf numFmtId="0" fontId="9" fillId="0" borderId="5" xfId="0" applyFont="1" applyBorder="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xf>
    <xf numFmtId="164" fontId="13" fillId="0" borderId="1" xfId="2" applyFont="1" applyBorder="1" applyAlignment="1">
      <alignment horizontal="center" vertical="center"/>
    </xf>
    <xf numFmtId="0" fontId="5" fillId="0" borderId="0" xfId="0" applyFont="1" applyAlignment="1">
      <alignment horizontal="center" vertical="center" wrapText="1"/>
    </xf>
    <xf numFmtId="0" fontId="10" fillId="0" borderId="0" xfId="0" applyFont="1" applyAlignment="1">
      <alignment horizont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3" fillId="0" borderId="1" xfId="0" applyFont="1" applyBorder="1" applyAlignment="1">
      <alignment horizontal="center" vertical="center"/>
    </xf>
    <xf numFmtId="164" fontId="6" fillId="0" borderId="1" xfId="2"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36" fillId="0" borderId="0" xfId="0" applyFont="1" applyAlignment="1">
      <alignment horizontal="center" vertical="center" wrapText="1"/>
    </xf>
    <xf numFmtId="0" fontId="18" fillId="0" borderId="1" xfId="0" applyFont="1" applyBorder="1" applyAlignment="1">
      <alignment horizontal="center" vertical="center" wrapText="1"/>
    </xf>
    <xf numFmtId="0" fontId="36" fillId="0" borderId="0" xfId="0" applyFont="1" applyAlignment="1">
      <alignment horizontal="center" vertical="center"/>
    </xf>
    <xf numFmtId="0" fontId="12" fillId="0" borderId="0" xfId="0" applyFont="1" applyAlignment="1">
      <alignment horizontal="center" vertical="top"/>
    </xf>
    <xf numFmtId="0" fontId="10" fillId="0" borderId="0" xfId="0" applyFont="1" applyAlignment="1">
      <alignment horizontal="left" vertical="center" wrapText="1"/>
    </xf>
    <xf numFmtId="0" fontId="9" fillId="0" borderId="1" xfId="0" applyFont="1" applyBorder="1" applyAlignment="1">
      <alignment horizontal="center" vertical="center" wrapText="1"/>
    </xf>
    <xf numFmtId="0" fontId="37" fillId="0" borderId="0" xfId="0" applyFont="1" applyAlignment="1">
      <alignment horizontal="center" vertical="center" wrapText="1"/>
    </xf>
    <xf numFmtId="0" fontId="9" fillId="0" borderId="1" xfId="0" applyFont="1" applyBorder="1" applyAlignment="1">
      <alignment horizontal="center" vertical="center"/>
    </xf>
    <xf numFmtId="0" fontId="19" fillId="0" borderId="1" xfId="0" applyFont="1" applyBorder="1" applyAlignment="1">
      <alignment horizontal="center" vertical="center" wrapText="1"/>
    </xf>
    <xf numFmtId="0" fontId="35" fillId="0" borderId="0" xfId="0" applyFont="1" applyAlignment="1">
      <alignment horizontal="center" vertical="top"/>
    </xf>
    <xf numFmtId="0" fontId="32" fillId="0" borderId="5" xfId="0" applyFont="1" applyBorder="1" applyAlignment="1">
      <alignment horizontal="center" vertical="center"/>
    </xf>
    <xf numFmtId="0" fontId="10" fillId="0" borderId="5" xfId="0" applyFont="1" applyBorder="1" applyAlignment="1">
      <alignment horizontal="right" vertical="center"/>
    </xf>
    <xf numFmtId="0" fontId="10" fillId="0" borderId="0" xfId="0" applyFont="1" applyAlignment="1">
      <alignment horizontal="right" vertical="center"/>
    </xf>
    <xf numFmtId="0" fontId="33" fillId="0" borderId="0" xfId="0" applyFont="1" applyAlignment="1">
      <alignment horizontal="center" vertical="center" wrapText="1"/>
    </xf>
    <xf numFmtId="0" fontId="32" fillId="0" borderId="0" xfId="0" applyFont="1" applyAlignment="1">
      <alignment horizontal="center" vertical="center" wrapText="1"/>
    </xf>
    <xf numFmtId="0" fontId="45" fillId="0" borderId="0" xfId="0" applyFont="1" applyAlignment="1">
      <alignment horizontal="center" vertical="top"/>
    </xf>
    <xf numFmtId="0" fontId="43" fillId="0" borderId="0" xfId="0" applyFont="1" applyAlignment="1">
      <alignment horizontal="center" vertical="center" wrapText="1"/>
    </xf>
    <xf numFmtId="0" fontId="43" fillId="0" borderId="5" xfId="0" applyFont="1" applyBorder="1" applyAlignment="1">
      <alignment horizontal="center" vertical="center"/>
    </xf>
    <xf numFmtId="0" fontId="43" fillId="0" borderId="0" xfId="0" applyFont="1" applyBorder="1" applyAlignment="1">
      <alignment horizontal="center" vertical="center"/>
    </xf>
    <xf numFmtId="0" fontId="45" fillId="0" borderId="0" xfId="0" applyFont="1" applyBorder="1" applyAlignment="1">
      <alignment horizontal="center" vertical="top"/>
    </xf>
    <xf numFmtId="0" fontId="0" fillId="0" borderId="0" xfId="0" applyAlignment="1">
      <alignment horizontal="center"/>
    </xf>
    <xf numFmtId="0" fontId="27" fillId="0" borderId="1" xfId="0" applyFont="1" applyBorder="1" applyAlignment="1">
      <alignment horizontal="center" vertical="center"/>
    </xf>
    <xf numFmtId="0" fontId="28" fillId="0" borderId="7" xfId="0" applyFont="1" applyBorder="1" applyAlignment="1">
      <alignment horizontal="center" wrapText="1"/>
    </xf>
    <xf numFmtId="0" fontId="28" fillId="0" borderId="2" xfId="0" applyFont="1" applyBorder="1" applyAlignment="1">
      <alignment horizontal="center" wrapText="1"/>
    </xf>
    <xf numFmtId="0" fontId="27" fillId="3" borderId="1" xfId="0" applyFont="1" applyFill="1" applyBorder="1" applyAlignment="1">
      <alignment horizontal="center" vertical="center"/>
    </xf>
    <xf numFmtId="168" fontId="0" fillId="0" borderId="0" xfId="0" applyNumberFormat="1"/>
    <xf numFmtId="168" fontId="5" fillId="0" borderId="0" xfId="0" applyNumberFormat="1" applyFont="1" applyBorder="1" applyAlignment="1">
      <alignment horizontal="center" vertical="center"/>
    </xf>
    <xf numFmtId="167" fontId="3" fillId="0" borderId="0" xfId="0" applyNumberFormat="1" applyFont="1" applyBorder="1" applyAlignment="1">
      <alignment horizontal="center" vertical="center"/>
    </xf>
    <xf numFmtId="0" fontId="28" fillId="0" borderId="0" xfId="0" applyFont="1" applyBorder="1" applyAlignment="1">
      <alignment horizontal="center" wrapText="1"/>
    </xf>
    <xf numFmtId="0" fontId="27" fillId="0" borderId="0" xfId="0" applyFont="1" applyBorder="1" applyAlignment="1">
      <alignment horizontal="center" vertical="center"/>
    </xf>
    <xf numFmtId="0" fontId="27" fillId="0" borderId="0" xfId="0" applyFont="1" applyBorder="1" applyAlignment="1">
      <alignment horizontal="center" vertical="center"/>
    </xf>
    <xf numFmtId="0" fontId="28" fillId="0" borderId="0" xfId="0" applyFont="1" applyBorder="1"/>
    <xf numFmtId="168" fontId="42" fillId="0" borderId="0" xfId="0" applyNumberFormat="1" applyFont="1" applyBorder="1"/>
  </cellXfs>
  <cellStyles count="5">
    <cellStyle name="Normal" xfId="3" xr:uid="{F329133B-87C1-44EB-898C-581E5DE94516}"/>
    <cellStyle name="Обычный" xfId="0" builtinId="0"/>
    <cellStyle name="Обычный 2" xfId="4" xr:uid="{D6B1F3AD-FC72-4B2A-B1D2-DE17E21D913A}"/>
    <cellStyle name="Финансовый" xfId="1" builtinId="3"/>
    <cellStyle name="Финансовый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8"/>
  <sheetViews>
    <sheetView tabSelected="1" view="pageBreakPreview" zoomScaleNormal="100" zoomScaleSheetLayoutView="100" workbookViewId="0">
      <selection activeCell="B10" sqref="B10:I10"/>
    </sheetView>
  </sheetViews>
  <sheetFormatPr defaultRowHeight="14.25" x14ac:dyDescent="0.2"/>
  <cols>
    <col min="1" max="1" width="0.85546875" style="3" customWidth="1"/>
    <col min="2" max="2" width="4.28515625" style="3" customWidth="1"/>
    <col min="3" max="3" width="19.5703125" style="3" customWidth="1"/>
    <col min="4" max="4" width="10" style="3" customWidth="1"/>
    <col min="5" max="5" width="19.7109375" style="3" customWidth="1"/>
    <col min="6" max="6" width="10" style="3" customWidth="1"/>
    <col min="7" max="7" width="19.7109375" style="3" customWidth="1"/>
    <col min="8" max="8" width="10" style="3" customWidth="1"/>
    <col min="9" max="9" width="19.7109375" style="3" customWidth="1"/>
    <col min="10" max="10" width="10" style="3" customWidth="1"/>
    <col min="11" max="11" width="19.7109375" style="3" customWidth="1"/>
    <col min="12" max="12" width="10" style="3" customWidth="1"/>
    <col min="13" max="13" width="19.7109375" style="3" customWidth="1"/>
    <col min="14" max="14" width="0.85546875" style="3" customWidth="1"/>
    <col min="15" max="16384" width="9.140625" style="3"/>
  </cols>
  <sheetData>
    <row r="1" spans="2:13" ht="34.5" customHeight="1" x14ac:dyDescent="0.2">
      <c r="L1" s="124" t="s">
        <v>32</v>
      </c>
      <c r="M1" s="124"/>
    </row>
    <row r="2" spans="2:13" ht="63.75" customHeight="1" x14ac:dyDescent="0.2">
      <c r="B2" s="126" t="s">
        <v>1335</v>
      </c>
      <c r="C2" s="126"/>
      <c r="D2" s="126"/>
      <c r="E2" s="126"/>
      <c r="F2" s="126"/>
      <c r="G2" s="126"/>
      <c r="H2" s="126"/>
      <c r="I2" s="126"/>
      <c r="J2" s="126"/>
      <c r="K2" s="126"/>
      <c r="L2" s="126"/>
      <c r="M2" s="126"/>
    </row>
    <row r="4" spans="2:13" ht="15.75" customHeight="1" x14ac:dyDescent="0.2">
      <c r="L4" s="127" t="s">
        <v>41</v>
      </c>
      <c r="M4" s="127"/>
    </row>
    <row r="5" spans="2:13" ht="27.75" customHeight="1" x14ac:dyDescent="0.2">
      <c r="B5" s="137" t="s">
        <v>0</v>
      </c>
      <c r="C5" s="128" t="s">
        <v>33</v>
      </c>
      <c r="D5" s="129" t="s">
        <v>34</v>
      </c>
      <c r="E5" s="130"/>
      <c r="F5" s="135" t="s">
        <v>35</v>
      </c>
      <c r="G5" s="135"/>
      <c r="H5" s="135"/>
      <c r="I5" s="135"/>
      <c r="J5" s="135"/>
      <c r="K5" s="135"/>
      <c r="L5" s="135"/>
      <c r="M5" s="135"/>
    </row>
    <row r="6" spans="2:13" ht="30" customHeight="1" x14ac:dyDescent="0.2">
      <c r="B6" s="138"/>
      <c r="C6" s="128"/>
      <c r="D6" s="131"/>
      <c r="E6" s="132"/>
      <c r="F6" s="128" t="s">
        <v>36</v>
      </c>
      <c r="G6" s="128"/>
      <c r="H6" s="128"/>
      <c r="I6" s="128"/>
      <c r="J6" s="128" t="s">
        <v>37</v>
      </c>
      <c r="K6" s="128"/>
      <c r="L6" s="128"/>
      <c r="M6" s="128"/>
    </row>
    <row r="7" spans="2:13" ht="34.5" customHeight="1" x14ac:dyDescent="0.2">
      <c r="B7" s="138"/>
      <c r="C7" s="128"/>
      <c r="D7" s="133"/>
      <c r="E7" s="134"/>
      <c r="F7" s="136" t="s">
        <v>38</v>
      </c>
      <c r="G7" s="136" t="s">
        <v>39</v>
      </c>
      <c r="H7" s="125" t="s">
        <v>40</v>
      </c>
      <c r="I7" s="125"/>
      <c r="J7" s="136" t="s">
        <v>38</v>
      </c>
      <c r="K7" s="136" t="s">
        <v>39</v>
      </c>
      <c r="L7" s="125" t="s">
        <v>40</v>
      </c>
      <c r="M7" s="125"/>
    </row>
    <row r="8" spans="2:13" ht="34.5" customHeight="1" x14ac:dyDescent="0.2">
      <c r="B8" s="139"/>
      <c r="C8" s="128"/>
      <c r="D8" s="22" t="s">
        <v>38</v>
      </c>
      <c r="E8" s="22" t="s">
        <v>39</v>
      </c>
      <c r="F8" s="136"/>
      <c r="G8" s="136"/>
      <c r="H8" s="21" t="s">
        <v>38</v>
      </c>
      <c r="I8" s="21" t="s">
        <v>39</v>
      </c>
      <c r="J8" s="136"/>
      <c r="K8" s="136"/>
      <c r="L8" s="21" t="s">
        <v>38</v>
      </c>
      <c r="M8" s="21" t="s">
        <v>39</v>
      </c>
    </row>
    <row r="9" spans="2:13" ht="33" customHeight="1" x14ac:dyDescent="0.2">
      <c r="B9" s="22">
        <v>1</v>
      </c>
      <c r="C9" s="19" t="s">
        <v>85</v>
      </c>
      <c r="D9" s="25">
        <f>+'2-илова'!D11</f>
        <v>786</v>
      </c>
      <c r="E9" s="25">
        <f>+'2-илова'!E11</f>
        <v>12509521989</v>
      </c>
      <c r="F9" s="25" t="s">
        <v>91</v>
      </c>
      <c r="G9" s="25" t="s">
        <v>91</v>
      </c>
      <c r="H9" s="25" t="s">
        <v>91</v>
      </c>
      <c r="I9" s="25" t="s">
        <v>91</v>
      </c>
      <c r="J9" s="25">
        <f>+'2-илова'!D11</f>
        <v>786</v>
      </c>
      <c r="K9" s="25">
        <f>+'2-илова'!E11</f>
        <v>12509521989</v>
      </c>
      <c r="L9" s="25"/>
      <c r="M9" s="25"/>
    </row>
    <row r="10" spans="2:13" ht="21.75" customHeight="1" x14ac:dyDescent="0.2">
      <c r="B10" s="120" t="s">
        <v>43</v>
      </c>
      <c r="C10" s="120"/>
      <c r="D10" s="120"/>
      <c r="E10" s="120"/>
      <c r="F10" s="120"/>
      <c r="G10" s="120"/>
      <c r="H10" s="120"/>
      <c r="I10" s="120"/>
      <c r="K10" s="16"/>
    </row>
    <row r="11" spans="2:13" x14ac:dyDescent="0.2">
      <c r="K11" s="16"/>
    </row>
    <row r="12" spans="2:13" ht="74.25" customHeight="1" x14ac:dyDescent="0.2"/>
    <row r="13" spans="2:13" ht="32.25" customHeight="1" x14ac:dyDescent="0.2">
      <c r="B13" s="123" t="s">
        <v>46</v>
      </c>
      <c r="C13" s="123"/>
      <c r="D13" s="123"/>
      <c r="E13" s="123"/>
      <c r="F13" s="122"/>
      <c r="G13" s="122"/>
      <c r="H13" s="4"/>
      <c r="I13" s="122" t="s">
        <v>47</v>
      </c>
      <c r="J13" s="122"/>
    </row>
    <row r="14" spans="2:13" ht="117.75" customHeight="1" x14ac:dyDescent="0.2">
      <c r="E14" s="4"/>
      <c r="F14" s="121" t="s">
        <v>20</v>
      </c>
      <c r="G14" s="121"/>
      <c r="H14" s="29"/>
      <c r="I14" s="121" t="s">
        <v>19</v>
      </c>
      <c r="J14" s="121"/>
    </row>
    <row r="15" spans="2:13" ht="70.5" customHeight="1" x14ac:dyDescent="0.2"/>
    <row r="16" spans="2:13" x14ac:dyDescent="0.2">
      <c r="C16" s="18" t="s">
        <v>29</v>
      </c>
      <c r="D16" s="20" t="s">
        <v>86</v>
      </c>
    </row>
    <row r="17" spans="3:4" x14ac:dyDescent="0.2">
      <c r="C17" s="18" t="s">
        <v>28</v>
      </c>
      <c r="D17" s="3" t="s">
        <v>48</v>
      </c>
    </row>
    <row r="18" spans="3:4" x14ac:dyDescent="0.2">
      <c r="D18" s="20"/>
    </row>
  </sheetData>
  <mergeCells count="21">
    <mergeCell ref="L1:M1"/>
    <mergeCell ref="L7:M7"/>
    <mergeCell ref="B2:M2"/>
    <mergeCell ref="L4:M4"/>
    <mergeCell ref="C5:C8"/>
    <mergeCell ref="D5:E7"/>
    <mergeCell ref="F5:M5"/>
    <mergeCell ref="F6:I6"/>
    <mergeCell ref="J6:M6"/>
    <mergeCell ref="F7:F8"/>
    <mergeCell ref="G7:G8"/>
    <mergeCell ref="H7:I7"/>
    <mergeCell ref="J7:J8"/>
    <mergeCell ref="K7:K8"/>
    <mergeCell ref="B5:B8"/>
    <mergeCell ref="B10:I10"/>
    <mergeCell ref="F14:G14"/>
    <mergeCell ref="I14:J14"/>
    <mergeCell ref="F13:G13"/>
    <mergeCell ref="I13:J13"/>
    <mergeCell ref="B13:E13"/>
  </mergeCells>
  <printOptions horizontalCentered="1"/>
  <pageMargins left="0" right="0" top="0.59055118110236227" bottom="0" header="0" footer="0"/>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Y32"/>
  <sheetViews>
    <sheetView view="pageBreakPreview" zoomScale="85" zoomScaleNormal="100" zoomScaleSheetLayoutView="85" workbookViewId="0">
      <pane xSplit="5" ySplit="10" topLeftCell="F11" activePane="bottomRight" state="frozen"/>
      <selection pane="topRight" activeCell="F1" sqref="F1"/>
      <selection pane="bottomLeft" activeCell="A9" sqref="A9"/>
      <selection pane="bottomRight" activeCell="B4" sqref="B4:Y4"/>
    </sheetView>
  </sheetViews>
  <sheetFormatPr defaultRowHeight="15" x14ac:dyDescent="0.2"/>
  <cols>
    <col min="1" max="1" width="0.85546875" style="3" customWidth="1"/>
    <col min="2" max="2" width="2.85546875" style="3" bestFit="1" customWidth="1"/>
    <col min="3" max="3" width="30.140625" style="6" customWidth="1"/>
    <col min="4" max="4" width="9.7109375" style="3" customWidth="1"/>
    <col min="5" max="5" width="20.140625" style="3" customWidth="1"/>
    <col min="6" max="6" width="9.140625" style="3"/>
    <col min="7" max="7" width="19" style="9" customWidth="1"/>
    <col min="8" max="8" width="11.28515625" style="3" customWidth="1"/>
    <col min="9" max="9" width="19" style="9" customWidth="1"/>
    <col min="10" max="10" width="9.140625" style="3"/>
    <col min="11" max="11" width="19" style="9" customWidth="1"/>
    <col min="12" max="12" width="11.28515625" style="3" customWidth="1"/>
    <col min="13" max="13" width="19" style="9" customWidth="1"/>
    <col min="14" max="14" width="11.28515625" style="3" customWidth="1"/>
    <col min="15" max="15" width="19" style="9" customWidth="1"/>
    <col min="16" max="16" width="11.28515625" style="3" customWidth="1"/>
    <col min="17" max="17" width="19" style="9" customWidth="1"/>
    <col min="18" max="18" width="9.140625" style="3"/>
    <col min="19" max="19" width="19" style="9" customWidth="1"/>
    <col min="20" max="20" width="11.28515625" style="3" customWidth="1"/>
    <col min="21" max="21" width="19" style="9" customWidth="1"/>
    <col min="22" max="22" width="11.28515625" style="3" customWidth="1"/>
    <col min="23" max="23" width="19" style="9" customWidth="1"/>
    <col min="24" max="24" width="11.42578125" style="3" customWidth="1"/>
    <col min="25" max="25" width="19" style="9" customWidth="1"/>
    <col min="26" max="26" width="0.85546875" style="3" customWidth="1"/>
    <col min="27" max="16384" width="9.140625" style="3"/>
  </cols>
  <sheetData>
    <row r="2" spans="2:25" x14ac:dyDescent="0.2">
      <c r="X2" s="124" t="s">
        <v>18</v>
      </c>
      <c r="Y2" s="124"/>
    </row>
    <row r="3" spans="2:25" ht="14.25" x14ac:dyDescent="0.2">
      <c r="B3" s="1"/>
      <c r="C3" s="7"/>
      <c r="D3" s="2"/>
      <c r="E3" s="2"/>
      <c r="F3" s="2"/>
      <c r="G3" s="8"/>
      <c r="H3" s="2"/>
      <c r="I3" s="8"/>
      <c r="J3" s="2"/>
      <c r="K3" s="8"/>
      <c r="L3" s="2"/>
      <c r="M3" s="8"/>
      <c r="N3" s="2"/>
      <c r="O3" s="8"/>
      <c r="P3" s="2"/>
      <c r="Q3" s="8"/>
      <c r="R3" s="2"/>
      <c r="T3" s="2"/>
      <c r="U3" s="8"/>
      <c r="V3" s="2"/>
      <c r="W3" s="8"/>
      <c r="X3" s="2"/>
      <c r="Y3" s="8"/>
    </row>
    <row r="4" spans="2:25" ht="48" customHeight="1" x14ac:dyDescent="0.2">
      <c r="B4" s="146" t="s">
        <v>1335</v>
      </c>
      <c r="C4" s="146"/>
      <c r="D4" s="146"/>
      <c r="E4" s="146"/>
      <c r="F4" s="146"/>
      <c r="G4" s="146"/>
      <c r="H4" s="146"/>
      <c r="I4" s="146"/>
      <c r="J4" s="146"/>
      <c r="K4" s="146"/>
      <c r="L4" s="146"/>
      <c r="M4" s="146"/>
      <c r="N4" s="146"/>
      <c r="O4" s="146"/>
      <c r="P4" s="146"/>
      <c r="Q4" s="146"/>
      <c r="R4" s="146"/>
      <c r="S4" s="146"/>
      <c r="T4" s="146"/>
      <c r="U4" s="146"/>
      <c r="V4" s="146"/>
      <c r="W4" s="146"/>
      <c r="X4" s="146"/>
      <c r="Y4" s="146"/>
    </row>
    <row r="5" spans="2:25" ht="15.75" x14ac:dyDescent="0.2">
      <c r="B5" s="10"/>
      <c r="C5" s="10"/>
      <c r="D5" s="10"/>
      <c r="E5" s="10"/>
      <c r="F5" s="10"/>
      <c r="G5" s="10"/>
      <c r="H5" s="10"/>
      <c r="I5" s="10"/>
      <c r="J5" s="10"/>
      <c r="K5" s="10"/>
      <c r="L5" s="10"/>
      <c r="M5" s="10"/>
      <c r="N5" s="10"/>
      <c r="O5" s="10"/>
      <c r="P5" s="10"/>
      <c r="Q5" s="10"/>
      <c r="R5" s="10"/>
      <c r="S5" s="10"/>
      <c r="T5" s="10"/>
      <c r="U5" s="10"/>
      <c r="V5" s="10"/>
      <c r="W5" s="10"/>
      <c r="X5" s="10"/>
      <c r="Y5" s="10"/>
    </row>
    <row r="6" spans="2:25" ht="15.75" x14ac:dyDescent="0.2">
      <c r="B6" s="10"/>
      <c r="C6" s="10"/>
      <c r="D6" s="10"/>
      <c r="E6" s="10"/>
      <c r="F6" s="10"/>
      <c r="G6" s="10"/>
      <c r="H6" s="10"/>
      <c r="I6" s="10"/>
      <c r="J6" s="10"/>
      <c r="K6" s="10"/>
      <c r="L6" s="10"/>
      <c r="M6" s="10"/>
      <c r="N6" s="10"/>
      <c r="O6" s="10"/>
      <c r="P6" s="10"/>
      <c r="Q6" s="10"/>
      <c r="R6" s="10"/>
      <c r="S6" s="10"/>
      <c r="T6" s="10"/>
      <c r="U6" s="10"/>
      <c r="V6" s="10"/>
      <c r="W6" s="10"/>
      <c r="X6" s="10"/>
      <c r="Y6" s="10"/>
    </row>
    <row r="7" spans="2:25" s="12" customFormat="1" ht="28.5" customHeight="1" x14ac:dyDescent="0.25">
      <c r="B7" s="1"/>
      <c r="C7" s="7"/>
      <c r="D7" s="2"/>
      <c r="E7" s="2"/>
      <c r="F7" s="2"/>
      <c r="G7" s="8"/>
      <c r="H7" s="2"/>
      <c r="I7" s="8"/>
      <c r="J7" s="2"/>
      <c r="K7" s="8"/>
      <c r="L7" s="2"/>
      <c r="M7" s="8"/>
      <c r="N7" s="2"/>
      <c r="O7" s="8"/>
      <c r="P7" s="2"/>
      <c r="Q7" s="8"/>
      <c r="R7" s="2"/>
      <c r="S7" s="8"/>
      <c r="T7" s="2"/>
      <c r="U7" s="8"/>
      <c r="V7" s="2"/>
      <c r="W7" s="8"/>
      <c r="X7" s="124" t="s">
        <v>41</v>
      </c>
      <c r="Y7" s="124"/>
    </row>
    <row r="8" spans="2:25" ht="15" customHeight="1" x14ac:dyDescent="0.2">
      <c r="B8" s="147" t="s">
        <v>0</v>
      </c>
      <c r="C8" s="145" t="s">
        <v>27</v>
      </c>
      <c r="D8" s="141" t="s">
        <v>31</v>
      </c>
      <c r="E8" s="141"/>
      <c r="F8" s="148" t="s">
        <v>1</v>
      </c>
      <c r="G8" s="148"/>
      <c r="H8" s="148"/>
      <c r="I8" s="148"/>
      <c r="J8" s="148"/>
      <c r="K8" s="148"/>
      <c r="L8" s="148"/>
      <c r="M8" s="148"/>
      <c r="N8" s="148"/>
      <c r="O8" s="148"/>
      <c r="P8" s="148"/>
      <c r="Q8" s="148"/>
      <c r="R8" s="148"/>
      <c r="S8" s="148"/>
      <c r="T8" s="148"/>
      <c r="U8" s="148"/>
      <c r="V8" s="148"/>
      <c r="W8" s="148"/>
      <c r="X8" s="148"/>
      <c r="Y8" s="148"/>
    </row>
    <row r="9" spans="2:25" ht="80.25" customHeight="1" x14ac:dyDescent="0.2">
      <c r="B9" s="147"/>
      <c r="C9" s="145"/>
      <c r="D9" s="141"/>
      <c r="E9" s="141"/>
      <c r="F9" s="141" t="s">
        <v>2</v>
      </c>
      <c r="G9" s="141"/>
      <c r="H9" s="141" t="s">
        <v>24</v>
      </c>
      <c r="I9" s="141"/>
      <c r="J9" s="141" t="s">
        <v>3</v>
      </c>
      <c r="K9" s="141"/>
      <c r="L9" s="141" t="s">
        <v>87</v>
      </c>
      <c r="M9" s="141"/>
      <c r="N9" s="141" t="s">
        <v>88</v>
      </c>
      <c r="O9" s="141"/>
      <c r="P9" s="141" t="s">
        <v>89</v>
      </c>
      <c r="Q9" s="141"/>
      <c r="R9" s="141" t="s">
        <v>6</v>
      </c>
      <c r="S9" s="141"/>
      <c r="T9" s="141" t="s">
        <v>4</v>
      </c>
      <c r="U9" s="141"/>
      <c r="V9" s="141" t="s">
        <v>5</v>
      </c>
      <c r="W9" s="141"/>
      <c r="X9" s="141" t="s">
        <v>10</v>
      </c>
      <c r="Y9" s="141"/>
    </row>
    <row r="10" spans="2:25" ht="21.75" customHeight="1" x14ac:dyDescent="0.2">
      <c r="B10" s="147"/>
      <c r="C10" s="145"/>
      <c r="D10" s="31" t="s">
        <v>7</v>
      </c>
      <c r="E10" s="31" t="s">
        <v>8</v>
      </c>
      <c r="F10" s="31" t="s">
        <v>7</v>
      </c>
      <c r="G10" s="32" t="s">
        <v>8</v>
      </c>
      <c r="H10" s="31" t="s">
        <v>7</v>
      </c>
      <c r="I10" s="32" t="s">
        <v>8</v>
      </c>
      <c r="J10" s="31" t="s">
        <v>7</v>
      </c>
      <c r="K10" s="32" t="s">
        <v>8</v>
      </c>
      <c r="L10" s="31" t="s">
        <v>7</v>
      </c>
      <c r="M10" s="32" t="s">
        <v>8</v>
      </c>
      <c r="N10" s="31" t="s">
        <v>7</v>
      </c>
      <c r="O10" s="32" t="s">
        <v>8</v>
      </c>
      <c r="P10" s="31" t="s">
        <v>7</v>
      </c>
      <c r="Q10" s="32" t="s">
        <v>8</v>
      </c>
      <c r="R10" s="31" t="s">
        <v>7</v>
      </c>
      <c r="S10" s="32" t="s">
        <v>8</v>
      </c>
      <c r="T10" s="31" t="s">
        <v>7</v>
      </c>
      <c r="U10" s="32" t="s">
        <v>8</v>
      </c>
      <c r="V10" s="31" t="s">
        <v>7</v>
      </c>
      <c r="W10" s="32" t="s">
        <v>8</v>
      </c>
      <c r="X10" s="31" t="s">
        <v>7</v>
      </c>
      <c r="Y10" s="32" t="s">
        <v>8</v>
      </c>
    </row>
    <row r="11" spans="2:25" ht="36.75" customHeight="1" x14ac:dyDescent="0.2">
      <c r="B11" s="33">
        <v>1</v>
      </c>
      <c r="C11" s="34" t="s">
        <v>85</v>
      </c>
      <c r="D11" s="35">
        <f>+F11+H11+J11+L11+R11+T11+V11+X11+N11+P11</f>
        <v>786</v>
      </c>
      <c r="E11" s="35">
        <f>+G11+I11+K11+M11+S11+U11+W11+Y11+O11+Q11</f>
        <v>12509521989</v>
      </c>
      <c r="F11" s="36">
        <v>677</v>
      </c>
      <c r="G11" s="37">
        <v>5385313853</v>
      </c>
      <c r="H11" s="36">
        <v>82</v>
      </c>
      <c r="I11" s="37">
        <v>248577010</v>
      </c>
      <c r="J11" s="36">
        <v>1</v>
      </c>
      <c r="K11" s="37">
        <v>3614000</v>
      </c>
      <c r="L11" s="36"/>
      <c r="M11" s="37"/>
      <c r="N11" s="38"/>
      <c r="O11" s="37"/>
      <c r="P11" s="38"/>
      <c r="Q11" s="37"/>
      <c r="R11" s="36">
        <v>5</v>
      </c>
      <c r="S11" s="37">
        <v>4894113101</v>
      </c>
      <c r="T11" s="38"/>
      <c r="U11" s="75"/>
      <c r="V11" s="36"/>
      <c r="W11" s="37"/>
      <c r="X11" s="36">
        <v>21</v>
      </c>
      <c r="Y11" s="37">
        <v>1977904025</v>
      </c>
    </row>
    <row r="12" spans="2:25" ht="36.75" customHeight="1" x14ac:dyDescent="0.2">
      <c r="B12" s="39"/>
      <c r="C12" s="40" t="s">
        <v>9</v>
      </c>
      <c r="D12" s="35">
        <f t="shared" ref="D12:Y12" si="0">+SUM(D11:D11)</f>
        <v>786</v>
      </c>
      <c r="E12" s="41">
        <f t="shared" si="0"/>
        <v>12509521989</v>
      </c>
      <c r="F12" s="35">
        <f t="shared" si="0"/>
        <v>677</v>
      </c>
      <c r="G12" s="41">
        <f t="shared" si="0"/>
        <v>5385313853</v>
      </c>
      <c r="H12" s="35">
        <f t="shared" si="0"/>
        <v>82</v>
      </c>
      <c r="I12" s="41">
        <f t="shared" si="0"/>
        <v>248577010</v>
      </c>
      <c r="J12" s="35">
        <f t="shared" si="0"/>
        <v>1</v>
      </c>
      <c r="K12" s="41">
        <f t="shared" si="0"/>
        <v>3614000</v>
      </c>
      <c r="L12" s="35">
        <f t="shared" si="0"/>
        <v>0</v>
      </c>
      <c r="M12" s="41">
        <f t="shared" si="0"/>
        <v>0</v>
      </c>
      <c r="N12" s="35">
        <f t="shared" si="0"/>
        <v>0</v>
      </c>
      <c r="O12" s="41">
        <f t="shared" si="0"/>
        <v>0</v>
      </c>
      <c r="P12" s="35">
        <f t="shared" si="0"/>
        <v>0</v>
      </c>
      <c r="Q12" s="41">
        <f t="shared" si="0"/>
        <v>0</v>
      </c>
      <c r="R12" s="35">
        <f t="shared" si="0"/>
        <v>5</v>
      </c>
      <c r="S12" s="41">
        <f t="shared" si="0"/>
        <v>4894113101</v>
      </c>
      <c r="T12" s="35">
        <f t="shared" si="0"/>
        <v>0</v>
      </c>
      <c r="U12" s="41">
        <f t="shared" si="0"/>
        <v>0</v>
      </c>
      <c r="V12" s="35">
        <f t="shared" si="0"/>
        <v>0</v>
      </c>
      <c r="W12" s="41">
        <f t="shared" si="0"/>
        <v>0</v>
      </c>
      <c r="X12" s="35">
        <f t="shared" si="0"/>
        <v>21</v>
      </c>
      <c r="Y12" s="41">
        <f t="shared" si="0"/>
        <v>1977904025</v>
      </c>
    </row>
    <row r="13" spans="2:25" ht="24.75" customHeight="1" x14ac:dyDescent="0.2">
      <c r="B13" s="13"/>
      <c r="C13" s="144"/>
      <c r="D13" s="144"/>
      <c r="E13" s="144"/>
      <c r="F13" s="14"/>
      <c r="G13" s="15"/>
      <c r="H13" s="14"/>
      <c r="I13" s="15"/>
      <c r="J13" s="14"/>
      <c r="K13" s="15"/>
      <c r="L13" s="14"/>
      <c r="M13" s="15"/>
      <c r="N13" s="14"/>
      <c r="O13" s="15"/>
      <c r="P13" s="14"/>
      <c r="Q13" s="15"/>
      <c r="R13" s="14"/>
      <c r="S13" s="15"/>
      <c r="T13" s="14"/>
      <c r="U13" s="15"/>
      <c r="V13" s="14"/>
      <c r="W13" s="15"/>
      <c r="X13" s="14"/>
      <c r="Y13" s="15"/>
    </row>
    <row r="14" spans="2:25" ht="15.75" x14ac:dyDescent="0.2">
      <c r="B14" s="1"/>
      <c r="C14" s="7"/>
      <c r="E14" s="17"/>
      <c r="G14" s="79"/>
      <c r="H14" s="79"/>
      <c r="I14" s="79"/>
      <c r="J14" s="79"/>
      <c r="K14" s="79"/>
      <c r="L14" s="166"/>
      <c r="M14" s="167"/>
      <c r="N14" s="2"/>
      <c r="O14" s="8"/>
      <c r="P14" s="2"/>
      <c r="Q14" s="8"/>
      <c r="R14" s="2"/>
      <c r="S14" s="8"/>
      <c r="T14" s="2"/>
      <c r="U14" s="8"/>
      <c r="V14" s="2"/>
      <c r="W14" s="8"/>
      <c r="X14" s="2"/>
      <c r="Y14" s="8"/>
    </row>
    <row r="15" spans="2:25" ht="15.75" x14ac:dyDescent="0.2">
      <c r="E15" s="9"/>
      <c r="F15" s="9"/>
      <c r="G15" s="168"/>
      <c r="H15" s="169"/>
      <c r="I15" s="169"/>
      <c r="J15" s="169"/>
      <c r="K15" s="169"/>
      <c r="L15" s="166"/>
      <c r="M15" s="167"/>
    </row>
    <row r="16" spans="2:25" ht="15.75" x14ac:dyDescent="0.2">
      <c r="E16" s="9"/>
      <c r="F16" s="9"/>
      <c r="G16" s="168"/>
      <c r="H16" s="170"/>
      <c r="I16" s="170"/>
      <c r="J16" s="170"/>
      <c r="K16" s="170"/>
      <c r="L16" s="170"/>
      <c r="M16" s="170"/>
    </row>
    <row r="17" spans="3:18" ht="15.75" x14ac:dyDescent="0.25">
      <c r="E17" s="9"/>
      <c r="F17" s="9"/>
      <c r="G17" s="171"/>
      <c r="H17" s="91"/>
      <c r="I17" s="91"/>
      <c r="J17" s="91"/>
      <c r="K17" s="91"/>
      <c r="L17" s="91"/>
      <c r="M17" s="91"/>
    </row>
    <row r="18" spans="3:18" ht="15.75" x14ac:dyDescent="0.25">
      <c r="E18" s="9"/>
      <c r="F18" s="9"/>
      <c r="G18" s="171"/>
      <c r="H18" s="91"/>
      <c r="I18" s="91"/>
      <c r="J18" s="91"/>
      <c r="K18" s="91"/>
      <c r="L18" s="91"/>
      <c r="M18" s="91"/>
    </row>
    <row r="19" spans="3:18" ht="15.75" x14ac:dyDescent="0.25">
      <c r="E19" s="9"/>
      <c r="F19" s="9"/>
      <c r="G19" s="171"/>
      <c r="H19" s="91"/>
      <c r="I19" s="91"/>
      <c r="J19" s="91"/>
      <c r="K19" s="91"/>
      <c r="L19" s="91"/>
      <c r="M19" s="91"/>
    </row>
    <row r="20" spans="3:18" ht="15.75" x14ac:dyDescent="0.25">
      <c r="E20" s="9"/>
      <c r="F20" s="9"/>
      <c r="G20" s="171"/>
      <c r="H20" s="91"/>
      <c r="I20" s="91"/>
      <c r="J20" s="91"/>
      <c r="K20" s="91"/>
      <c r="L20" s="91"/>
      <c r="M20" s="91"/>
    </row>
    <row r="21" spans="3:18" ht="15.75" x14ac:dyDescent="0.25">
      <c r="E21" s="9"/>
      <c r="F21" s="9"/>
      <c r="G21" s="171"/>
      <c r="H21" s="91"/>
      <c r="I21" s="91"/>
      <c r="J21" s="91"/>
      <c r="K21" s="91"/>
      <c r="L21" s="91"/>
      <c r="M21" s="91"/>
    </row>
    <row r="22" spans="3:18" ht="15.75" x14ac:dyDescent="0.25">
      <c r="E22" s="9"/>
      <c r="F22" s="9"/>
      <c r="G22" s="171"/>
      <c r="H22" s="91"/>
      <c r="I22" s="91"/>
      <c r="J22" s="91"/>
      <c r="K22" s="91"/>
      <c r="L22" s="91"/>
      <c r="M22" s="91"/>
    </row>
    <row r="23" spans="3:18" ht="15.75" x14ac:dyDescent="0.25">
      <c r="E23" s="9"/>
      <c r="F23" s="9"/>
      <c r="G23" s="171"/>
      <c r="H23" s="91"/>
      <c r="I23" s="91"/>
      <c r="J23" s="91"/>
      <c r="K23" s="91"/>
      <c r="L23" s="91"/>
      <c r="M23" s="91"/>
      <c r="R23" s="64"/>
    </row>
    <row r="24" spans="3:18" ht="15.75" x14ac:dyDescent="0.25">
      <c r="E24" s="9"/>
      <c r="F24" s="9"/>
      <c r="G24" s="171"/>
      <c r="H24" s="91"/>
      <c r="I24" s="91"/>
      <c r="J24" s="91"/>
      <c r="K24" s="91"/>
      <c r="L24" s="91"/>
      <c r="M24" s="91"/>
    </row>
    <row r="25" spans="3:18" ht="15.75" x14ac:dyDescent="0.25">
      <c r="E25" s="9"/>
      <c r="F25" s="9"/>
      <c r="G25" s="80"/>
      <c r="H25" s="172"/>
      <c r="I25" s="172"/>
      <c r="J25" s="172"/>
      <c r="K25" s="172"/>
      <c r="L25" s="166"/>
      <c r="M25" s="167"/>
    </row>
    <row r="26" spans="3:18" x14ac:dyDescent="0.25">
      <c r="G26" s="80"/>
      <c r="H26" s="81"/>
      <c r="I26" s="81"/>
      <c r="J26" s="81"/>
      <c r="K26" s="81"/>
    </row>
    <row r="27" spans="3:18" ht="23.25" x14ac:dyDescent="0.35">
      <c r="C27" s="140" t="s">
        <v>46</v>
      </c>
      <c r="D27" s="140"/>
      <c r="E27" s="140"/>
      <c r="F27" s="140"/>
      <c r="G27" s="72"/>
      <c r="H27" s="73"/>
      <c r="I27" s="142"/>
      <c r="J27" s="142"/>
      <c r="K27" s="142"/>
      <c r="L27" s="73"/>
      <c r="M27" s="72"/>
      <c r="N27" s="142" t="s">
        <v>47</v>
      </c>
      <c r="O27" s="142"/>
      <c r="P27" s="142"/>
      <c r="Q27" s="142"/>
      <c r="R27" s="30"/>
    </row>
    <row r="28" spans="3:18" ht="371.25" customHeight="1" x14ac:dyDescent="0.2">
      <c r="C28" s="28"/>
      <c r="D28" s="28"/>
      <c r="E28" s="28"/>
      <c r="F28" s="27"/>
      <c r="I28" s="143" t="s">
        <v>20</v>
      </c>
      <c r="J28" s="143"/>
      <c r="K28" s="143"/>
      <c r="N28" s="143" t="s">
        <v>19</v>
      </c>
      <c r="O28" s="143"/>
      <c r="P28" s="143"/>
      <c r="Q28" s="143"/>
    </row>
    <row r="29" spans="3:18" ht="409.5" customHeight="1" x14ac:dyDescent="0.2">
      <c r="C29" s="3"/>
      <c r="G29" s="3"/>
      <c r="I29" s="3"/>
      <c r="K29" s="3"/>
      <c r="M29" s="3"/>
    </row>
    <row r="30" spans="3:18" ht="14.25" x14ac:dyDescent="0.2">
      <c r="C30" s="18" t="s">
        <v>29</v>
      </c>
      <c r="D30" s="20" t="s">
        <v>86</v>
      </c>
      <c r="G30" s="3"/>
      <c r="I30" s="3"/>
      <c r="K30" s="3"/>
      <c r="M30" s="3"/>
    </row>
    <row r="31" spans="3:18" ht="14.25" x14ac:dyDescent="0.2">
      <c r="C31" s="18" t="s">
        <v>28</v>
      </c>
      <c r="D31" s="3" t="s">
        <v>48</v>
      </c>
      <c r="G31" s="3"/>
      <c r="I31" s="3"/>
      <c r="K31" s="3"/>
      <c r="M31" s="3"/>
    </row>
    <row r="32" spans="3:18" ht="14.25" x14ac:dyDescent="0.2">
      <c r="C32" s="3"/>
      <c r="E32" s="20"/>
      <c r="G32" s="3"/>
      <c r="I32" s="3"/>
      <c r="K32" s="3"/>
      <c r="M32" s="3"/>
    </row>
  </sheetData>
  <mergeCells count="26">
    <mergeCell ref="X2:Y2"/>
    <mergeCell ref="X7:Y7"/>
    <mergeCell ref="R9:S9"/>
    <mergeCell ref="T9:U9"/>
    <mergeCell ref="V9:W9"/>
    <mergeCell ref="X9:Y9"/>
    <mergeCell ref="B4:Y4"/>
    <mergeCell ref="B8:B10"/>
    <mergeCell ref="F9:G9"/>
    <mergeCell ref="H9:I9"/>
    <mergeCell ref="J9:K9"/>
    <mergeCell ref="L9:M9"/>
    <mergeCell ref="F8:Y8"/>
    <mergeCell ref="C27:F27"/>
    <mergeCell ref="N9:O9"/>
    <mergeCell ref="P9:Q9"/>
    <mergeCell ref="I27:K27"/>
    <mergeCell ref="I28:K28"/>
    <mergeCell ref="N27:Q27"/>
    <mergeCell ref="N28:Q28"/>
    <mergeCell ref="C13:E13"/>
    <mergeCell ref="D8:E9"/>
    <mergeCell ref="C8:C10"/>
    <mergeCell ref="G15:G16"/>
    <mergeCell ref="H15:I15"/>
    <mergeCell ref="J15:K15"/>
  </mergeCells>
  <printOptions horizontalCentered="1"/>
  <pageMargins left="0" right="0" top="0.59055118110236227" bottom="0.19685039370078741" header="0" footer="0"/>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Q189"/>
  <sheetViews>
    <sheetView view="pageBreakPreview" topLeftCell="A156" zoomScale="75" zoomScaleNormal="70" zoomScaleSheetLayoutView="75" workbookViewId="0">
      <selection activeCell="L175" sqref="L175"/>
    </sheetView>
  </sheetViews>
  <sheetFormatPr defaultRowHeight="15" x14ac:dyDescent="0.2"/>
  <cols>
    <col min="1" max="1" width="0.85546875" style="3" customWidth="1"/>
    <col min="2" max="2" width="4.7109375" style="3" customWidth="1"/>
    <col min="3" max="3" width="17.85546875" style="3" customWidth="1"/>
    <col min="4" max="4" width="17.140625" style="3" customWidth="1"/>
    <col min="5" max="5" width="36.7109375" style="51" customWidth="1"/>
    <col min="6" max="6" width="22.28515625" style="3" customWidth="1"/>
    <col min="7" max="7" width="13.5703125" style="57" customWidth="1"/>
    <col min="8" max="8" width="17.7109375" style="85" bestFit="1" customWidth="1"/>
    <col min="9" max="9" width="27.7109375" style="3" customWidth="1"/>
    <col min="10" max="10" width="8.140625" style="3" customWidth="1"/>
    <col min="11" max="11" width="21.5703125" style="3" customWidth="1"/>
    <col min="12" max="12" width="23.140625" style="3" customWidth="1"/>
    <col min="13" max="13" width="15" style="3" customWidth="1"/>
    <col min="14" max="14" width="17.42578125" style="3" customWidth="1"/>
    <col min="15" max="15" width="54" style="23" customWidth="1"/>
    <col min="16" max="16" width="23.5703125" style="5" customWidth="1"/>
    <col min="17" max="17" width="18.28515625" style="3" customWidth="1"/>
    <col min="18" max="18" width="12.5703125" style="3" customWidth="1"/>
    <col min="19" max="16384" width="9.140625" style="3"/>
  </cols>
  <sheetData>
    <row r="2" spans="2:17" x14ac:dyDescent="0.2">
      <c r="P2" s="152" t="s">
        <v>42</v>
      </c>
      <c r="Q2" s="152"/>
    </row>
    <row r="3" spans="2:17" ht="67.5" customHeight="1" x14ac:dyDescent="0.2">
      <c r="B3" s="153" t="s">
        <v>1335</v>
      </c>
      <c r="C3" s="153"/>
      <c r="D3" s="153"/>
      <c r="E3" s="153"/>
      <c r="F3" s="153"/>
      <c r="G3" s="153"/>
      <c r="H3" s="153"/>
      <c r="I3" s="153"/>
      <c r="J3" s="153"/>
      <c r="K3" s="153"/>
      <c r="L3" s="153"/>
      <c r="M3" s="153"/>
      <c r="N3" s="153"/>
      <c r="O3" s="153"/>
      <c r="P3" s="153"/>
      <c r="Q3" s="153"/>
    </row>
    <row r="4" spans="2:17" ht="15.75" x14ac:dyDescent="0.25">
      <c r="B4" s="11"/>
      <c r="C4" s="11"/>
      <c r="D4" s="11"/>
      <c r="E4" s="52"/>
      <c r="F4" s="11"/>
      <c r="G4" s="58"/>
      <c r="H4" s="86"/>
      <c r="I4" s="11"/>
      <c r="J4" s="11"/>
      <c r="K4" s="11"/>
      <c r="L4" s="11"/>
      <c r="M4" s="11"/>
      <c r="N4" s="11"/>
      <c r="O4" s="11"/>
      <c r="P4" s="11"/>
    </row>
    <row r="5" spans="2:17" ht="15.75" x14ac:dyDescent="0.25">
      <c r="B5" s="11"/>
      <c r="C5" s="11"/>
      <c r="D5" s="11"/>
      <c r="E5" s="52"/>
      <c r="F5" s="11"/>
      <c r="G5" s="58"/>
      <c r="H5" s="86"/>
      <c r="I5" s="11"/>
      <c r="J5" s="11"/>
      <c r="K5" s="11"/>
      <c r="L5" s="11"/>
      <c r="M5" s="11"/>
      <c r="N5" s="11"/>
      <c r="O5" s="11"/>
      <c r="P5" s="11"/>
    </row>
    <row r="6" spans="2:17" ht="29.25" customHeight="1" x14ac:dyDescent="0.2">
      <c r="O6" s="151" t="s">
        <v>41</v>
      </c>
      <c r="P6" s="151"/>
      <c r="Q6" s="151"/>
    </row>
    <row r="7" spans="2:17" ht="132" customHeight="1" x14ac:dyDescent="0.2">
      <c r="B7" s="65" t="s">
        <v>0</v>
      </c>
      <c r="C7" s="65" t="s">
        <v>23</v>
      </c>
      <c r="D7" s="65" t="s">
        <v>44</v>
      </c>
      <c r="E7" s="65" t="s">
        <v>11</v>
      </c>
      <c r="F7" s="65" t="s">
        <v>15</v>
      </c>
      <c r="G7" s="66" t="s">
        <v>12</v>
      </c>
      <c r="H7" s="104" t="s">
        <v>13</v>
      </c>
      <c r="I7" s="65" t="s">
        <v>14</v>
      </c>
      <c r="J7" s="65" t="s">
        <v>16</v>
      </c>
      <c r="K7" s="65" t="s">
        <v>45</v>
      </c>
      <c r="L7" s="65" t="s">
        <v>22</v>
      </c>
      <c r="M7" s="65" t="s">
        <v>17</v>
      </c>
      <c r="N7" s="65" t="s">
        <v>90</v>
      </c>
      <c r="O7" s="65" t="s">
        <v>21</v>
      </c>
      <c r="P7" s="67" t="s">
        <v>26</v>
      </c>
      <c r="Q7" s="67" t="s">
        <v>72</v>
      </c>
    </row>
    <row r="8" spans="2:17" ht="31.5" x14ac:dyDescent="0.2">
      <c r="B8" s="68">
        <v>1</v>
      </c>
      <c r="C8" s="48" t="s">
        <v>30</v>
      </c>
      <c r="D8" s="62" t="s">
        <v>49</v>
      </c>
      <c r="E8" s="48" t="s">
        <v>642</v>
      </c>
      <c r="F8" s="48">
        <v>310310455</v>
      </c>
      <c r="G8" s="48">
        <v>2179649</v>
      </c>
      <c r="H8" s="105">
        <v>45385</v>
      </c>
      <c r="I8" s="46">
        <v>2690908</v>
      </c>
      <c r="J8" s="48" t="s">
        <v>61</v>
      </c>
      <c r="K8" s="46">
        <v>2690908</v>
      </c>
      <c r="L8" s="103">
        <v>241210082533395</v>
      </c>
      <c r="M8" s="48" t="s">
        <v>57</v>
      </c>
      <c r="N8" s="48" t="s">
        <v>50</v>
      </c>
      <c r="O8" s="48" t="s">
        <v>84</v>
      </c>
      <c r="P8" s="74" t="s">
        <v>25</v>
      </c>
      <c r="Q8" s="74" t="s">
        <v>96</v>
      </c>
    </row>
    <row r="9" spans="2:17" ht="31.5" x14ac:dyDescent="0.2">
      <c r="B9" s="68">
        <v>2</v>
      </c>
      <c r="C9" s="48" t="s">
        <v>30</v>
      </c>
      <c r="D9" s="62" t="s">
        <v>49</v>
      </c>
      <c r="E9" s="48" t="s">
        <v>643</v>
      </c>
      <c r="F9" s="48">
        <v>307557599</v>
      </c>
      <c r="G9" s="48">
        <v>2182452</v>
      </c>
      <c r="H9" s="105">
        <v>45386</v>
      </c>
      <c r="I9" s="46">
        <v>3515000</v>
      </c>
      <c r="J9" s="48" t="s">
        <v>61</v>
      </c>
      <c r="K9" s="46">
        <v>3515000</v>
      </c>
      <c r="L9" s="103">
        <v>241210082536709</v>
      </c>
      <c r="M9" s="48" t="s">
        <v>57</v>
      </c>
      <c r="N9" s="48" t="s">
        <v>50</v>
      </c>
      <c r="O9" s="48" t="s">
        <v>644</v>
      </c>
      <c r="P9" s="74" t="s">
        <v>25</v>
      </c>
      <c r="Q9" s="74" t="s">
        <v>96</v>
      </c>
    </row>
    <row r="10" spans="2:17" ht="31.5" x14ac:dyDescent="0.2">
      <c r="B10" s="68">
        <v>3</v>
      </c>
      <c r="C10" s="48" t="s">
        <v>30</v>
      </c>
      <c r="D10" s="62" t="s">
        <v>49</v>
      </c>
      <c r="E10" s="48" t="s">
        <v>645</v>
      </c>
      <c r="F10" s="48">
        <v>308538859</v>
      </c>
      <c r="G10" s="48">
        <v>2184444</v>
      </c>
      <c r="H10" s="105">
        <v>45387</v>
      </c>
      <c r="I10" s="46">
        <v>2800000</v>
      </c>
      <c r="J10" s="48" t="s">
        <v>61</v>
      </c>
      <c r="K10" s="46">
        <v>2800000</v>
      </c>
      <c r="L10" s="103">
        <v>241210082539081</v>
      </c>
      <c r="M10" s="48" t="s">
        <v>57</v>
      </c>
      <c r="N10" s="48" t="s">
        <v>50</v>
      </c>
      <c r="O10" s="48" t="s">
        <v>530</v>
      </c>
      <c r="P10" s="74" t="s">
        <v>25</v>
      </c>
      <c r="Q10" s="74" t="s">
        <v>96</v>
      </c>
    </row>
    <row r="11" spans="2:17" ht="31.5" x14ac:dyDescent="0.2">
      <c r="B11" s="68">
        <v>4</v>
      </c>
      <c r="C11" s="48" t="s">
        <v>30</v>
      </c>
      <c r="D11" s="62" t="s">
        <v>49</v>
      </c>
      <c r="E11" s="48" t="s">
        <v>646</v>
      </c>
      <c r="F11" s="48">
        <v>303998734</v>
      </c>
      <c r="G11" s="48">
        <v>2189226</v>
      </c>
      <c r="H11" s="105">
        <v>45388</v>
      </c>
      <c r="I11" s="46">
        <v>91481000</v>
      </c>
      <c r="J11" s="48" t="s">
        <v>61</v>
      </c>
      <c r="K11" s="46">
        <v>91481000</v>
      </c>
      <c r="L11" s="103">
        <v>241210082546253</v>
      </c>
      <c r="M11" s="48" t="s">
        <v>57</v>
      </c>
      <c r="N11" s="48" t="s">
        <v>50</v>
      </c>
      <c r="O11" s="48" t="s">
        <v>647</v>
      </c>
      <c r="P11" s="74" t="s">
        <v>25</v>
      </c>
      <c r="Q11" s="74" t="s">
        <v>96</v>
      </c>
    </row>
    <row r="12" spans="2:17" ht="31.5" x14ac:dyDescent="0.2">
      <c r="B12" s="68">
        <v>5</v>
      </c>
      <c r="C12" s="48" t="s">
        <v>30</v>
      </c>
      <c r="D12" s="62" t="s">
        <v>49</v>
      </c>
      <c r="E12" s="48" t="s">
        <v>187</v>
      </c>
      <c r="F12" s="48">
        <v>305494506</v>
      </c>
      <c r="G12" s="48">
        <v>2193444</v>
      </c>
      <c r="H12" s="105">
        <v>45389</v>
      </c>
      <c r="I12" s="46">
        <v>1194000</v>
      </c>
      <c r="J12" s="48" t="s">
        <v>61</v>
      </c>
      <c r="K12" s="46">
        <v>1194000</v>
      </c>
      <c r="L12" s="103">
        <v>241210082552689</v>
      </c>
      <c r="M12" s="48" t="s">
        <v>60</v>
      </c>
      <c r="N12" s="48" t="s">
        <v>50</v>
      </c>
      <c r="O12" s="48" t="s">
        <v>109</v>
      </c>
      <c r="P12" s="74" t="s">
        <v>25</v>
      </c>
      <c r="Q12" s="74" t="s">
        <v>96</v>
      </c>
    </row>
    <row r="13" spans="2:17" ht="31.5" x14ac:dyDescent="0.2">
      <c r="B13" s="68">
        <v>6</v>
      </c>
      <c r="C13" s="48" t="s">
        <v>30</v>
      </c>
      <c r="D13" s="62" t="s">
        <v>49</v>
      </c>
      <c r="E13" s="48" t="s">
        <v>66</v>
      </c>
      <c r="F13" s="48">
        <v>204339803</v>
      </c>
      <c r="G13" s="48">
        <v>2195674</v>
      </c>
      <c r="H13" s="105">
        <v>45390</v>
      </c>
      <c r="I13" s="46">
        <v>1503000</v>
      </c>
      <c r="J13" s="48" t="s">
        <v>61</v>
      </c>
      <c r="K13" s="46">
        <v>1503000</v>
      </c>
      <c r="L13" s="103">
        <v>241210082552675</v>
      </c>
      <c r="M13" s="48" t="s">
        <v>57</v>
      </c>
      <c r="N13" s="48" t="s">
        <v>50</v>
      </c>
      <c r="O13" s="48" t="s">
        <v>62</v>
      </c>
      <c r="P13" s="74" t="s">
        <v>25</v>
      </c>
      <c r="Q13" s="74" t="s">
        <v>96</v>
      </c>
    </row>
    <row r="14" spans="2:17" ht="31.5" x14ac:dyDescent="0.2">
      <c r="B14" s="68">
        <v>7</v>
      </c>
      <c r="C14" s="48" t="s">
        <v>30</v>
      </c>
      <c r="D14" s="62" t="s">
        <v>49</v>
      </c>
      <c r="E14" s="48" t="s">
        <v>648</v>
      </c>
      <c r="F14" s="48">
        <v>305266757</v>
      </c>
      <c r="G14" s="48">
        <v>2199174</v>
      </c>
      <c r="H14" s="105">
        <v>45395</v>
      </c>
      <c r="I14" s="46">
        <v>660800</v>
      </c>
      <c r="J14" s="48" t="s">
        <v>61</v>
      </c>
      <c r="K14" s="46">
        <v>660800</v>
      </c>
      <c r="L14" s="103">
        <v>241210082557449</v>
      </c>
      <c r="M14" s="48" t="s">
        <v>57</v>
      </c>
      <c r="N14" s="48" t="s">
        <v>50</v>
      </c>
      <c r="O14" s="48" t="s">
        <v>133</v>
      </c>
      <c r="P14" s="74" t="s">
        <v>25</v>
      </c>
      <c r="Q14" s="74" t="s">
        <v>96</v>
      </c>
    </row>
    <row r="15" spans="2:17" ht="31.5" x14ac:dyDescent="0.2">
      <c r="B15" s="68">
        <v>8</v>
      </c>
      <c r="C15" s="48" t="s">
        <v>30</v>
      </c>
      <c r="D15" s="62" t="s">
        <v>49</v>
      </c>
      <c r="E15" s="48" t="s">
        <v>649</v>
      </c>
      <c r="F15" s="48">
        <v>310111046</v>
      </c>
      <c r="G15" s="48">
        <v>2199177</v>
      </c>
      <c r="H15" s="105">
        <v>45395</v>
      </c>
      <c r="I15" s="46">
        <v>5089000</v>
      </c>
      <c r="J15" s="48" t="s">
        <v>61</v>
      </c>
      <c r="K15" s="46">
        <v>5089000</v>
      </c>
      <c r="L15" s="103">
        <v>241210082557455</v>
      </c>
      <c r="M15" s="48" t="s">
        <v>57</v>
      </c>
      <c r="N15" s="48" t="s">
        <v>50</v>
      </c>
      <c r="O15" s="48" t="s">
        <v>93</v>
      </c>
      <c r="P15" s="74" t="s">
        <v>25</v>
      </c>
      <c r="Q15" s="74" t="s">
        <v>96</v>
      </c>
    </row>
    <row r="16" spans="2:17" ht="30" x14ac:dyDescent="0.2">
      <c r="B16" s="68">
        <v>9</v>
      </c>
      <c r="C16" s="48" t="s">
        <v>30</v>
      </c>
      <c r="D16" s="62" t="s">
        <v>49</v>
      </c>
      <c r="E16" s="48" t="s">
        <v>210</v>
      </c>
      <c r="F16" s="48">
        <v>203345994</v>
      </c>
      <c r="G16" s="48">
        <v>2199234</v>
      </c>
      <c r="H16" s="105">
        <v>45395</v>
      </c>
      <c r="I16" s="46">
        <v>6200000</v>
      </c>
      <c r="J16" s="48" t="s">
        <v>61</v>
      </c>
      <c r="K16" s="46">
        <v>6200000</v>
      </c>
      <c r="L16" s="103">
        <v>241210082557492</v>
      </c>
      <c r="M16" s="48" t="s">
        <v>57</v>
      </c>
      <c r="N16" s="48" t="s">
        <v>50</v>
      </c>
      <c r="O16" s="48" t="s">
        <v>650</v>
      </c>
      <c r="P16" s="74" t="s">
        <v>99</v>
      </c>
      <c r="Q16" s="74" t="s">
        <v>96</v>
      </c>
    </row>
    <row r="17" spans="2:17" ht="31.5" x14ac:dyDescent="0.2">
      <c r="B17" s="68">
        <v>10</v>
      </c>
      <c r="C17" s="48" t="s">
        <v>30</v>
      </c>
      <c r="D17" s="62" t="s">
        <v>49</v>
      </c>
      <c r="E17" s="48" t="s">
        <v>651</v>
      </c>
      <c r="F17" s="48">
        <v>305385253</v>
      </c>
      <c r="G17" s="48">
        <v>2209385</v>
      </c>
      <c r="H17" s="105">
        <v>45400</v>
      </c>
      <c r="I17" s="46">
        <v>11804000</v>
      </c>
      <c r="J17" s="48" t="s">
        <v>61</v>
      </c>
      <c r="K17" s="46">
        <v>11804000</v>
      </c>
      <c r="L17" s="103">
        <v>241210082573139</v>
      </c>
      <c r="M17" s="48" t="s">
        <v>57</v>
      </c>
      <c r="N17" s="48" t="s">
        <v>50</v>
      </c>
      <c r="O17" s="48" t="s">
        <v>647</v>
      </c>
      <c r="P17" s="74" t="s">
        <v>25</v>
      </c>
      <c r="Q17" s="74" t="s">
        <v>96</v>
      </c>
    </row>
    <row r="18" spans="2:17" s="61" customFormat="1" ht="30" x14ac:dyDescent="0.2">
      <c r="B18" s="68">
        <v>11</v>
      </c>
      <c r="C18" s="48" t="s">
        <v>30</v>
      </c>
      <c r="D18" s="62" t="s">
        <v>49</v>
      </c>
      <c r="E18" s="48" t="s">
        <v>651</v>
      </c>
      <c r="F18" s="48">
        <v>305385253</v>
      </c>
      <c r="G18" s="48">
        <v>2209428</v>
      </c>
      <c r="H18" s="105">
        <v>45400</v>
      </c>
      <c r="I18" s="46">
        <v>4146560</v>
      </c>
      <c r="J18" s="48" t="s">
        <v>61</v>
      </c>
      <c r="K18" s="46">
        <v>4146560</v>
      </c>
      <c r="L18" s="103">
        <v>241210082573149</v>
      </c>
      <c r="M18" s="48" t="s">
        <v>57</v>
      </c>
      <c r="N18" s="48" t="s">
        <v>50</v>
      </c>
      <c r="O18" s="48" t="s">
        <v>652</v>
      </c>
      <c r="P18" s="74" t="s">
        <v>99</v>
      </c>
      <c r="Q18" s="74" t="s">
        <v>96</v>
      </c>
    </row>
    <row r="19" spans="2:17" ht="30" x14ac:dyDescent="0.2">
      <c r="B19" s="68">
        <v>12</v>
      </c>
      <c r="C19" s="48" t="s">
        <v>30</v>
      </c>
      <c r="D19" s="62" t="s">
        <v>49</v>
      </c>
      <c r="E19" s="48" t="s">
        <v>653</v>
      </c>
      <c r="F19" s="48">
        <v>309341123</v>
      </c>
      <c r="G19" s="48">
        <v>2209546</v>
      </c>
      <c r="H19" s="105">
        <v>45400</v>
      </c>
      <c r="I19" s="46">
        <v>18000000</v>
      </c>
      <c r="J19" s="48" t="s">
        <v>61</v>
      </c>
      <c r="K19" s="46">
        <v>18000000</v>
      </c>
      <c r="L19" s="103">
        <v>241210082573198</v>
      </c>
      <c r="M19" s="48" t="s">
        <v>57</v>
      </c>
      <c r="N19" s="48" t="s">
        <v>50</v>
      </c>
      <c r="O19" s="48" t="s">
        <v>654</v>
      </c>
      <c r="P19" s="74" t="s">
        <v>99</v>
      </c>
      <c r="Q19" s="74" t="s">
        <v>96</v>
      </c>
    </row>
    <row r="20" spans="2:17" ht="31.5" x14ac:dyDescent="0.2">
      <c r="B20" s="68">
        <v>13</v>
      </c>
      <c r="C20" s="48" t="s">
        <v>30</v>
      </c>
      <c r="D20" s="62" t="s">
        <v>49</v>
      </c>
      <c r="E20" s="48" t="s">
        <v>655</v>
      </c>
      <c r="F20" s="48">
        <v>309954293</v>
      </c>
      <c r="G20" s="48">
        <v>2210130</v>
      </c>
      <c r="H20" s="105">
        <v>45400</v>
      </c>
      <c r="I20" s="46">
        <v>2900000</v>
      </c>
      <c r="J20" s="48" t="s">
        <v>61</v>
      </c>
      <c r="K20" s="46">
        <v>2900000</v>
      </c>
      <c r="L20" s="103">
        <v>241210082573249</v>
      </c>
      <c r="M20" s="48" t="s">
        <v>57</v>
      </c>
      <c r="N20" s="48" t="s">
        <v>50</v>
      </c>
      <c r="O20" s="48" t="s">
        <v>656</v>
      </c>
      <c r="P20" s="74" t="s">
        <v>25</v>
      </c>
      <c r="Q20" s="74" t="s">
        <v>96</v>
      </c>
    </row>
    <row r="21" spans="2:17" ht="31.5" x14ac:dyDescent="0.2">
      <c r="B21" s="68">
        <v>14</v>
      </c>
      <c r="C21" s="48" t="s">
        <v>30</v>
      </c>
      <c r="D21" s="62" t="s">
        <v>49</v>
      </c>
      <c r="E21" s="48" t="s">
        <v>657</v>
      </c>
      <c r="F21" s="48">
        <v>30211806860016</v>
      </c>
      <c r="G21" s="48">
        <v>2213669</v>
      </c>
      <c r="H21" s="105">
        <v>45401</v>
      </c>
      <c r="I21" s="46">
        <v>21898000</v>
      </c>
      <c r="J21" s="48" t="s">
        <v>61</v>
      </c>
      <c r="K21" s="46">
        <v>21898000</v>
      </c>
      <c r="L21" s="103">
        <v>241210082581300</v>
      </c>
      <c r="M21" s="48" t="s">
        <v>57</v>
      </c>
      <c r="N21" s="48" t="s">
        <v>50</v>
      </c>
      <c r="O21" s="48" t="s">
        <v>218</v>
      </c>
      <c r="P21" s="74" t="s">
        <v>25</v>
      </c>
      <c r="Q21" s="74" t="s">
        <v>96</v>
      </c>
    </row>
    <row r="22" spans="2:17" ht="30" x14ac:dyDescent="0.2">
      <c r="B22" s="68">
        <v>15</v>
      </c>
      <c r="C22" s="48" t="s">
        <v>30</v>
      </c>
      <c r="D22" s="62" t="s">
        <v>49</v>
      </c>
      <c r="E22" s="48" t="s">
        <v>651</v>
      </c>
      <c r="F22" s="48">
        <v>305385253</v>
      </c>
      <c r="G22" s="48">
        <v>2217076</v>
      </c>
      <c r="H22" s="105">
        <v>45402</v>
      </c>
      <c r="I22" s="46">
        <v>2951000</v>
      </c>
      <c r="J22" s="48" t="s">
        <v>61</v>
      </c>
      <c r="K22" s="46">
        <v>2951000</v>
      </c>
      <c r="L22" s="103">
        <v>241210082583970</v>
      </c>
      <c r="M22" s="48" t="s">
        <v>57</v>
      </c>
      <c r="N22" s="48" t="s">
        <v>50</v>
      </c>
      <c r="O22" s="48" t="s">
        <v>647</v>
      </c>
      <c r="P22" s="74" t="s">
        <v>99</v>
      </c>
      <c r="Q22" s="74" t="s">
        <v>96</v>
      </c>
    </row>
    <row r="23" spans="2:17" ht="31.5" x14ac:dyDescent="0.2">
      <c r="B23" s="68">
        <v>16</v>
      </c>
      <c r="C23" s="48" t="s">
        <v>30</v>
      </c>
      <c r="D23" s="62" t="s">
        <v>49</v>
      </c>
      <c r="E23" s="48" t="s">
        <v>236</v>
      </c>
      <c r="F23" s="48">
        <v>514535070</v>
      </c>
      <c r="G23" s="48">
        <v>2227678</v>
      </c>
      <c r="H23" s="105">
        <v>45406</v>
      </c>
      <c r="I23" s="46">
        <v>16470588.23</v>
      </c>
      <c r="J23" s="48" t="s">
        <v>61</v>
      </c>
      <c r="K23" s="46">
        <v>16470588.23</v>
      </c>
      <c r="L23" s="103">
        <v>241210082598146</v>
      </c>
      <c r="M23" s="48" t="s">
        <v>57</v>
      </c>
      <c r="N23" s="48" t="s">
        <v>50</v>
      </c>
      <c r="O23" s="48" t="s">
        <v>658</v>
      </c>
      <c r="P23" s="74" t="s">
        <v>25</v>
      </c>
      <c r="Q23" s="74" t="s">
        <v>96</v>
      </c>
    </row>
    <row r="24" spans="2:17" ht="30" x14ac:dyDescent="0.2">
      <c r="B24" s="68">
        <v>17</v>
      </c>
      <c r="C24" s="48" t="s">
        <v>30</v>
      </c>
      <c r="D24" s="62" t="s">
        <v>49</v>
      </c>
      <c r="E24" s="48" t="s">
        <v>236</v>
      </c>
      <c r="F24" s="48">
        <v>514535070</v>
      </c>
      <c r="G24" s="48">
        <v>2227714</v>
      </c>
      <c r="H24" s="105">
        <v>45406</v>
      </c>
      <c r="I24" s="46">
        <v>2941177</v>
      </c>
      <c r="J24" s="48" t="s">
        <v>61</v>
      </c>
      <c r="K24" s="46">
        <v>2941177</v>
      </c>
      <c r="L24" s="103">
        <v>241210082598210</v>
      </c>
      <c r="M24" s="48" t="s">
        <v>57</v>
      </c>
      <c r="N24" s="48" t="s">
        <v>50</v>
      </c>
      <c r="O24" s="48" t="s">
        <v>658</v>
      </c>
      <c r="P24" s="74" t="s">
        <v>99</v>
      </c>
      <c r="Q24" s="74" t="s">
        <v>96</v>
      </c>
    </row>
    <row r="25" spans="2:17" ht="31.5" x14ac:dyDescent="0.2">
      <c r="B25" s="68">
        <v>18</v>
      </c>
      <c r="C25" s="48" t="s">
        <v>30</v>
      </c>
      <c r="D25" s="62" t="s">
        <v>49</v>
      </c>
      <c r="E25" s="48" t="s">
        <v>659</v>
      </c>
      <c r="F25" s="48">
        <v>311169234</v>
      </c>
      <c r="G25" s="48">
        <v>2227731</v>
      </c>
      <c r="H25" s="105">
        <v>45406</v>
      </c>
      <c r="I25" s="46">
        <v>1047750</v>
      </c>
      <c r="J25" s="48" t="s">
        <v>61</v>
      </c>
      <c r="K25" s="46">
        <v>1047750</v>
      </c>
      <c r="L25" s="103">
        <v>241210082598317</v>
      </c>
      <c r="M25" s="48" t="s">
        <v>57</v>
      </c>
      <c r="N25" s="48" t="s">
        <v>50</v>
      </c>
      <c r="O25" s="48" t="s">
        <v>177</v>
      </c>
      <c r="P25" s="74" t="s">
        <v>25</v>
      </c>
      <c r="Q25" s="74" t="s">
        <v>96</v>
      </c>
    </row>
    <row r="26" spans="2:17" ht="31.5" x14ac:dyDescent="0.2">
      <c r="B26" s="68">
        <v>19</v>
      </c>
      <c r="C26" s="48" t="s">
        <v>30</v>
      </c>
      <c r="D26" s="62" t="s">
        <v>49</v>
      </c>
      <c r="E26" s="48" t="s">
        <v>236</v>
      </c>
      <c r="F26" s="48">
        <v>514535070</v>
      </c>
      <c r="G26" s="48">
        <v>2227745</v>
      </c>
      <c r="H26" s="105">
        <v>45406</v>
      </c>
      <c r="I26" s="46">
        <v>5266713</v>
      </c>
      <c r="J26" s="48" t="s">
        <v>61</v>
      </c>
      <c r="K26" s="46">
        <v>5266713</v>
      </c>
      <c r="L26" s="103">
        <v>241210082598491</v>
      </c>
      <c r="M26" s="48" t="s">
        <v>57</v>
      </c>
      <c r="N26" s="48" t="s">
        <v>50</v>
      </c>
      <c r="O26" s="48" t="s">
        <v>660</v>
      </c>
      <c r="P26" s="74" t="s">
        <v>25</v>
      </c>
      <c r="Q26" s="74" t="s">
        <v>96</v>
      </c>
    </row>
    <row r="27" spans="2:17" ht="31.5" x14ac:dyDescent="0.2">
      <c r="B27" s="68">
        <v>20</v>
      </c>
      <c r="C27" s="48" t="s">
        <v>30</v>
      </c>
      <c r="D27" s="62" t="s">
        <v>49</v>
      </c>
      <c r="E27" s="48" t="s">
        <v>661</v>
      </c>
      <c r="F27" s="48">
        <v>31105976390019</v>
      </c>
      <c r="G27" s="48">
        <v>2227769</v>
      </c>
      <c r="H27" s="105">
        <v>45406</v>
      </c>
      <c r="I27" s="46">
        <v>9999998</v>
      </c>
      <c r="J27" s="48" t="s">
        <v>61</v>
      </c>
      <c r="K27" s="46">
        <v>9999998</v>
      </c>
      <c r="L27" s="103">
        <v>241210082598520</v>
      </c>
      <c r="M27" s="48" t="s">
        <v>57</v>
      </c>
      <c r="N27" s="48" t="s">
        <v>50</v>
      </c>
      <c r="O27" s="48" t="s">
        <v>662</v>
      </c>
      <c r="P27" s="74" t="s">
        <v>25</v>
      </c>
      <c r="Q27" s="74" t="s">
        <v>96</v>
      </c>
    </row>
    <row r="28" spans="2:17" ht="31.5" x14ac:dyDescent="0.2">
      <c r="B28" s="68">
        <v>21</v>
      </c>
      <c r="C28" s="48" t="s">
        <v>30</v>
      </c>
      <c r="D28" s="62" t="s">
        <v>49</v>
      </c>
      <c r="E28" s="48" t="s">
        <v>236</v>
      </c>
      <c r="F28" s="48">
        <v>514535070</v>
      </c>
      <c r="G28" s="48">
        <v>2227869</v>
      </c>
      <c r="H28" s="105">
        <v>45406</v>
      </c>
      <c r="I28" s="46">
        <v>7000000</v>
      </c>
      <c r="J28" s="48" t="s">
        <v>61</v>
      </c>
      <c r="K28" s="46">
        <v>7000000</v>
      </c>
      <c r="L28" s="103">
        <v>241210082598584</v>
      </c>
      <c r="M28" s="48" t="s">
        <v>57</v>
      </c>
      <c r="N28" s="48" t="s">
        <v>50</v>
      </c>
      <c r="O28" s="48" t="s">
        <v>663</v>
      </c>
      <c r="P28" s="74" t="s">
        <v>25</v>
      </c>
      <c r="Q28" s="74" t="s">
        <v>96</v>
      </c>
    </row>
    <row r="29" spans="2:17" ht="31.5" x14ac:dyDescent="0.2">
      <c r="B29" s="68">
        <v>22</v>
      </c>
      <c r="C29" s="48" t="s">
        <v>30</v>
      </c>
      <c r="D29" s="62" t="s">
        <v>49</v>
      </c>
      <c r="E29" s="48" t="s">
        <v>664</v>
      </c>
      <c r="F29" s="48">
        <v>310785213</v>
      </c>
      <c r="G29" s="48">
        <v>2228606</v>
      </c>
      <c r="H29" s="105">
        <v>45406</v>
      </c>
      <c r="I29" s="46">
        <v>1899899</v>
      </c>
      <c r="J29" s="48" t="s">
        <v>61</v>
      </c>
      <c r="K29" s="46">
        <v>1899899</v>
      </c>
      <c r="L29" s="103">
        <v>241210082599611</v>
      </c>
      <c r="M29" s="48" t="s">
        <v>57</v>
      </c>
      <c r="N29" s="48" t="s">
        <v>50</v>
      </c>
      <c r="O29" s="48" t="s">
        <v>193</v>
      </c>
      <c r="P29" s="74" t="s">
        <v>25</v>
      </c>
      <c r="Q29" s="74" t="s">
        <v>96</v>
      </c>
    </row>
    <row r="30" spans="2:17" ht="31.5" x14ac:dyDescent="0.2">
      <c r="B30" s="68">
        <v>23</v>
      </c>
      <c r="C30" s="48" t="s">
        <v>30</v>
      </c>
      <c r="D30" s="62" t="s">
        <v>49</v>
      </c>
      <c r="E30" s="48" t="s">
        <v>665</v>
      </c>
      <c r="F30" s="48">
        <v>202934279</v>
      </c>
      <c r="G30" s="48">
        <v>2231962</v>
      </c>
      <c r="H30" s="105">
        <v>45407</v>
      </c>
      <c r="I30" s="46">
        <v>48990000</v>
      </c>
      <c r="J30" s="48" t="s">
        <v>61</v>
      </c>
      <c r="K30" s="46">
        <v>48990000</v>
      </c>
      <c r="L30" s="103">
        <v>241210082603936</v>
      </c>
      <c r="M30" s="48" t="s">
        <v>57</v>
      </c>
      <c r="N30" s="48" t="s">
        <v>50</v>
      </c>
      <c r="O30" s="48" t="s">
        <v>93</v>
      </c>
      <c r="P30" s="74" t="s">
        <v>25</v>
      </c>
      <c r="Q30" s="74" t="s">
        <v>96</v>
      </c>
    </row>
    <row r="31" spans="2:17" ht="31.5" x14ac:dyDescent="0.2">
      <c r="B31" s="68">
        <v>24</v>
      </c>
      <c r="C31" s="48" t="s">
        <v>30</v>
      </c>
      <c r="D31" s="62" t="s">
        <v>49</v>
      </c>
      <c r="E31" s="48" t="s">
        <v>646</v>
      </c>
      <c r="F31" s="48">
        <v>303998734</v>
      </c>
      <c r="G31" s="48">
        <v>2232885</v>
      </c>
      <c r="H31" s="105">
        <v>45407</v>
      </c>
      <c r="I31" s="46">
        <v>89756244</v>
      </c>
      <c r="J31" s="48" t="s">
        <v>61</v>
      </c>
      <c r="K31" s="46">
        <v>89756244</v>
      </c>
      <c r="L31" s="103">
        <v>241210082604982</v>
      </c>
      <c r="M31" s="48" t="s">
        <v>57</v>
      </c>
      <c r="N31" s="48" t="s">
        <v>50</v>
      </c>
      <c r="O31" s="48" t="s">
        <v>647</v>
      </c>
      <c r="P31" s="74" t="s">
        <v>25</v>
      </c>
      <c r="Q31" s="74" t="s">
        <v>96</v>
      </c>
    </row>
    <row r="32" spans="2:17" ht="31.5" x14ac:dyDescent="0.2">
      <c r="B32" s="68">
        <v>25</v>
      </c>
      <c r="C32" s="48" t="s">
        <v>30</v>
      </c>
      <c r="D32" s="62" t="s">
        <v>49</v>
      </c>
      <c r="E32" s="48" t="s">
        <v>666</v>
      </c>
      <c r="F32" s="48">
        <v>31602926520013</v>
      </c>
      <c r="G32" s="48">
        <v>2232925</v>
      </c>
      <c r="H32" s="105">
        <v>45407</v>
      </c>
      <c r="I32" s="46">
        <v>12247235</v>
      </c>
      <c r="J32" s="48" t="s">
        <v>61</v>
      </c>
      <c r="K32" s="46">
        <v>12247235</v>
      </c>
      <c r="L32" s="103">
        <v>241210082605020</v>
      </c>
      <c r="M32" s="48" t="s">
        <v>60</v>
      </c>
      <c r="N32" s="48" t="s">
        <v>50</v>
      </c>
      <c r="O32" s="48" t="s">
        <v>667</v>
      </c>
      <c r="P32" s="74" t="s">
        <v>25</v>
      </c>
      <c r="Q32" s="74" t="s">
        <v>96</v>
      </c>
    </row>
    <row r="33" spans="2:17" ht="31.5" x14ac:dyDescent="0.2">
      <c r="B33" s="68">
        <v>26</v>
      </c>
      <c r="C33" s="48" t="s">
        <v>30</v>
      </c>
      <c r="D33" s="62" t="s">
        <v>49</v>
      </c>
      <c r="E33" s="48" t="s">
        <v>236</v>
      </c>
      <c r="F33" s="48">
        <v>514535070</v>
      </c>
      <c r="G33" s="48">
        <v>2236893</v>
      </c>
      <c r="H33" s="105">
        <v>45408</v>
      </c>
      <c r="I33" s="46">
        <v>4296000.0599999996</v>
      </c>
      <c r="J33" s="48" t="s">
        <v>61</v>
      </c>
      <c r="K33" s="46">
        <v>4296000.0599999996</v>
      </c>
      <c r="L33" s="103">
        <v>241210082611936</v>
      </c>
      <c r="M33" s="48" t="s">
        <v>57</v>
      </c>
      <c r="N33" s="48" t="s">
        <v>50</v>
      </c>
      <c r="O33" s="48" t="s">
        <v>668</v>
      </c>
      <c r="P33" s="74" t="s">
        <v>25</v>
      </c>
      <c r="Q33" s="74" t="s">
        <v>96</v>
      </c>
    </row>
    <row r="34" spans="2:17" ht="31.5" x14ac:dyDescent="0.2">
      <c r="B34" s="68">
        <v>27</v>
      </c>
      <c r="C34" s="48" t="s">
        <v>30</v>
      </c>
      <c r="D34" s="62" t="s">
        <v>49</v>
      </c>
      <c r="E34" s="48" t="s">
        <v>669</v>
      </c>
      <c r="F34" s="48">
        <v>310636373</v>
      </c>
      <c r="G34" s="48">
        <v>2236922</v>
      </c>
      <c r="H34" s="105">
        <v>45408</v>
      </c>
      <c r="I34" s="46">
        <v>7900000</v>
      </c>
      <c r="J34" s="48" t="s">
        <v>61</v>
      </c>
      <c r="K34" s="46">
        <v>7900000</v>
      </c>
      <c r="L34" s="103">
        <v>241210082611952</v>
      </c>
      <c r="M34" s="48" t="s">
        <v>57</v>
      </c>
      <c r="N34" s="48" t="s">
        <v>50</v>
      </c>
      <c r="O34" s="48" t="s">
        <v>244</v>
      </c>
      <c r="P34" s="74" t="s">
        <v>25</v>
      </c>
      <c r="Q34" s="74" t="s">
        <v>96</v>
      </c>
    </row>
    <row r="35" spans="2:17" ht="31.5" x14ac:dyDescent="0.2">
      <c r="B35" s="68">
        <v>28</v>
      </c>
      <c r="C35" s="48" t="s">
        <v>30</v>
      </c>
      <c r="D35" s="62" t="s">
        <v>49</v>
      </c>
      <c r="E35" s="48" t="s">
        <v>670</v>
      </c>
      <c r="F35" s="48">
        <v>306579176</v>
      </c>
      <c r="G35" s="48">
        <v>2239439</v>
      </c>
      <c r="H35" s="105">
        <v>45409</v>
      </c>
      <c r="I35" s="46">
        <v>1585000</v>
      </c>
      <c r="J35" s="48" t="s">
        <v>61</v>
      </c>
      <c r="K35" s="46">
        <v>1585000</v>
      </c>
      <c r="L35" s="103">
        <v>241210082615608</v>
      </c>
      <c r="M35" s="48" t="s">
        <v>57</v>
      </c>
      <c r="N35" s="48" t="s">
        <v>50</v>
      </c>
      <c r="O35" s="48" t="s">
        <v>671</v>
      </c>
      <c r="P35" s="74" t="s">
        <v>25</v>
      </c>
      <c r="Q35" s="74" t="s">
        <v>96</v>
      </c>
    </row>
    <row r="36" spans="2:17" ht="31.5" x14ac:dyDescent="0.2">
      <c r="B36" s="68">
        <v>29</v>
      </c>
      <c r="C36" s="48" t="s">
        <v>30</v>
      </c>
      <c r="D36" s="62" t="s">
        <v>49</v>
      </c>
      <c r="E36" s="48" t="s">
        <v>182</v>
      </c>
      <c r="F36" s="48">
        <v>306894560</v>
      </c>
      <c r="G36" s="48">
        <v>2240129</v>
      </c>
      <c r="H36" s="105">
        <v>45409</v>
      </c>
      <c r="I36" s="46">
        <v>17700000</v>
      </c>
      <c r="J36" s="48" t="s">
        <v>61</v>
      </c>
      <c r="K36" s="46">
        <v>17700000</v>
      </c>
      <c r="L36" s="103">
        <v>241210082617629</v>
      </c>
      <c r="M36" s="48" t="s">
        <v>60</v>
      </c>
      <c r="N36" s="48" t="s">
        <v>50</v>
      </c>
      <c r="O36" s="48" t="s">
        <v>56</v>
      </c>
      <c r="P36" s="74" t="s">
        <v>25</v>
      </c>
      <c r="Q36" s="74" t="s">
        <v>96</v>
      </c>
    </row>
    <row r="37" spans="2:17" ht="31.5" x14ac:dyDescent="0.2">
      <c r="B37" s="68">
        <v>30</v>
      </c>
      <c r="C37" s="48" t="s">
        <v>30</v>
      </c>
      <c r="D37" s="62" t="s">
        <v>49</v>
      </c>
      <c r="E37" s="48" t="s">
        <v>182</v>
      </c>
      <c r="F37" s="48">
        <v>306894560</v>
      </c>
      <c r="G37" s="48">
        <v>2240141</v>
      </c>
      <c r="H37" s="105">
        <v>45409</v>
      </c>
      <c r="I37" s="46">
        <v>660000</v>
      </c>
      <c r="J37" s="48" t="s">
        <v>61</v>
      </c>
      <c r="K37" s="46">
        <v>660000</v>
      </c>
      <c r="L37" s="103">
        <v>241210082617671</v>
      </c>
      <c r="M37" s="48" t="s">
        <v>60</v>
      </c>
      <c r="N37" s="48" t="s">
        <v>50</v>
      </c>
      <c r="O37" s="48" t="s">
        <v>672</v>
      </c>
      <c r="P37" s="74" t="s">
        <v>25</v>
      </c>
      <c r="Q37" s="74" t="s">
        <v>96</v>
      </c>
    </row>
    <row r="38" spans="2:17" ht="31.5" x14ac:dyDescent="0.2">
      <c r="B38" s="68">
        <v>31</v>
      </c>
      <c r="C38" s="48" t="s">
        <v>30</v>
      </c>
      <c r="D38" s="62" t="s">
        <v>49</v>
      </c>
      <c r="E38" s="48" t="s">
        <v>182</v>
      </c>
      <c r="F38" s="48">
        <v>306894560</v>
      </c>
      <c r="G38" s="48">
        <v>2240149</v>
      </c>
      <c r="H38" s="105">
        <v>45409</v>
      </c>
      <c r="I38" s="46">
        <v>1200000</v>
      </c>
      <c r="J38" s="48" t="s">
        <v>61</v>
      </c>
      <c r="K38" s="46">
        <v>1200000</v>
      </c>
      <c r="L38" s="103">
        <v>241210082617783</v>
      </c>
      <c r="M38" s="48" t="s">
        <v>60</v>
      </c>
      <c r="N38" s="48" t="s">
        <v>50</v>
      </c>
      <c r="O38" s="48" t="s">
        <v>184</v>
      </c>
      <c r="P38" s="74" t="s">
        <v>25</v>
      </c>
      <c r="Q38" s="74" t="s">
        <v>96</v>
      </c>
    </row>
    <row r="39" spans="2:17" ht="31.5" x14ac:dyDescent="0.2">
      <c r="B39" s="68">
        <v>32</v>
      </c>
      <c r="C39" s="48" t="s">
        <v>30</v>
      </c>
      <c r="D39" s="62" t="s">
        <v>49</v>
      </c>
      <c r="E39" s="48" t="s">
        <v>182</v>
      </c>
      <c r="F39" s="48">
        <v>306894560</v>
      </c>
      <c r="G39" s="48">
        <v>2240151</v>
      </c>
      <c r="H39" s="105">
        <v>45409</v>
      </c>
      <c r="I39" s="46">
        <v>2800000</v>
      </c>
      <c r="J39" s="48" t="s">
        <v>61</v>
      </c>
      <c r="K39" s="46">
        <v>2800000</v>
      </c>
      <c r="L39" s="103">
        <v>241210082617831</v>
      </c>
      <c r="M39" s="48" t="s">
        <v>60</v>
      </c>
      <c r="N39" s="48" t="s">
        <v>50</v>
      </c>
      <c r="O39" s="48" t="s">
        <v>67</v>
      </c>
      <c r="P39" s="74" t="s">
        <v>25</v>
      </c>
      <c r="Q39" s="74" t="s">
        <v>96</v>
      </c>
    </row>
    <row r="40" spans="2:17" ht="31.5" x14ac:dyDescent="0.2">
      <c r="B40" s="68">
        <v>33</v>
      </c>
      <c r="C40" s="48" t="s">
        <v>30</v>
      </c>
      <c r="D40" s="62" t="s">
        <v>49</v>
      </c>
      <c r="E40" s="48" t="s">
        <v>673</v>
      </c>
      <c r="F40" s="48">
        <v>301837744</v>
      </c>
      <c r="G40" s="48">
        <v>2240154</v>
      </c>
      <c r="H40" s="105">
        <v>45409</v>
      </c>
      <c r="I40" s="46">
        <v>349000</v>
      </c>
      <c r="J40" s="48" t="s">
        <v>61</v>
      </c>
      <c r="K40" s="46">
        <v>349000</v>
      </c>
      <c r="L40" s="103">
        <v>241210082617863</v>
      </c>
      <c r="M40" s="48" t="s">
        <v>60</v>
      </c>
      <c r="N40" s="48" t="s">
        <v>50</v>
      </c>
      <c r="O40" s="48" t="s">
        <v>74</v>
      </c>
      <c r="P40" s="74" t="s">
        <v>25</v>
      </c>
      <c r="Q40" s="74" t="s">
        <v>96</v>
      </c>
    </row>
    <row r="41" spans="2:17" ht="31.5" x14ac:dyDescent="0.2">
      <c r="B41" s="68">
        <v>34</v>
      </c>
      <c r="C41" s="48" t="s">
        <v>30</v>
      </c>
      <c r="D41" s="62" t="s">
        <v>49</v>
      </c>
      <c r="E41" s="48" t="s">
        <v>182</v>
      </c>
      <c r="F41" s="48">
        <v>306894560</v>
      </c>
      <c r="G41" s="48">
        <v>2240157</v>
      </c>
      <c r="H41" s="105">
        <v>45409</v>
      </c>
      <c r="I41" s="46">
        <v>300000</v>
      </c>
      <c r="J41" s="48" t="s">
        <v>61</v>
      </c>
      <c r="K41" s="46">
        <v>300000</v>
      </c>
      <c r="L41" s="103">
        <v>241210082617917</v>
      </c>
      <c r="M41" s="48" t="s">
        <v>60</v>
      </c>
      <c r="N41" s="48" t="s">
        <v>50</v>
      </c>
      <c r="O41" s="48" t="s">
        <v>118</v>
      </c>
      <c r="P41" s="74" t="s">
        <v>25</v>
      </c>
      <c r="Q41" s="74" t="s">
        <v>96</v>
      </c>
    </row>
    <row r="42" spans="2:17" ht="31.5" x14ac:dyDescent="0.2">
      <c r="B42" s="68">
        <v>35</v>
      </c>
      <c r="C42" s="48" t="s">
        <v>30</v>
      </c>
      <c r="D42" s="62" t="s">
        <v>49</v>
      </c>
      <c r="E42" s="48" t="s">
        <v>674</v>
      </c>
      <c r="F42" s="48">
        <v>303423966</v>
      </c>
      <c r="G42" s="48">
        <v>2237047</v>
      </c>
      <c r="H42" s="105">
        <v>45408</v>
      </c>
      <c r="I42" s="46">
        <v>13598000</v>
      </c>
      <c r="J42" s="48" t="s">
        <v>61</v>
      </c>
      <c r="K42" s="46">
        <v>13598000</v>
      </c>
      <c r="L42" s="103">
        <v>241210082605060</v>
      </c>
      <c r="M42" s="48" t="s">
        <v>57</v>
      </c>
      <c r="N42" s="48" t="s">
        <v>50</v>
      </c>
      <c r="O42" s="48" t="s">
        <v>675</v>
      </c>
      <c r="P42" s="74" t="s">
        <v>25</v>
      </c>
      <c r="Q42" s="74" t="s">
        <v>96</v>
      </c>
    </row>
    <row r="43" spans="2:17" ht="31.5" x14ac:dyDescent="0.2">
      <c r="B43" s="68">
        <v>36</v>
      </c>
      <c r="C43" s="48" t="s">
        <v>30</v>
      </c>
      <c r="D43" s="62" t="s">
        <v>49</v>
      </c>
      <c r="E43" s="48" t="s">
        <v>676</v>
      </c>
      <c r="F43" s="48">
        <v>306170670</v>
      </c>
      <c r="G43" s="48">
        <v>2245931</v>
      </c>
      <c r="H43" s="105">
        <v>45411</v>
      </c>
      <c r="I43" s="46">
        <v>12156144</v>
      </c>
      <c r="J43" s="48" t="s">
        <v>61</v>
      </c>
      <c r="K43" s="46">
        <v>12156144</v>
      </c>
      <c r="L43" s="103">
        <v>241210082622551</v>
      </c>
      <c r="M43" s="48" t="s">
        <v>57</v>
      </c>
      <c r="N43" s="48" t="s">
        <v>50</v>
      </c>
      <c r="O43" s="48" t="s">
        <v>677</v>
      </c>
      <c r="P43" s="74" t="s">
        <v>25</v>
      </c>
      <c r="Q43" s="74" t="s">
        <v>96</v>
      </c>
    </row>
    <row r="44" spans="2:17" ht="31.5" x14ac:dyDescent="0.2">
      <c r="B44" s="68">
        <v>37</v>
      </c>
      <c r="C44" s="48" t="s">
        <v>30</v>
      </c>
      <c r="D44" s="62" t="s">
        <v>49</v>
      </c>
      <c r="E44" s="48" t="s">
        <v>1238</v>
      </c>
      <c r="F44" s="48">
        <v>310498696</v>
      </c>
      <c r="G44" s="48">
        <v>2250531</v>
      </c>
      <c r="H44" s="105">
        <v>45414</v>
      </c>
      <c r="I44" s="46">
        <v>2400000</v>
      </c>
      <c r="J44" s="48" t="s">
        <v>61</v>
      </c>
      <c r="K44" s="46">
        <v>2400000</v>
      </c>
      <c r="L44" s="103">
        <v>241210082637360</v>
      </c>
      <c r="M44" s="48" t="s">
        <v>57</v>
      </c>
      <c r="N44" s="48" t="s">
        <v>50</v>
      </c>
      <c r="O44" s="48" t="s">
        <v>188</v>
      </c>
      <c r="P44" s="74" t="s">
        <v>25</v>
      </c>
      <c r="Q44" s="74" t="s">
        <v>96</v>
      </c>
    </row>
    <row r="45" spans="2:17" ht="31.5" x14ac:dyDescent="0.2">
      <c r="B45" s="68">
        <v>38</v>
      </c>
      <c r="C45" s="48" t="s">
        <v>30</v>
      </c>
      <c r="D45" s="62" t="s">
        <v>49</v>
      </c>
      <c r="E45" s="48" t="s">
        <v>1239</v>
      </c>
      <c r="F45" s="48">
        <v>307176757</v>
      </c>
      <c r="G45" s="48">
        <v>2251757</v>
      </c>
      <c r="H45" s="105">
        <v>45414</v>
      </c>
      <c r="I45" s="46">
        <v>8400000</v>
      </c>
      <c r="J45" s="48" t="s">
        <v>61</v>
      </c>
      <c r="K45" s="46">
        <v>8400000</v>
      </c>
      <c r="L45" s="103">
        <v>241210082638875</v>
      </c>
      <c r="M45" s="48" t="s">
        <v>60</v>
      </c>
      <c r="N45" s="48" t="s">
        <v>50</v>
      </c>
      <c r="O45" s="48" t="s">
        <v>1272</v>
      </c>
      <c r="P45" s="74" t="s">
        <v>25</v>
      </c>
      <c r="Q45" s="74" t="s">
        <v>96</v>
      </c>
    </row>
    <row r="46" spans="2:17" ht="31.5" x14ac:dyDescent="0.2">
      <c r="B46" s="68">
        <v>39</v>
      </c>
      <c r="C46" s="48" t="s">
        <v>30</v>
      </c>
      <c r="D46" s="62" t="s">
        <v>49</v>
      </c>
      <c r="E46" s="48" t="s">
        <v>1239</v>
      </c>
      <c r="F46" s="48">
        <v>307176757</v>
      </c>
      <c r="G46" s="48">
        <v>2251783</v>
      </c>
      <c r="H46" s="105">
        <v>45414</v>
      </c>
      <c r="I46" s="46">
        <v>6384000</v>
      </c>
      <c r="J46" s="48" t="s">
        <v>61</v>
      </c>
      <c r="K46" s="46">
        <v>6384000</v>
      </c>
      <c r="L46" s="103">
        <v>241210082638900</v>
      </c>
      <c r="M46" s="48" t="s">
        <v>60</v>
      </c>
      <c r="N46" s="48" t="s">
        <v>50</v>
      </c>
      <c r="O46" s="48" t="s">
        <v>1273</v>
      </c>
      <c r="P46" s="74" t="s">
        <v>25</v>
      </c>
      <c r="Q46" s="74" t="s">
        <v>96</v>
      </c>
    </row>
    <row r="47" spans="2:17" ht="31.5" x14ac:dyDescent="0.2">
      <c r="B47" s="68">
        <v>40</v>
      </c>
      <c r="C47" s="48" t="s">
        <v>30</v>
      </c>
      <c r="D47" s="62" t="s">
        <v>49</v>
      </c>
      <c r="E47" s="48" t="s">
        <v>1240</v>
      </c>
      <c r="F47" s="48">
        <v>204736246</v>
      </c>
      <c r="G47" s="48">
        <v>2251835</v>
      </c>
      <c r="H47" s="105">
        <v>45414</v>
      </c>
      <c r="I47" s="46">
        <v>7500000</v>
      </c>
      <c r="J47" s="48" t="s">
        <v>61</v>
      </c>
      <c r="K47" s="46">
        <v>7500000</v>
      </c>
      <c r="L47" s="103">
        <v>241210082638953</v>
      </c>
      <c r="M47" s="48" t="s">
        <v>57</v>
      </c>
      <c r="N47" s="48" t="s">
        <v>50</v>
      </c>
      <c r="O47" s="48" t="s">
        <v>1274</v>
      </c>
      <c r="P47" s="74" t="s">
        <v>25</v>
      </c>
      <c r="Q47" s="74" t="s">
        <v>96</v>
      </c>
    </row>
    <row r="48" spans="2:17" ht="31.5" x14ac:dyDescent="0.2">
      <c r="B48" s="68">
        <v>41</v>
      </c>
      <c r="C48" s="48" t="s">
        <v>30</v>
      </c>
      <c r="D48" s="62" t="s">
        <v>49</v>
      </c>
      <c r="E48" s="48" t="s">
        <v>1241</v>
      </c>
      <c r="F48" s="48">
        <v>310677172</v>
      </c>
      <c r="G48" s="48">
        <v>2253943</v>
      </c>
      <c r="H48" s="105">
        <v>45415</v>
      </c>
      <c r="I48" s="46">
        <v>83500000</v>
      </c>
      <c r="J48" s="48" t="s">
        <v>61</v>
      </c>
      <c r="K48" s="46">
        <v>83500000</v>
      </c>
      <c r="L48" s="103">
        <v>241210082641382</v>
      </c>
      <c r="M48" s="48" t="s">
        <v>57</v>
      </c>
      <c r="N48" s="48" t="s">
        <v>50</v>
      </c>
      <c r="O48" s="48" t="s">
        <v>1275</v>
      </c>
      <c r="P48" s="74" t="s">
        <v>25</v>
      </c>
      <c r="Q48" s="74" t="s">
        <v>96</v>
      </c>
    </row>
    <row r="49" spans="2:17" ht="75" x14ac:dyDescent="0.2">
      <c r="B49" s="68">
        <v>42</v>
      </c>
      <c r="C49" s="48" t="s">
        <v>30</v>
      </c>
      <c r="D49" s="62" t="s">
        <v>49</v>
      </c>
      <c r="E49" s="48" t="s">
        <v>1242</v>
      </c>
      <c r="F49" s="48">
        <v>201203175</v>
      </c>
      <c r="G49" s="48">
        <v>2255238</v>
      </c>
      <c r="H49" s="105">
        <v>45415</v>
      </c>
      <c r="I49" s="46">
        <v>6750000</v>
      </c>
      <c r="J49" s="48" t="s">
        <v>61</v>
      </c>
      <c r="K49" s="46">
        <v>6750000</v>
      </c>
      <c r="L49" s="103">
        <v>241210082638994</v>
      </c>
      <c r="M49" s="48" t="s">
        <v>57</v>
      </c>
      <c r="N49" s="48" t="s">
        <v>50</v>
      </c>
      <c r="O49" s="48" t="s">
        <v>1276</v>
      </c>
      <c r="P49" s="74" t="s">
        <v>25</v>
      </c>
      <c r="Q49" s="74" t="s">
        <v>96</v>
      </c>
    </row>
    <row r="50" spans="2:17" ht="31.5" x14ac:dyDescent="0.2">
      <c r="B50" s="68">
        <v>43</v>
      </c>
      <c r="C50" s="48" t="s">
        <v>30</v>
      </c>
      <c r="D50" s="62" t="s">
        <v>49</v>
      </c>
      <c r="E50" s="48" t="s">
        <v>1243</v>
      </c>
      <c r="F50" s="48">
        <v>50605016090035</v>
      </c>
      <c r="G50" s="48">
        <v>2256958</v>
      </c>
      <c r="H50" s="105">
        <v>45416</v>
      </c>
      <c r="I50" s="46">
        <v>51520000</v>
      </c>
      <c r="J50" s="48" t="s">
        <v>61</v>
      </c>
      <c r="K50" s="46">
        <v>51520000</v>
      </c>
      <c r="L50" s="103">
        <v>241210082644794</v>
      </c>
      <c r="M50" s="48" t="s">
        <v>57</v>
      </c>
      <c r="N50" s="48" t="s">
        <v>50</v>
      </c>
      <c r="O50" s="48" t="s">
        <v>1277</v>
      </c>
      <c r="P50" s="74" t="s">
        <v>25</v>
      </c>
      <c r="Q50" s="74" t="s">
        <v>96</v>
      </c>
    </row>
    <row r="51" spans="2:17" ht="31.5" x14ac:dyDescent="0.2">
      <c r="B51" s="68">
        <v>44</v>
      </c>
      <c r="C51" s="48" t="s">
        <v>30</v>
      </c>
      <c r="D51" s="62" t="s">
        <v>49</v>
      </c>
      <c r="E51" s="48" t="s">
        <v>1244</v>
      </c>
      <c r="F51" s="48">
        <v>303316157</v>
      </c>
      <c r="G51" s="48">
        <v>2259679</v>
      </c>
      <c r="H51" s="105">
        <v>45417</v>
      </c>
      <c r="I51" s="46">
        <v>667998000</v>
      </c>
      <c r="J51" s="48" t="s">
        <v>61</v>
      </c>
      <c r="K51" s="46">
        <v>667998000</v>
      </c>
      <c r="L51" s="103">
        <v>241210082648210</v>
      </c>
      <c r="M51" s="48" t="s">
        <v>57</v>
      </c>
      <c r="N51" s="48" t="s">
        <v>50</v>
      </c>
      <c r="O51" s="48" t="s">
        <v>1278</v>
      </c>
      <c r="P51" s="74" t="s">
        <v>25</v>
      </c>
      <c r="Q51" s="74" t="s">
        <v>96</v>
      </c>
    </row>
    <row r="52" spans="2:17" ht="31.5" x14ac:dyDescent="0.2">
      <c r="B52" s="68">
        <v>45</v>
      </c>
      <c r="C52" s="48" t="s">
        <v>30</v>
      </c>
      <c r="D52" s="62" t="s">
        <v>49</v>
      </c>
      <c r="E52" s="48" t="s">
        <v>1245</v>
      </c>
      <c r="F52" s="48">
        <v>201961817</v>
      </c>
      <c r="G52" s="48">
        <v>2264682</v>
      </c>
      <c r="H52" s="105">
        <v>45418</v>
      </c>
      <c r="I52" s="46">
        <v>11000000</v>
      </c>
      <c r="J52" s="48" t="s">
        <v>61</v>
      </c>
      <c r="K52" s="46">
        <v>11000000</v>
      </c>
      <c r="L52" s="103">
        <v>241210082651229</v>
      </c>
      <c r="M52" s="48" t="s">
        <v>57</v>
      </c>
      <c r="N52" s="48" t="s">
        <v>50</v>
      </c>
      <c r="O52" s="48" t="s">
        <v>1279</v>
      </c>
      <c r="P52" s="74" t="s">
        <v>25</v>
      </c>
      <c r="Q52" s="74" t="s">
        <v>96</v>
      </c>
    </row>
    <row r="53" spans="2:17" ht="31.5" x14ac:dyDescent="0.2">
      <c r="B53" s="68">
        <v>46</v>
      </c>
      <c r="C53" s="48" t="s">
        <v>30</v>
      </c>
      <c r="D53" s="62" t="s">
        <v>49</v>
      </c>
      <c r="E53" s="48" t="s">
        <v>236</v>
      </c>
      <c r="F53" s="48">
        <v>514535070</v>
      </c>
      <c r="G53" s="48">
        <v>2266992</v>
      </c>
      <c r="H53" s="105">
        <v>45420</v>
      </c>
      <c r="I53" s="46">
        <v>15412800.6</v>
      </c>
      <c r="J53" s="48" t="s">
        <v>61</v>
      </c>
      <c r="K53" s="46">
        <v>15412800.6</v>
      </c>
      <c r="L53" s="103">
        <v>241210082656294</v>
      </c>
      <c r="M53" s="48" t="s">
        <v>57</v>
      </c>
      <c r="N53" s="48" t="s">
        <v>50</v>
      </c>
      <c r="O53" s="48" t="s">
        <v>1280</v>
      </c>
      <c r="P53" s="74" t="s">
        <v>25</v>
      </c>
      <c r="Q53" s="74" t="s">
        <v>96</v>
      </c>
    </row>
    <row r="54" spans="2:17" ht="31.5" x14ac:dyDescent="0.2">
      <c r="B54" s="68">
        <v>47</v>
      </c>
      <c r="C54" s="48" t="s">
        <v>30</v>
      </c>
      <c r="D54" s="62" t="s">
        <v>49</v>
      </c>
      <c r="E54" s="48" t="s">
        <v>236</v>
      </c>
      <c r="F54" s="48">
        <v>514535070</v>
      </c>
      <c r="G54" s="48">
        <v>2267037</v>
      </c>
      <c r="H54" s="105">
        <v>45420</v>
      </c>
      <c r="I54" s="46">
        <v>12400000.01</v>
      </c>
      <c r="J54" s="48" t="s">
        <v>61</v>
      </c>
      <c r="K54" s="46">
        <v>12400000.01</v>
      </c>
      <c r="L54" s="103">
        <v>241210082656345</v>
      </c>
      <c r="M54" s="48" t="s">
        <v>57</v>
      </c>
      <c r="N54" s="48" t="s">
        <v>50</v>
      </c>
      <c r="O54" s="48" t="s">
        <v>1281</v>
      </c>
      <c r="P54" s="74" t="s">
        <v>25</v>
      </c>
      <c r="Q54" s="74" t="s">
        <v>96</v>
      </c>
    </row>
    <row r="55" spans="2:17" ht="31.5" x14ac:dyDescent="0.2">
      <c r="B55" s="68">
        <v>48</v>
      </c>
      <c r="C55" s="48" t="s">
        <v>30</v>
      </c>
      <c r="D55" s="62" t="s">
        <v>49</v>
      </c>
      <c r="E55" s="48" t="s">
        <v>1246</v>
      </c>
      <c r="F55" s="48">
        <v>308264117</v>
      </c>
      <c r="G55" s="48">
        <v>2268697</v>
      </c>
      <c r="H55" s="105">
        <v>45420</v>
      </c>
      <c r="I55" s="46">
        <v>624000</v>
      </c>
      <c r="J55" s="48" t="s">
        <v>61</v>
      </c>
      <c r="K55" s="46">
        <v>624000</v>
      </c>
      <c r="L55" s="103">
        <v>241210082658449</v>
      </c>
      <c r="M55" s="48" t="s">
        <v>60</v>
      </c>
      <c r="N55" s="48" t="s">
        <v>50</v>
      </c>
      <c r="O55" s="48" t="s">
        <v>59</v>
      </c>
      <c r="P55" s="74" t="s">
        <v>25</v>
      </c>
      <c r="Q55" s="74" t="s">
        <v>96</v>
      </c>
    </row>
    <row r="56" spans="2:17" ht="31.5" x14ac:dyDescent="0.2">
      <c r="B56" s="68">
        <v>49</v>
      </c>
      <c r="C56" s="48" t="s">
        <v>30</v>
      </c>
      <c r="D56" s="62" t="s">
        <v>49</v>
      </c>
      <c r="E56" s="48" t="s">
        <v>1246</v>
      </c>
      <c r="F56" s="48">
        <v>308264117</v>
      </c>
      <c r="G56" s="48">
        <v>2268701</v>
      </c>
      <c r="H56" s="105">
        <v>45420</v>
      </c>
      <c r="I56" s="46">
        <v>1752000</v>
      </c>
      <c r="J56" s="48" t="s">
        <v>61</v>
      </c>
      <c r="K56" s="46">
        <v>1752000</v>
      </c>
      <c r="L56" s="103">
        <v>241210082658461</v>
      </c>
      <c r="M56" s="48" t="s">
        <v>60</v>
      </c>
      <c r="N56" s="48" t="s">
        <v>50</v>
      </c>
      <c r="O56" s="48" t="s">
        <v>59</v>
      </c>
      <c r="P56" s="74" t="s">
        <v>25</v>
      </c>
      <c r="Q56" s="74" t="s">
        <v>96</v>
      </c>
    </row>
    <row r="57" spans="2:17" ht="31.5" x14ac:dyDescent="0.2">
      <c r="B57" s="68">
        <v>50</v>
      </c>
      <c r="C57" s="48" t="s">
        <v>30</v>
      </c>
      <c r="D57" s="62" t="s">
        <v>49</v>
      </c>
      <c r="E57" s="48" t="s">
        <v>1246</v>
      </c>
      <c r="F57" s="48">
        <v>308264117</v>
      </c>
      <c r="G57" s="48">
        <v>2268704</v>
      </c>
      <c r="H57" s="105">
        <v>45420</v>
      </c>
      <c r="I57" s="46">
        <v>175200</v>
      </c>
      <c r="J57" s="48" t="s">
        <v>61</v>
      </c>
      <c r="K57" s="46">
        <v>175200</v>
      </c>
      <c r="L57" s="103">
        <v>241210082658482</v>
      </c>
      <c r="M57" s="48" t="s">
        <v>60</v>
      </c>
      <c r="N57" s="48" t="s">
        <v>50</v>
      </c>
      <c r="O57" s="48" t="s">
        <v>59</v>
      </c>
      <c r="P57" s="74" t="s">
        <v>25</v>
      </c>
      <c r="Q57" s="74" t="s">
        <v>96</v>
      </c>
    </row>
    <row r="58" spans="2:17" ht="31.5" x14ac:dyDescent="0.2">
      <c r="B58" s="68">
        <v>51</v>
      </c>
      <c r="C58" s="48" t="s">
        <v>30</v>
      </c>
      <c r="D58" s="62" t="s">
        <v>49</v>
      </c>
      <c r="E58" s="48" t="s">
        <v>1246</v>
      </c>
      <c r="F58" s="48">
        <v>308264117</v>
      </c>
      <c r="G58" s="48">
        <v>2268706</v>
      </c>
      <c r="H58" s="105">
        <v>45420</v>
      </c>
      <c r="I58" s="46">
        <v>4000000</v>
      </c>
      <c r="J58" s="48" t="s">
        <v>61</v>
      </c>
      <c r="K58" s="46">
        <v>4000000</v>
      </c>
      <c r="L58" s="103">
        <v>241210082658497</v>
      </c>
      <c r="M58" s="48" t="s">
        <v>60</v>
      </c>
      <c r="N58" s="48" t="s">
        <v>50</v>
      </c>
      <c r="O58" s="48" t="s">
        <v>59</v>
      </c>
      <c r="P58" s="74" t="s">
        <v>25</v>
      </c>
      <c r="Q58" s="74" t="s">
        <v>96</v>
      </c>
    </row>
    <row r="59" spans="2:17" ht="31.5" x14ac:dyDescent="0.2">
      <c r="B59" s="68">
        <v>52</v>
      </c>
      <c r="C59" s="48" t="s">
        <v>30</v>
      </c>
      <c r="D59" s="62" t="s">
        <v>49</v>
      </c>
      <c r="E59" s="48" t="s">
        <v>1247</v>
      </c>
      <c r="F59" s="48">
        <v>493500126</v>
      </c>
      <c r="G59" s="48">
        <v>2268710</v>
      </c>
      <c r="H59" s="105">
        <v>45420</v>
      </c>
      <c r="I59" s="46">
        <v>5440000</v>
      </c>
      <c r="J59" s="48" t="s">
        <v>61</v>
      </c>
      <c r="K59" s="46">
        <v>5440000</v>
      </c>
      <c r="L59" s="103">
        <v>241210082658536</v>
      </c>
      <c r="M59" s="48" t="s">
        <v>60</v>
      </c>
      <c r="N59" s="48" t="s">
        <v>50</v>
      </c>
      <c r="O59" s="48" t="s">
        <v>1282</v>
      </c>
      <c r="P59" s="74" t="s">
        <v>25</v>
      </c>
      <c r="Q59" s="74" t="s">
        <v>96</v>
      </c>
    </row>
    <row r="60" spans="2:17" ht="31.5" x14ac:dyDescent="0.2">
      <c r="B60" s="68">
        <v>53</v>
      </c>
      <c r="C60" s="48" t="s">
        <v>30</v>
      </c>
      <c r="D60" s="62" t="s">
        <v>49</v>
      </c>
      <c r="E60" s="48" t="s">
        <v>1247</v>
      </c>
      <c r="F60" s="48">
        <v>493500126</v>
      </c>
      <c r="G60" s="48">
        <v>2268711</v>
      </c>
      <c r="H60" s="105">
        <v>45420</v>
      </c>
      <c r="I60" s="46">
        <v>4624000</v>
      </c>
      <c r="J60" s="48" t="s">
        <v>61</v>
      </c>
      <c r="K60" s="46">
        <v>4624000</v>
      </c>
      <c r="L60" s="103">
        <v>241210082658549</v>
      </c>
      <c r="M60" s="48" t="s">
        <v>60</v>
      </c>
      <c r="N60" s="48" t="s">
        <v>50</v>
      </c>
      <c r="O60" s="48" t="s">
        <v>1283</v>
      </c>
      <c r="P60" s="74" t="s">
        <v>25</v>
      </c>
      <c r="Q60" s="74" t="s">
        <v>96</v>
      </c>
    </row>
    <row r="61" spans="2:17" ht="31.5" x14ac:dyDescent="0.2">
      <c r="B61" s="68">
        <v>54</v>
      </c>
      <c r="C61" s="48" t="s">
        <v>30</v>
      </c>
      <c r="D61" s="62" t="s">
        <v>49</v>
      </c>
      <c r="E61" s="48" t="s">
        <v>1247</v>
      </c>
      <c r="F61" s="48">
        <v>493500126</v>
      </c>
      <c r="G61" s="48">
        <v>2268714</v>
      </c>
      <c r="H61" s="105">
        <v>45420</v>
      </c>
      <c r="I61" s="46">
        <v>2058000</v>
      </c>
      <c r="J61" s="48" t="s">
        <v>61</v>
      </c>
      <c r="K61" s="46">
        <v>2058000</v>
      </c>
      <c r="L61" s="103">
        <v>241210082658568</v>
      </c>
      <c r="M61" s="48" t="s">
        <v>60</v>
      </c>
      <c r="N61" s="48" t="s">
        <v>50</v>
      </c>
      <c r="O61" s="48" t="s">
        <v>1284</v>
      </c>
      <c r="P61" s="74" t="s">
        <v>25</v>
      </c>
      <c r="Q61" s="74" t="s">
        <v>96</v>
      </c>
    </row>
    <row r="62" spans="2:17" ht="31.5" x14ac:dyDescent="0.2">
      <c r="B62" s="68">
        <v>55</v>
      </c>
      <c r="C62" s="48" t="s">
        <v>30</v>
      </c>
      <c r="D62" s="62" t="s">
        <v>49</v>
      </c>
      <c r="E62" s="48" t="s">
        <v>1248</v>
      </c>
      <c r="F62" s="48">
        <v>306218893</v>
      </c>
      <c r="G62" s="48">
        <v>2270086</v>
      </c>
      <c r="H62" s="105">
        <v>45422</v>
      </c>
      <c r="I62" s="46">
        <v>10800000</v>
      </c>
      <c r="J62" s="48" t="s">
        <v>61</v>
      </c>
      <c r="K62" s="46">
        <v>10800000</v>
      </c>
      <c r="L62" s="103">
        <v>241210082664394</v>
      </c>
      <c r="M62" s="48" t="s">
        <v>60</v>
      </c>
      <c r="N62" s="48" t="s">
        <v>50</v>
      </c>
      <c r="O62" s="48" t="s">
        <v>164</v>
      </c>
      <c r="P62" s="74" t="s">
        <v>25</v>
      </c>
      <c r="Q62" s="74" t="s">
        <v>96</v>
      </c>
    </row>
    <row r="63" spans="2:17" ht="31.5" x14ac:dyDescent="0.2">
      <c r="B63" s="68">
        <v>56</v>
      </c>
      <c r="C63" s="48" t="s">
        <v>30</v>
      </c>
      <c r="D63" s="62" t="s">
        <v>49</v>
      </c>
      <c r="E63" s="48" t="s">
        <v>1249</v>
      </c>
      <c r="F63" s="48">
        <v>311075573</v>
      </c>
      <c r="G63" s="48">
        <v>2270576</v>
      </c>
      <c r="H63" s="105">
        <v>45422</v>
      </c>
      <c r="I63" s="46">
        <v>3000000</v>
      </c>
      <c r="J63" s="48" t="s">
        <v>61</v>
      </c>
      <c r="K63" s="46">
        <v>3000000</v>
      </c>
      <c r="L63" s="103">
        <v>241210082659899</v>
      </c>
      <c r="M63" s="48" t="s">
        <v>57</v>
      </c>
      <c r="N63" s="48" t="s">
        <v>50</v>
      </c>
      <c r="O63" s="48" t="s">
        <v>1285</v>
      </c>
      <c r="P63" s="74" t="s">
        <v>25</v>
      </c>
      <c r="Q63" s="74" t="s">
        <v>96</v>
      </c>
    </row>
    <row r="64" spans="2:17" ht="31.5" x14ac:dyDescent="0.2">
      <c r="B64" s="68">
        <v>57</v>
      </c>
      <c r="C64" s="48" t="s">
        <v>30</v>
      </c>
      <c r="D64" s="62" t="s">
        <v>49</v>
      </c>
      <c r="E64" s="48" t="s">
        <v>1250</v>
      </c>
      <c r="F64" s="48">
        <v>201269860</v>
      </c>
      <c r="G64" s="48">
        <v>2272411</v>
      </c>
      <c r="H64" s="105">
        <v>45422</v>
      </c>
      <c r="I64" s="46">
        <v>4850000</v>
      </c>
      <c r="J64" s="48" t="s">
        <v>61</v>
      </c>
      <c r="K64" s="46">
        <v>4850000</v>
      </c>
      <c r="L64" s="103">
        <v>241210082665856</v>
      </c>
      <c r="M64" s="48" t="s">
        <v>57</v>
      </c>
      <c r="N64" s="48" t="s">
        <v>50</v>
      </c>
      <c r="O64" s="48" t="s">
        <v>1286</v>
      </c>
      <c r="P64" s="74" t="s">
        <v>25</v>
      </c>
      <c r="Q64" s="74" t="s">
        <v>96</v>
      </c>
    </row>
    <row r="65" spans="2:17" ht="31.5" x14ac:dyDescent="0.2">
      <c r="B65" s="68">
        <v>58</v>
      </c>
      <c r="C65" s="48" t="s">
        <v>30</v>
      </c>
      <c r="D65" s="62" t="s">
        <v>49</v>
      </c>
      <c r="E65" s="48" t="s">
        <v>1251</v>
      </c>
      <c r="F65" s="48">
        <v>306089114</v>
      </c>
      <c r="G65" s="48">
        <v>2272497</v>
      </c>
      <c r="H65" s="105">
        <v>45422</v>
      </c>
      <c r="I65" s="46">
        <v>960000</v>
      </c>
      <c r="J65" s="48" t="s">
        <v>61</v>
      </c>
      <c r="K65" s="46">
        <v>960000</v>
      </c>
      <c r="L65" s="103">
        <v>241210082665953</v>
      </c>
      <c r="M65" s="48" t="s">
        <v>60</v>
      </c>
      <c r="N65" s="48" t="s">
        <v>50</v>
      </c>
      <c r="O65" s="48" t="s">
        <v>64</v>
      </c>
      <c r="P65" s="74" t="s">
        <v>25</v>
      </c>
      <c r="Q65" s="74" t="s">
        <v>96</v>
      </c>
    </row>
    <row r="66" spans="2:17" ht="31.5" x14ac:dyDescent="0.2">
      <c r="B66" s="68">
        <v>59</v>
      </c>
      <c r="C66" s="48" t="s">
        <v>30</v>
      </c>
      <c r="D66" s="62" t="s">
        <v>49</v>
      </c>
      <c r="E66" s="48" t="s">
        <v>1251</v>
      </c>
      <c r="F66" s="48">
        <v>306089114</v>
      </c>
      <c r="G66" s="48">
        <v>2272503</v>
      </c>
      <c r="H66" s="105">
        <v>45422</v>
      </c>
      <c r="I66" s="46">
        <v>1760000</v>
      </c>
      <c r="J66" s="48" t="s">
        <v>61</v>
      </c>
      <c r="K66" s="46">
        <v>1760000</v>
      </c>
      <c r="L66" s="103">
        <v>241210082665968</v>
      </c>
      <c r="M66" s="48" t="s">
        <v>60</v>
      </c>
      <c r="N66" s="48" t="s">
        <v>50</v>
      </c>
      <c r="O66" s="48" t="s">
        <v>70</v>
      </c>
      <c r="P66" s="74" t="s">
        <v>25</v>
      </c>
      <c r="Q66" s="74" t="s">
        <v>96</v>
      </c>
    </row>
    <row r="67" spans="2:17" ht="31.5" x14ac:dyDescent="0.2">
      <c r="B67" s="68">
        <v>60</v>
      </c>
      <c r="C67" s="48" t="s">
        <v>30</v>
      </c>
      <c r="D67" s="62" t="s">
        <v>49</v>
      </c>
      <c r="E67" s="48" t="s">
        <v>1252</v>
      </c>
      <c r="F67" s="48">
        <v>43001987230016</v>
      </c>
      <c r="G67" s="48">
        <v>2272574</v>
      </c>
      <c r="H67" s="105">
        <v>45422</v>
      </c>
      <c r="I67" s="46">
        <v>399650</v>
      </c>
      <c r="J67" s="48" t="s">
        <v>61</v>
      </c>
      <c r="K67" s="46">
        <v>399650</v>
      </c>
      <c r="L67" s="103">
        <v>241210082666051</v>
      </c>
      <c r="M67" s="48" t="s">
        <v>57</v>
      </c>
      <c r="N67" s="48" t="s">
        <v>50</v>
      </c>
      <c r="O67" s="48" t="s">
        <v>77</v>
      </c>
      <c r="P67" s="74" t="s">
        <v>25</v>
      </c>
      <c r="Q67" s="74" t="s">
        <v>96</v>
      </c>
    </row>
    <row r="68" spans="2:17" ht="31.5" x14ac:dyDescent="0.2">
      <c r="B68" s="68">
        <v>61</v>
      </c>
      <c r="C68" s="48" t="s">
        <v>30</v>
      </c>
      <c r="D68" s="62" t="s">
        <v>49</v>
      </c>
      <c r="E68" s="48" t="s">
        <v>1253</v>
      </c>
      <c r="F68" s="48">
        <v>307546636</v>
      </c>
      <c r="G68" s="48">
        <v>2272606</v>
      </c>
      <c r="H68" s="105">
        <v>45422</v>
      </c>
      <c r="I68" s="46">
        <v>538000</v>
      </c>
      <c r="J68" s="48" t="s">
        <v>61</v>
      </c>
      <c r="K68" s="46">
        <v>538000</v>
      </c>
      <c r="L68" s="103">
        <v>241210082666063</v>
      </c>
      <c r="M68" s="48" t="s">
        <v>57</v>
      </c>
      <c r="N68" s="48" t="s">
        <v>50</v>
      </c>
      <c r="O68" s="48" t="s">
        <v>1287</v>
      </c>
      <c r="P68" s="74" t="s">
        <v>25</v>
      </c>
      <c r="Q68" s="74" t="s">
        <v>96</v>
      </c>
    </row>
    <row r="69" spans="2:17" ht="31.5" x14ac:dyDescent="0.2">
      <c r="B69" s="68">
        <v>62</v>
      </c>
      <c r="C69" s="48" t="s">
        <v>30</v>
      </c>
      <c r="D69" s="62" t="s">
        <v>49</v>
      </c>
      <c r="E69" s="48" t="s">
        <v>1253</v>
      </c>
      <c r="F69" s="48">
        <v>307546636</v>
      </c>
      <c r="G69" s="48">
        <v>2272610</v>
      </c>
      <c r="H69" s="105">
        <v>45422</v>
      </c>
      <c r="I69" s="46">
        <v>537000</v>
      </c>
      <c r="J69" s="48" t="s">
        <v>61</v>
      </c>
      <c r="K69" s="46">
        <v>537000</v>
      </c>
      <c r="L69" s="103">
        <v>241210082666072</v>
      </c>
      <c r="M69" s="48" t="s">
        <v>57</v>
      </c>
      <c r="N69" s="48" t="s">
        <v>50</v>
      </c>
      <c r="O69" s="48" t="s">
        <v>1287</v>
      </c>
      <c r="P69" s="74" t="s">
        <v>25</v>
      </c>
      <c r="Q69" s="74" t="s">
        <v>96</v>
      </c>
    </row>
    <row r="70" spans="2:17" ht="31.5" x14ac:dyDescent="0.2">
      <c r="B70" s="68">
        <v>63</v>
      </c>
      <c r="C70" s="48" t="s">
        <v>30</v>
      </c>
      <c r="D70" s="62" t="s">
        <v>49</v>
      </c>
      <c r="E70" s="48" t="s">
        <v>1251</v>
      </c>
      <c r="F70" s="48">
        <v>306089114</v>
      </c>
      <c r="G70" s="48">
        <v>2272613</v>
      </c>
      <c r="H70" s="105">
        <v>45422</v>
      </c>
      <c r="I70" s="46">
        <v>120000</v>
      </c>
      <c r="J70" s="48" t="s">
        <v>61</v>
      </c>
      <c r="K70" s="46">
        <v>120000</v>
      </c>
      <c r="L70" s="103">
        <v>241210082666083</v>
      </c>
      <c r="M70" s="48" t="s">
        <v>57</v>
      </c>
      <c r="N70" s="48" t="s">
        <v>50</v>
      </c>
      <c r="O70" s="48" t="s">
        <v>1288</v>
      </c>
      <c r="P70" s="74" t="s">
        <v>25</v>
      </c>
      <c r="Q70" s="74" t="s">
        <v>96</v>
      </c>
    </row>
    <row r="71" spans="2:17" ht="31.5" x14ac:dyDescent="0.2">
      <c r="B71" s="68">
        <v>64</v>
      </c>
      <c r="C71" s="48" t="s">
        <v>30</v>
      </c>
      <c r="D71" s="62" t="s">
        <v>49</v>
      </c>
      <c r="E71" s="48" t="s">
        <v>1251</v>
      </c>
      <c r="F71" s="48">
        <v>306089114</v>
      </c>
      <c r="G71" s="48">
        <v>2272662</v>
      </c>
      <c r="H71" s="105">
        <v>45422</v>
      </c>
      <c r="I71" s="46">
        <v>1140000</v>
      </c>
      <c r="J71" s="48" t="s">
        <v>61</v>
      </c>
      <c r="K71" s="46">
        <v>1140000</v>
      </c>
      <c r="L71" s="103">
        <v>241210082666115</v>
      </c>
      <c r="M71" s="48" t="s">
        <v>60</v>
      </c>
      <c r="N71" s="48" t="s">
        <v>50</v>
      </c>
      <c r="O71" s="48" t="s">
        <v>55</v>
      </c>
      <c r="P71" s="74" t="s">
        <v>25</v>
      </c>
      <c r="Q71" s="74" t="s">
        <v>96</v>
      </c>
    </row>
    <row r="72" spans="2:17" ht="31.5" x14ac:dyDescent="0.2">
      <c r="B72" s="68">
        <v>65</v>
      </c>
      <c r="C72" s="48" t="s">
        <v>30</v>
      </c>
      <c r="D72" s="62" t="s">
        <v>49</v>
      </c>
      <c r="E72" s="48" t="s">
        <v>1251</v>
      </c>
      <c r="F72" s="48">
        <v>306089114</v>
      </c>
      <c r="G72" s="48">
        <v>2272834</v>
      </c>
      <c r="H72" s="105">
        <v>45422</v>
      </c>
      <c r="I72" s="46">
        <v>22410000</v>
      </c>
      <c r="J72" s="48" t="s">
        <v>61</v>
      </c>
      <c r="K72" s="46">
        <v>22410000</v>
      </c>
      <c r="L72" s="103">
        <v>241210082666151</v>
      </c>
      <c r="M72" s="48" t="s">
        <v>60</v>
      </c>
      <c r="N72" s="48" t="s">
        <v>50</v>
      </c>
      <c r="O72" s="48" t="s">
        <v>92</v>
      </c>
      <c r="P72" s="74" t="s">
        <v>25</v>
      </c>
      <c r="Q72" s="74" t="s">
        <v>96</v>
      </c>
    </row>
    <row r="73" spans="2:17" ht="31.5" x14ac:dyDescent="0.2">
      <c r="B73" s="68">
        <v>66</v>
      </c>
      <c r="C73" s="48" t="s">
        <v>30</v>
      </c>
      <c r="D73" s="62" t="s">
        <v>49</v>
      </c>
      <c r="E73" s="48" t="s">
        <v>1240</v>
      </c>
      <c r="F73" s="48">
        <v>204736246</v>
      </c>
      <c r="G73" s="48">
        <v>2273469</v>
      </c>
      <c r="H73" s="105">
        <v>45422</v>
      </c>
      <c r="I73" s="46">
        <v>6000000</v>
      </c>
      <c r="J73" s="48" t="s">
        <v>61</v>
      </c>
      <c r="K73" s="46">
        <v>6000000</v>
      </c>
      <c r="L73" s="103">
        <v>241210082666487</v>
      </c>
      <c r="M73" s="48" t="s">
        <v>57</v>
      </c>
      <c r="N73" s="48" t="s">
        <v>50</v>
      </c>
      <c r="O73" s="48" t="s">
        <v>1274</v>
      </c>
      <c r="P73" s="74" t="s">
        <v>25</v>
      </c>
      <c r="Q73" s="74" t="s">
        <v>96</v>
      </c>
    </row>
    <row r="74" spans="2:17" ht="31.5" x14ac:dyDescent="0.2">
      <c r="B74" s="68">
        <v>67</v>
      </c>
      <c r="C74" s="48" t="s">
        <v>30</v>
      </c>
      <c r="D74" s="62" t="s">
        <v>49</v>
      </c>
      <c r="E74" s="48" t="s">
        <v>1251</v>
      </c>
      <c r="F74" s="48">
        <v>306089114</v>
      </c>
      <c r="G74" s="48">
        <v>2273474</v>
      </c>
      <c r="H74" s="105">
        <v>45422</v>
      </c>
      <c r="I74" s="46">
        <v>660000</v>
      </c>
      <c r="J74" s="48" t="s">
        <v>61</v>
      </c>
      <c r="K74" s="46">
        <v>660000</v>
      </c>
      <c r="L74" s="103">
        <v>241210082666524</v>
      </c>
      <c r="M74" s="48" t="s">
        <v>60</v>
      </c>
      <c r="N74" s="48" t="s">
        <v>50</v>
      </c>
      <c r="O74" s="48" t="s">
        <v>1289</v>
      </c>
      <c r="P74" s="74" t="s">
        <v>25</v>
      </c>
      <c r="Q74" s="74" t="s">
        <v>96</v>
      </c>
    </row>
    <row r="75" spans="2:17" ht="31.5" x14ac:dyDescent="0.2">
      <c r="B75" s="68">
        <v>68</v>
      </c>
      <c r="C75" s="48" t="s">
        <v>30</v>
      </c>
      <c r="D75" s="62" t="s">
        <v>49</v>
      </c>
      <c r="E75" s="48" t="s">
        <v>661</v>
      </c>
      <c r="F75" s="48">
        <v>31105976390019</v>
      </c>
      <c r="G75" s="48">
        <v>2273522</v>
      </c>
      <c r="H75" s="105">
        <v>45422</v>
      </c>
      <c r="I75" s="46">
        <v>2399000</v>
      </c>
      <c r="J75" s="48" t="s">
        <v>61</v>
      </c>
      <c r="K75" s="46">
        <v>2399000</v>
      </c>
      <c r="L75" s="103">
        <v>241210082661635</v>
      </c>
      <c r="M75" s="48" t="s">
        <v>57</v>
      </c>
      <c r="N75" s="48" t="s">
        <v>50</v>
      </c>
      <c r="O75" s="48" t="s">
        <v>1290</v>
      </c>
      <c r="P75" s="74" t="s">
        <v>25</v>
      </c>
      <c r="Q75" s="74" t="s">
        <v>96</v>
      </c>
    </row>
    <row r="76" spans="2:17" ht="31.5" x14ac:dyDescent="0.2">
      <c r="B76" s="68">
        <v>69</v>
      </c>
      <c r="C76" s="48" t="s">
        <v>30</v>
      </c>
      <c r="D76" s="62" t="s">
        <v>49</v>
      </c>
      <c r="E76" s="48" t="s">
        <v>1251</v>
      </c>
      <c r="F76" s="48">
        <v>306089114</v>
      </c>
      <c r="G76" s="48">
        <v>2273541</v>
      </c>
      <c r="H76" s="105">
        <v>45422</v>
      </c>
      <c r="I76" s="46">
        <v>2200000</v>
      </c>
      <c r="J76" s="48" t="s">
        <v>61</v>
      </c>
      <c r="K76" s="46">
        <v>2200000</v>
      </c>
      <c r="L76" s="103">
        <v>241210082666555</v>
      </c>
      <c r="M76" s="48" t="s">
        <v>57</v>
      </c>
      <c r="N76" s="48" t="s">
        <v>50</v>
      </c>
      <c r="O76" s="48" t="s">
        <v>1291</v>
      </c>
      <c r="P76" s="74" t="s">
        <v>25</v>
      </c>
      <c r="Q76" s="74" t="s">
        <v>96</v>
      </c>
    </row>
    <row r="77" spans="2:17" ht="31.5" x14ac:dyDescent="0.2">
      <c r="B77" s="68">
        <v>70</v>
      </c>
      <c r="C77" s="48" t="s">
        <v>30</v>
      </c>
      <c r="D77" s="62" t="s">
        <v>49</v>
      </c>
      <c r="E77" s="48" t="s">
        <v>661</v>
      </c>
      <c r="F77" s="48">
        <v>31105976390019</v>
      </c>
      <c r="G77" s="48">
        <v>2273564</v>
      </c>
      <c r="H77" s="105">
        <v>45422</v>
      </c>
      <c r="I77" s="46">
        <v>2598000</v>
      </c>
      <c r="J77" s="48" t="s">
        <v>61</v>
      </c>
      <c r="K77" s="46">
        <v>2598000</v>
      </c>
      <c r="L77" s="103">
        <v>241210082661656</v>
      </c>
      <c r="M77" s="48" t="s">
        <v>57</v>
      </c>
      <c r="N77" s="48" t="s">
        <v>50</v>
      </c>
      <c r="O77" s="48" t="s">
        <v>1292</v>
      </c>
      <c r="P77" s="74" t="s">
        <v>25</v>
      </c>
      <c r="Q77" s="74" t="s">
        <v>96</v>
      </c>
    </row>
    <row r="78" spans="2:17" ht="31.5" x14ac:dyDescent="0.2">
      <c r="B78" s="68">
        <v>71</v>
      </c>
      <c r="C78" s="48" t="s">
        <v>30</v>
      </c>
      <c r="D78" s="62" t="s">
        <v>49</v>
      </c>
      <c r="E78" s="48" t="s">
        <v>1251</v>
      </c>
      <c r="F78" s="48">
        <v>306089114</v>
      </c>
      <c r="G78" s="48">
        <v>2273567</v>
      </c>
      <c r="H78" s="105">
        <v>45422</v>
      </c>
      <c r="I78" s="46">
        <v>190000</v>
      </c>
      <c r="J78" s="48" t="s">
        <v>61</v>
      </c>
      <c r="K78" s="46">
        <v>190000</v>
      </c>
      <c r="L78" s="103">
        <v>241210082666593</v>
      </c>
      <c r="M78" s="48" t="s">
        <v>60</v>
      </c>
      <c r="N78" s="48" t="s">
        <v>50</v>
      </c>
      <c r="O78" s="48" t="s">
        <v>1293</v>
      </c>
      <c r="P78" s="74" t="s">
        <v>25</v>
      </c>
      <c r="Q78" s="74" t="s">
        <v>96</v>
      </c>
    </row>
    <row r="79" spans="2:17" ht="31.5" x14ac:dyDescent="0.2">
      <c r="B79" s="68">
        <v>72</v>
      </c>
      <c r="C79" s="48" t="s">
        <v>30</v>
      </c>
      <c r="D79" s="62" t="s">
        <v>49</v>
      </c>
      <c r="E79" s="48" t="s">
        <v>1254</v>
      </c>
      <c r="F79" s="48">
        <v>52808036460022</v>
      </c>
      <c r="G79" s="48">
        <v>2273575</v>
      </c>
      <c r="H79" s="105">
        <v>45422</v>
      </c>
      <c r="I79" s="46">
        <v>550000</v>
      </c>
      <c r="J79" s="48" t="s">
        <v>61</v>
      </c>
      <c r="K79" s="46">
        <v>550000</v>
      </c>
      <c r="L79" s="103">
        <v>241210082666615</v>
      </c>
      <c r="M79" s="48" t="s">
        <v>57</v>
      </c>
      <c r="N79" s="48" t="s">
        <v>50</v>
      </c>
      <c r="O79" s="48" t="s">
        <v>1294</v>
      </c>
      <c r="P79" s="74" t="s">
        <v>25</v>
      </c>
      <c r="Q79" s="74" t="s">
        <v>96</v>
      </c>
    </row>
    <row r="80" spans="2:17" ht="31.5" x14ac:dyDescent="0.2">
      <c r="B80" s="68">
        <v>73</v>
      </c>
      <c r="C80" s="48" t="s">
        <v>30</v>
      </c>
      <c r="D80" s="62" t="s">
        <v>49</v>
      </c>
      <c r="E80" s="48" t="s">
        <v>495</v>
      </c>
      <c r="F80" s="48">
        <v>305954881</v>
      </c>
      <c r="G80" s="48">
        <v>2273624</v>
      </c>
      <c r="H80" s="105">
        <v>45422</v>
      </c>
      <c r="I80" s="46">
        <v>1250000</v>
      </c>
      <c r="J80" s="48" t="s">
        <v>61</v>
      </c>
      <c r="K80" s="46">
        <v>1250000</v>
      </c>
      <c r="L80" s="103">
        <v>241210082666630</v>
      </c>
      <c r="M80" s="48" t="s">
        <v>57</v>
      </c>
      <c r="N80" s="48" t="s">
        <v>50</v>
      </c>
      <c r="O80" s="48" t="s">
        <v>1295</v>
      </c>
      <c r="P80" s="74" t="s">
        <v>25</v>
      </c>
      <c r="Q80" s="74" t="s">
        <v>96</v>
      </c>
    </row>
    <row r="81" spans="2:17" ht="31.5" x14ac:dyDescent="0.2">
      <c r="B81" s="68">
        <v>74</v>
      </c>
      <c r="C81" s="48" t="s">
        <v>30</v>
      </c>
      <c r="D81" s="62" t="s">
        <v>49</v>
      </c>
      <c r="E81" s="48" t="s">
        <v>1255</v>
      </c>
      <c r="F81" s="48">
        <v>307580294</v>
      </c>
      <c r="G81" s="48">
        <v>2273725</v>
      </c>
      <c r="H81" s="105">
        <v>45422</v>
      </c>
      <c r="I81" s="46">
        <v>284000</v>
      </c>
      <c r="J81" s="48" t="s">
        <v>61</v>
      </c>
      <c r="K81" s="46">
        <v>284000</v>
      </c>
      <c r="L81" s="103">
        <v>241210082666652</v>
      </c>
      <c r="M81" s="48" t="s">
        <v>57</v>
      </c>
      <c r="N81" s="48" t="s">
        <v>50</v>
      </c>
      <c r="O81" s="48" t="s">
        <v>1296</v>
      </c>
      <c r="P81" s="74" t="s">
        <v>25</v>
      </c>
      <c r="Q81" s="74" t="s">
        <v>96</v>
      </c>
    </row>
    <row r="82" spans="2:17" ht="31.5" x14ac:dyDescent="0.2">
      <c r="B82" s="68">
        <v>75</v>
      </c>
      <c r="C82" s="48" t="s">
        <v>30</v>
      </c>
      <c r="D82" s="62" t="s">
        <v>49</v>
      </c>
      <c r="E82" s="48" t="s">
        <v>795</v>
      </c>
      <c r="F82" s="48">
        <v>307500432</v>
      </c>
      <c r="G82" s="48">
        <v>2274032</v>
      </c>
      <c r="H82" s="105">
        <v>45422</v>
      </c>
      <c r="I82" s="46">
        <v>5259000</v>
      </c>
      <c r="J82" s="48" t="s">
        <v>61</v>
      </c>
      <c r="K82" s="46">
        <v>5259000</v>
      </c>
      <c r="L82" s="103">
        <v>241210082661928</v>
      </c>
      <c r="M82" s="48" t="s">
        <v>57</v>
      </c>
      <c r="N82" s="48" t="s">
        <v>50</v>
      </c>
      <c r="O82" s="48" t="s">
        <v>1297</v>
      </c>
      <c r="P82" s="74" t="s">
        <v>25</v>
      </c>
      <c r="Q82" s="74" t="s">
        <v>96</v>
      </c>
    </row>
    <row r="83" spans="2:17" ht="31.5" x14ac:dyDescent="0.2">
      <c r="B83" s="68">
        <v>76</v>
      </c>
      <c r="C83" s="48" t="s">
        <v>30</v>
      </c>
      <c r="D83" s="62" t="s">
        <v>49</v>
      </c>
      <c r="E83" s="48" t="s">
        <v>1256</v>
      </c>
      <c r="F83" s="48">
        <v>309580490</v>
      </c>
      <c r="G83" s="48">
        <v>2274520</v>
      </c>
      <c r="H83" s="105">
        <v>45422</v>
      </c>
      <c r="I83" s="46">
        <v>980000.1</v>
      </c>
      <c r="J83" s="48" t="s">
        <v>61</v>
      </c>
      <c r="K83" s="46">
        <v>980000.1</v>
      </c>
      <c r="L83" s="103">
        <v>241210082667272</v>
      </c>
      <c r="M83" s="48" t="s">
        <v>57</v>
      </c>
      <c r="N83" s="48" t="s">
        <v>50</v>
      </c>
      <c r="O83" s="48" t="s">
        <v>1298</v>
      </c>
      <c r="P83" s="74" t="s">
        <v>25</v>
      </c>
      <c r="Q83" s="74" t="s">
        <v>96</v>
      </c>
    </row>
    <row r="84" spans="2:17" ht="31.5" x14ac:dyDescent="0.2">
      <c r="B84" s="68">
        <v>77</v>
      </c>
      <c r="C84" s="48" t="s">
        <v>30</v>
      </c>
      <c r="D84" s="62" t="s">
        <v>49</v>
      </c>
      <c r="E84" s="48" t="s">
        <v>1257</v>
      </c>
      <c r="F84" s="48">
        <v>309361565</v>
      </c>
      <c r="G84" s="48">
        <v>2275074</v>
      </c>
      <c r="H84" s="105">
        <v>45422</v>
      </c>
      <c r="I84" s="46">
        <v>22122222</v>
      </c>
      <c r="J84" s="48" t="s">
        <v>61</v>
      </c>
      <c r="K84" s="46">
        <v>22122222</v>
      </c>
      <c r="L84" s="103">
        <v>241210082662628</v>
      </c>
      <c r="M84" s="48" t="s">
        <v>57</v>
      </c>
      <c r="N84" s="48" t="s">
        <v>50</v>
      </c>
      <c r="O84" s="48" t="s">
        <v>321</v>
      </c>
      <c r="P84" s="74" t="s">
        <v>25</v>
      </c>
      <c r="Q84" s="74" t="s">
        <v>96</v>
      </c>
    </row>
    <row r="85" spans="2:17" ht="31.5" x14ac:dyDescent="0.2">
      <c r="B85" s="68">
        <v>78</v>
      </c>
      <c r="C85" s="48" t="s">
        <v>30</v>
      </c>
      <c r="D85" s="62" t="s">
        <v>49</v>
      </c>
      <c r="E85" s="48" t="s">
        <v>1257</v>
      </c>
      <c r="F85" s="48">
        <v>309361565</v>
      </c>
      <c r="G85" s="48">
        <v>2275095</v>
      </c>
      <c r="H85" s="105">
        <v>45422</v>
      </c>
      <c r="I85" s="46">
        <v>22222222</v>
      </c>
      <c r="J85" s="48" t="s">
        <v>61</v>
      </c>
      <c r="K85" s="46">
        <v>22222222</v>
      </c>
      <c r="L85" s="103">
        <v>241210082662639</v>
      </c>
      <c r="M85" s="48" t="s">
        <v>57</v>
      </c>
      <c r="N85" s="48" t="s">
        <v>50</v>
      </c>
      <c r="O85" s="48" t="s">
        <v>321</v>
      </c>
      <c r="P85" s="74" t="s">
        <v>25</v>
      </c>
      <c r="Q85" s="74" t="s">
        <v>96</v>
      </c>
    </row>
    <row r="86" spans="2:17" ht="31.5" x14ac:dyDescent="0.2">
      <c r="B86" s="68">
        <v>79</v>
      </c>
      <c r="C86" s="48" t="s">
        <v>30</v>
      </c>
      <c r="D86" s="62" t="s">
        <v>49</v>
      </c>
      <c r="E86" s="48" t="s">
        <v>1258</v>
      </c>
      <c r="F86" s="48">
        <v>30506914340010</v>
      </c>
      <c r="G86" s="48">
        <v>2275118</v>
      </c>
      <c r="H86" s="105">
        <v>45422</v>
      </c>
      <c r="I86" s="46">
        <v>23988888</v>
      </c>
      <c r="J86" s="48" t="s">
        <v>61</v>
      </c>
      <c r="K86" s="46">
        <v>23988888</v>
      </c>
      <c r="L86" s="103">
        <v>241210082662645</v>
      </c>
      <c r="M86" s="48" t="s">
        <v>57</v>
      </c>
      <c r="N86" s="48" t="s">
        <v>50</v>
      </c>
      <c r="O86" s="48" t="s">
        <v>321</v>
      </c>
      <c r="P86" s="74" t="s">
        <v>25</v>
      </c>
      <c r="Q86" s="74" t="s">
        <v>96</v>
      </c>
    </row>
    <row r="87" spans="2:17" ht="31.5" x14ac:dyDescent="0.2">
      <c r="B87" s="68">
        <v>80</v>
      </c>
      <c r="C87" s="48" t="s">
        <v>30</v>
      </c>
      <c r="D87" s="62" t="s">
        <v>49</v>
      </c>
      <c r="E87" s="48" t="s">
        <v>1258</v>
      </c>
      <c r="F87" s="48">
        <v>30506914340010</v>
      </c>
      <c r="G87" s="48">
        <v>2275137</v>
      </c>
      <c r="H87" s="105">
        <v>45422</v>
      </c>
      <c r="I87" s="46">
        <v>23988888</v>
      </c>
      <c r="J87" s="48" t="s">
        <v>61</v>
      </c>
      <c r="K87" s="46">
        <v>23988888</v>
      </c>
      <c r="L87" s="103">
        <v>241210082662654</v>
      </c>
      <c r="M87" s="48" t="s">
        <v>57</v>
      </c>
      <c r="N87" s="48" t="s">
        <v>50</v>
      </c>
      <c r="O87" s="48" t="s">
        <v>321</v>
      </c>
      <c r="P87" s="74" t="s">
        <v>25</v>
      </c>
      <c r="Q87" s="74" t="s">
        <v>96</v>
      </c>
    </row>
    <row r="88" spans="2:17" ht="31.5" x14ac:dyDescent="0.2">
      <c r="B88" s="68">
        <v>81</v>
      </c>
      <c r="C88" s="48" t="s">
        <v>30</v>
      </c>
      <c r="D88" s="62" t="s">
        <v>49</v>
      </c>
      <c r="E88" s="48" t="s">
        <v>1259</v>
      </c>
      <c r="F88" s="48">
        <v>202970267</v>
      </c>
      <c r="G88" s="48">
        <v>2282914</v>
      </c>
      <c r="H88" s="105">
        <v>45425</v>
      </c>
      <c r="I88" s="46">
        <v>92043000</v>
      </c>
      <c r="J88" s="48" t="s">
        <v>61</v>
      </c>
      <c r="K88" s="46">
        <v>92043000</v>
      </c>
      <c r="L88" s="103">
        <v>241210082661570</v>
      </c>
      <c r="M88" s="48" t="s">
        <v>57</v>
      </c>
      <c r="N88" s="48" t="s">
        <v>50</v>
      </c>
      <c r="O88" s="48" t="s">
        <v>1299</v>
      </c>
      <c r="P88" s="74" t="s">
        <v>25</v>
      </c>
      <c r="Q88" s="74" t="s">
        <v>96</v>
      </c>
    </row>
    <row r="89" spans="2:17" ht="31.5" x14ac:dyDescent="0.2">
      <c r="B89" s="68">
        <v>82</v>
      </c>
      <c r="C89" s="48" t="s">
        <v>30</v>
      </c>
      <c r="D89" s="62" t="s">
        <v>49</v>
      </c>
      <c r="E89" s="48" t="s">
        <v>1260</v>
      </c>
      <c r="F89" s="48">
        <v>301593630</v>
      </c>
      <c r="G89" s="48">
        <v>2283060</v>
      </c>
      <c r="H89" s="105">
        <v>45425</v>
      </c>
      <c r="I89" s="46">
        <v>56000000</v>
      </c>
      <c r="J89" s="48" t="s">
        <v>61</v>
      </c>
      <c r="K89" s="46">
        <v>56000000</v>
      </c>
      <c r="L89" s="103">
        <v>241210082675401</v>
      </c>
      <c r="M89" s="48" t="s">
        <v>57</v>
      </c>
      <c r="N89" s="48" t="s">
        <v>50</v>
      </c>
      <c r="O89" s="48" t="s">
        <v>126</v>
      </c>
      <c r="P89" s="74" t="s">
        <v>25</v>
      </c>
      <c r="Q89" s="74" t="s">
        <v>96</v>
      </c>
    </row>
    <row r="90" spans="2:17" ht="31.5" x14ac:dyDescent="0.2">
      <c r="B90" s="68">
        <v>83</v>
      </c>
      <c r="C90" s="48" t="s">
        <v>30</v>
      </c>
      <c r="D90" s="62" t="s">
        <v>49</v>
      </c>
      <c r="E90" s="48" t="s">
        <v>1261</v>
      </c>
      <c r="F90" s="48">
        <v>492223455</v>
      </c>
      <c r="G90" s="48">
        <v>2288622</v>
      </c>
      <c r="H90" s="105">
        <v>45428</v>
      </c>
      <c r="I90" s="46">
        <v>3870000</v>
      </c>
      <c r="J90" s="48" t="s">
        <v>61</v>
      </c>
      <c r="K90" s="46">
        <v>3870000</v>
      </c>
      <c r="L90" s="103">
        <v>241210082690389</v>
      </c>
      <c r="M90" s="48" t="s">
        <v>57</v>
      </c>
      <c r="N90" s="48" t="s">
        <v>50</v>
      </c>
      <c r="O90" s="48" t="s">
        <v>1300</v>
      </c>
      <c r="P90" s="74" t="s">
        <v>25</v>
      </c>
      <c r="Q90" s="74" t="s">
        <v>96</v>
      </c>
    </row>
    <row r="91" spans="2:17" ht="31.5" x14ac:dyDescent="0.2">
      <c r="B91" s="68">
        <v>84</v>
      </c>
      <c r="C91" s="48" t="s">
        <v>30</v>
      </c>
      <c r="D91" s="62" t="s">
        <v>49</v>
      </c>
      <c r="E91" s="48" t="s">
        <v>655</v>
      </c>
      <c r="F91" s="48">
        <v>309954293</v>
      </c>
      <c r="G91" s="48">
        <v>2288624</v>
      </c>
      <c r="H91" s="105">
        <v>45428</v>
      </c>
      <c r="I91" s="46">
        <v>3495000</v>
      </c>
      <c r="J91" s="48" t="s">
        <v>61</v>
      </c>
      <c r="K91" s="46">
        <v>3495000</v>
      </c>
      <c r="L91" s="103">
        <v>241210082690396</v>
      </c>
      <c r="M91" s="48" t="s">
        <v>57</v>
      </c>
      <c r="N91" s="48" t="s">
        <v>50</v>
      </c>
      <c r="O91" s="48" t="s">
        <v>656</v>
      </c>
      <c r="P91" s="74" t="s">
        <v>25</v>
      </c>
      <c r="Q91" s="74" t="s">
        <v>96</v>
      </c>
    </row>
    <row r="92" spans="2:17" ht="31.5" x14ac:dyDescent="0.2">
      <c r="B92" s="68">
        <v>85</v>
      </c>
      <c r="C92" s="48" t="s">
        <v>30</v>
      </c>
      <c r="D92" s="62" t="s">
        <v>49</v>
      </c>
      <c r="E92" s="48" t="s">
        <v>1238</v>
      </c>
      <c r="F92" s="48">
        <v>310498696</v>
      </c>
      <c r="G92" s="48">
        <v>2291631</v>
      </c>
      <c r="H92" s="105">
        <v>45428</v>
      </c>
      <c r="I92" s="46">
        <v>9000000</v>
      </c>
      <c r="J92" s="48" t="s">
        <v>61</v>
      </c>
      <c r="K92" s="46">
        <v>9000000</v>
      </c>
      <c r="L92" s="103">
        <v>241210082697201</v>
      </c>
      <c r="M92" s="48" t="s">
        <v>57</v>
      </c>
      <c r="N92" s="48" t="s">
        <v>50</v>
      </c>
      <c r="O92" s="48" t="s">
        <v>884</v>
      </c>
      <c r="P92" s="74" t="s">
        <v>25</v>
      </c>
      <c r="Q92" s="74" t="s">
        <v>96</v>
      </c>
    </row>
    <row r="93" spans="2:17" ht="31.5" x14ac:dyDescent="0.2">
      <c r="B93" s="68">
        <v>86</v>
      </c>
      <c r="C93" s="48" t="s">
        <v>30</v>
      </c>
      <c r="D93" s="62" t="s">
        <v>49</v>
      </c>
      <c r="E93" s="48" t="s">
        <v>645</v>
      </c>
      <c r="F93" s="48">
        <v>308538859</v>
      </c>
      <c r="G93" s="48">
        <v>2292284</v>
      </c>
      <c r="H93" s="105">
        <v>45428</v>
      </c>
      <c r="I93" s="46">
        <v>4350000</v>
      </c>
      <c r="J93" s="48" t="s">
        <v>61</v>
      </c>
      <c r="K93" s="46">
        <v>4350000</v>
      </c>
      <c r="L93" s="103">
        <v>241210082697999</v>
      </c>
      <c r="M93" s="48" t="s">
        <v>57</v>
      </c>
      <c r="N93" s="48" t="s">
        <v>50</v>
      </c>
      <c r="O93" s="48" t="s">
        <v>530</v>
      </c>
      <c r="P93" s="74" t="s">
        <v>25</v>
      </c>
      <c r="Q93" s="74" t="s">
        <v>96</v>
      </c>
    </row>
    <row r="94" spans="2:17" ht="31.5" x14ac:dyDescent="0.2">
      <c r="B94" s="68">
        <v>87</v>
      </c>
      <c r="C94" s="48" t="s">
        <v>30</v>
      </c>
      <c r="D94" s="62" t="s">
        <v>49</v>
      </c>
      <c r="E94" s="48" t="s">
        <v>236</v>
      </c>
      <c r="F94" s="48">
        <v>514535070</v>
      </c>
      <c r="G94" s="48">
        <v>2292479</v>
      </c>
      <c r="H94" s="105">
        <v>45428</v>
      </c>
      <c r="I94" s="46">
        <v>9599571</v>
      </c>
      <c r="J94" s="48" t="s">
        <v>61</v>
      </c>
      <c r="K94" s="46">
        <v>9599571</v>
      </c>
      <c r="L94" s="103">
        <v>241210082698179</v>
      </c>
      <c r="M94" s="48" t="s">
        <v>57</v>
      </c>
      <c r="N94" s="48" t="s">
        <v>50</v>
      </c>
      <c r="O94" s="48" t="s">
        <v>1301</v>
      </c>
      <c r="P94" s="74" t="s">
        <v>25</v>
      </c>
      <c r="Q94" s="74" t="s">
        <v>96</v>
      </c>
    </row>
    <row r="95" spans="2:17" ht="31.5" x14ac:dyDescent="0.2">
      <c r="B95" s="68">
        <v>88</v>
      </c>
      <c r="C95" s="48" t="s">
        <v>30</v>
      </c>
      <c r="D95" s="62" t="s">
        <v>49</v>
      </c>
      <c r="E95" s="48" t="s">
        <v>236</v>
      </c>
      <c r="F95" s="48">
        <v>514535070</v>
      </c>
      <c r="G95" s="48">
        <v>2295485</v>
      </c>
      <c r="H95" s="105">
        <v>45429</v>
      </c>
      <c r="I95" s="46">
        <v>7080000.0099999998</v>
      </c>
      <c r="J95" s="48" t="s">
        <v>61</v>
      </c>
      <c r="K95" s="46">
        <v>7080000.0099999998</v>
      </c>
      <c r="L95" s="103">
        <v>241210082702092</v>
      </c>
      <c r="M95" s="48" t="s">
        <v>57</v>
      </c>
      <c r="N95" s="48" t="s">
        <v>50</v>
      </c>
      <c r="O95" s="48" t="s">
        <v>1302</v>
      </c>
      <c r="P95" s="74" t="s">
        <v>25</v>
      </c>
      <c r="Q95" s="74" t="s">
        <v>96</v>
      </c>
    </row>
    <row r="96" spans="2:17" ht="31.5" x14ac:dyDescent="0.2">
      <c r="B96" s="68">
        <v>89</v>
      </c>
      <c r="C96" s="48" t="s">
        <v>30</v>
      </c>
      <c r="D96" s="62" t="s">
        <v>49</v>
      </c>
      <c r="E96" s="48" t="s">
        <v>1262</v>
      </c>
      <c r="F96" s="48">
        <v>308976512</v>
      </c>
      <c r="G96" s="48">
        <v>2295682</v>
      </c>
      <c r="H96" s="105">
        <v>45429</v>
      </c>
      <c r="I96" s="46">
        <v>16500000</v>
      </c>
      <c r="J96" s="48" t="s">
        <v>61</v>
      </c>
      <c r="K96" s="46">
        <v>16500000</v>
      </c>
      <c r="L96" s="103">
        <v>241210082702335</v>
      </c>
      <c r="M96" s="48" t="s">
        <v>57</v>
      </c>
      <c r="N96" s="48" t="s">
        <v>50</v>
      </c>
      <c r="O96" s="48" t="s">
        <v>164</v>
      </c>
      <c r="P96" s="74" t="s">
        <v>25</v>
      </c>
      <c r="Q96" s="74" t="s">
        <v>96</v>
      </c>
    </row>
    <row r="97" spans="2:17" ht="31.5" x14ac:dyDescent="0.2">
      <c r="B97" s="68">
        <v>90</v>
      </c>
      <c r="C97" s="48" t="s">
        <v>30</v>
      </c>
      <c r="D97" s="62" t="s">
        <v>49</v>
      </c>
      <c r="E97" s="48" t="s">
        <v>1241</v>
      </c>
      <c r="F97" s="48">
        <v>310677172</v>
      </c>
      <c r="G97" s="48">
        <v>2296608</v>
      </c>
      <c r="H97" s="105">
        <v>45429</v>
      </c>
      <c r="I97" s="46">
        <v>89978000</v>
      </c>
      <c r="J97" s="48" t="s">
        <v>61</v>
      </c>
      <c r="K97" s="46">
        <v>89978000</v>
      </c>
      <c r="L97" s="103">
        <v>241210082704812</v>
      </c>
      <c r="M97" s="48" t="s">
        <v>57</v>
      </c>
      <c r="N97" s="48" t="s">
        <v>50</v>
      </c>
      <c r="O97" s="48" t="s">
        <v>1275</v>
      </c>
      <c r="P97" s="74" t="s">
        <v>25</v>
      </c>
      <c r="Q97" s="74" t="s">
        <v>96</v>
      </c>
    </row>
    <row r="98" spans="2:17" ht="31.5" x14ac:dyDescent="0.2">
      <c r="B98" s="68">
        <v>91</v>
      </c>
      <c r="C98" s="48" t="s">
        <v>30</v>
      </c>
      <c r="D98" s="62" t="s">
        <v>49</v>
      </c>
      <c r="E98" s="48" t="s">
        <v>1241</v>
      </c>
      <c r="F98" s="48">
        <v>310677172</v>
      </c>
      <c r="G98" s="48">
        <v>2296622</v>
      </c>
      <c r="H98" s="105">
        <v>45429</v>
      </c>
      <c r="I98" s="46">
        <v>74678000</v>
      </c>
      <c r="J98" s="48" t="s">
        <v>61</v>
      </c>
      <c r="K98" s="46">
        <v>74678000</v>
      </c>
      <c r="L98" s="103">
        <v>241210082704862</v>
      </c>
      <c r="M98" s="48" t="s">
        <v>57</v>
      </c>
      <c r="N98" s="48" t="s">
        <v>50</v>
      </c>
      <c r="O98" s="48" t="s">
        <v>1275</v>
      </c>
      <c r="P98" s="74" t="s">
        <v>25</v>
      </c>
      <c r="Q98" s="74" t="s">
        <v>96</v>
      </c>
    </row>
    <row r="99" spans="2:17" ht="31.5" x14ac:dyDescent="0.2">
      <c r="B99" s="68">
        <v>92</v>
      </c>
      <c r="C99" s="48" t="s">
        <v>30</v>
      </c>
      <c r="D99" s="62" t="s">
        <v>49</v>
      </c>
      <c r="E99" s="48" t="s">
        <v>1263</v>
      </c>
      <c r="F99" s="48">
        <v>306636975</v>
      </c>
      <c r="G99" s="48">
        <v>2303017</v>
      </c>
      <c r="H99" s="105">
        <v>45431</v>
      </c>
      <c r="I99" s="46">
        <v>664000</v>
      </c>
      <c r="J99" s="48" t="s">
        <v>61</v>
      </c>
      <c r="K99" s="46">
        <v>664000</v>
      </c>
      <c r="L99" s="103">
        <v>241210082712795</v>
      </c>
      <c r="M99" s="48" t="s">
        <v>57</v>
      </c>
      <c r="N99" s="48" t="s">
        <v>50</v>
      </c>
      <c r="O99" s="48" t="s">
        <v>116</v>
      </c>
      <c r="P99" s="74" t="s">
        <v>25</v>
      </c>
      <c r="Q99" s="74" t="s">
        <v>96</v>
      </c>
    </row>
    <row r="100" spans="2:17" ht="31.5" x14ac:dyDescent="0.2">
      <c r="B100" s="68">
        <v>93</v>
      </c>
      <c r="C100" s="48" t="s">
        <v>30</v>
      </c>
      <c r="D100" s="62" t="s">
        <v>49</v>
      </c>
      <c r="E100" s="48" t="s">
        <v>1263</v>
      </c>
      <c r="F100" s="48">
        <v>306636975</v>
      </c>
      <c r="G100" s="48">
        <v>2303019</v>
      </c>
      <c r="H100" s="105">
        <v>45431</v>
      </c>
      <c r="I100" s="46">
        <v>1704000</v>
      </c>
      <c r="J100" s="48" t="s">
        <v>61</v>
      </c>
      <c r="K100" s="46">
        <v>1704000</v>
      </c>
      <c r="L100" s="103">
        <v>241210082712818</v>
      </c>
      <c r="M100" s="48" t="s">
        <v>57</v>
      </c>
      <c r="N100" s="48" t="s">
        <v>50</v>
      </c>
      <c r="O100" s="48" t="s">
        <v>116</v>
      </c>
      <c r="P100" s="74" t="s">
        <v>25</v>
      </c>
      <c r="Q100" s="74" t="s">
        <v>96</v>
      </c>
    </row>
    <row r="101" spans="2:17" ht="31.5" x14ac:dyDescent="0.2">
      <c r="B101" s="68">
        <v>94</v>
      </c>
      <c r="C101" s="48" t="s">
        <v>30</v>
      </c>
      <c r="D101" s="62" t="s">
        <v>49</v>
      </c>
      <c r="E101" s="48" t="s">
        <v>623</v>
      </c>
      <c r="F101" s="48">
        <v>309058442</v>
      </c>
      <c r="G101" s="48">
        <v>2303023</v>
      </c>
      <c r="H101" s="105">
        <v>45431</v>
      </c>
      <c r="I101" s="46">
        <v>6100000</v>
      </c>
      <c r="J101" s="48" t="s">
        <v>61</v>
      </c>
      <c r="K101" s="46">
        <v>6100000</v>
      </c>
      <c r="L101" s="103">
        <v>241210082712838</v>
      </c>
      <c r="M101" s="48" t="s">
        <v>57</v>
      </c>
      <c r="N101" s="48" t="s">
        <v>50</v>
      </c>
      <c r="O101" s="48" t="s">
        <v>116</v>
      </c>
      <c r="P101" s="74" t="s">
        <v>25</v>
      </c>
      <c r="Q101" s="74" t="s">
        <v>96</v>
      </c>
    </row>
    <row r="102" spans="2:17" ht="31.5" x14ac:dyDescent="0.2">
      <c r="B102" s="68">
        <v>95</v>
      </c>
      <c r="C102" s="48" t="s">
        <v>30</v>
      </c>
      <c r="D102" s="62" t="s">
        <v>49</v>
      </c>
      <c r="E102" s="48" t="s">
        <v>657</v>
      </c>
      <c r="F102" s="48">
        <v>30211806860016</v>
      </c>
      <c r="G102" s="48">
        <v>2303132</v>
      </c>
      <c r="H102" s="105">
        <v>45431</v>
      </c>
      <c r="I102" s="46">
        <v>5727000</v>
      </c>
      <c r="J102" s="48" t="s">
        <v>61</v>
      </c>
      <c r="K102" s="46">
        <v>5727000</v>
      </c>
      <c r="L102" s="103">
        <v>241210082712974</v>
      </c>
      <c r="M102" s="48" t="s">
        <v>57</v>
      </c>
      <c r="N102" s="48" t="s">
        <v>50</v>
      </c>
      <c r="O102" s="48" t="s">
        <v>1303</v>
      </c>
      <c r="P102" s="74" t="s">
        <v>25</v>
      </c>
      <c r="Q102" s="74" t="s">
        <v>96</v>
      </c>
    </row>
    <row r="103" spans="2:17" ht="31.5" x14ac:dyDescent="0.2">
      <c r="B103" s="68">
        <v>96</v>
      </c>
      <c r="C103" s="48" t="s">
        <v>30</v>
      </c>
      <c r="D103" s="62" t="s">
        <v>49</v>
      </c>
      <c r="E103" s="48" t="s">
        <v>1264</v>
      </c>
      <c r="F103" s="48">
        <v>306064525</v>
      </c>
      <c r="G103" s="48">
        <v>2303208</v>
      </c>
      <c r="H103" s="105">
        <v>45431</v>
      </c>
      <c r="I103" s="46">
        <v>598500</v>
      </c>
      <c r="J103" s="48" t="s">
        <v>61</v>
      </c>
      <c r="K103" s="46">
        <v>598500</v>
      </c>
      <c r="L103" s="103">
        <v>241210082713045</v>
      </c>
      <c r="M103" s="48" t="s">
        <v>57</v>
      </c>
      <c r="N103" s="48" t="s">
        <v>50</v>
      </c>
      <c r="O103" s="48" t="s">
        <v>129</v>
      </c>
      <c r="P103" s="74" t="s">
        <v>25</v>
      </c>
      <c r="Q103" s="74" t="s">
        <v>96</v>
      </c>
    </row>
    <row r="104" spans="2:17" ht="31.5" x14ac:dyDescent="0.2">
      <c r="B104" s="68">
        <v>97</v>
      </c>
      <c r="C104" s="48" t="s">
        <v>30</v>
      </c>
      <c r="D104" s="62" t="s">
        <v>49</v>
      </c>
      <c r="E104" s="48" t="s">
        <v>1265</v>
      </c>
      <c r="F104" s="48">
        <v>309626574</v>
      </c>
      <c r="G104" s="48">
        <v>2304343</v>
      </c>
      <c r="H104" s="105">
        <v>45431</v>
      </c>
      <c r="I104" s="46">
        <v>2600000</v>
      </c>
      <c r="J104" s="48" t="s">
        <v>61</v>
      </c>
      <c r="K104" s="46">
        <v>2600000</v>
      </c>
      <c r="L104" s="103">
        <v>241210082714499</v>
      </c>
      <c r="M104" s="48" t="s">
        <v>57</v>
      </c>
      <c r="N104" s="48" t="s">
        <v>50</v>
      </c>
      <c r="O104" s="48" t="s">
        <v>1304</v>
      </c>
      <c r="P104" s="74" t="s">
        <v>25</v>
      </c>
      <c r="Q104" s="74" t="s">
        <v>96</v>
      </c>
    </row>
    <row r="105" spans="2:17" ht="31.5" x14ac:dyDescent="0.2">
      <c r="B105" s="68">
        <v>98</v>
      </c>
      <c r="C105" s="48" t="s">
        <v>30</v>
      </c>
      <c r="D105" s="62" t="s">
        <v>49</v>
      </c>
      <c r="E105" s="48" t="s">
        <v>1266</v>
      </c>
      <c r="F105" s="48">
        <v>310702172</v>
      </c>
      <c r="G105" s="48">
        <v>2309086</v>
      </c>
      <c r="H105" s="105">
        <v>45434</v>
      </c>
      <c r="I105" s="46">
        <v>7739321</v>
      </c>
      <c r="J105" s="48" t="s">
        <v>61</v>
      </c>
      <c r="K105" s="46">
        <v>7739321</v>
      </c>
      <c r="L105" s="103">
        <v>241210082721153</v>
      </c>
      <c r="M105" s="48" t="s">
        <v>57</v>
      </c>
      <c r="N105" s="48" t="s">
        <v>50</v>
      </c>
      <c r="O105" s="48" t="s">
        <v>1305</v>
      </c>
      <c r="P105" s="74" t="s">
        <v>25</v>
      </c>
      <c r="Q105" s="74" t="s">
        <v>96</v>
      </c>
    </row>
    <row r="106" spans="2:17" ht="31.5" x14ac:dyDescent="0.2">
      <c r="B106" s="68">
        <v>99</v>
      </c>
      <c r="C106" s="48" t="s">
        <v>30</v>
      </c>
      <c r="D106" s="62" t="s">
        <v>49</v>
      </c>
      <c r="E106" s="48" t="s">
        <v>1267</v>
      </c>
      <c r="F106" s="48">
        <v>205666530</v>
      </c>
      <c r="G106" s="48">
        <v>2309975</v>
      </c>
      <c r="H106" s="105">
        <v>45434</v>
      </c>
      <c r="I106" s="46">
        <v>2900000</v>
      </c>
      <c r="J106" s="48" t="s">
        <v>61</v>
      </c>
      <c r="K106" s="46">
        <v>2900000</v>
      </c>
      <c r="L106" s="103">
        <v>241210082722403</v>
      </c>
      <c r="M106" s="48" t="s">
        <v>57</v>
      </c>
      <c r="N106" s="48" t="s">
        <v>50</v>
      </c>
      <c r="O106" s="48" t="s">
        <v>1306</v>
      </c>
      <c r="P106" s="74" t="s">
        <v>25</v>
      </c>
      <c r="Q106" s="74" t="s">
        <v>96</v>
      </c>
    </row>
    <row r="107" spans="2:17" ht="31.5" x14ac:dyDescent="0.2">
      <c r="B107" s="68">
        <v>100</v>
      </c>
      <c r="C107" s="48" t="s">
        <v>30</v>
      </c>
      <c r="D107" s="62" t="s">
        <v>49</v>
      </c>
      <c r="E107" s="48" t="s">
        <v>659</v>
      </c>
      <c r="F107" s="48">
        <v>311169234</v>
      </c>
      <c r="G107" s="48">
        <v>2314992</v>
      </c>
      <c r="H107" s="105">
        <v>45435</v>
      </c>
      <c r="I107" s="46">
        <v>184000</v>
      </c>
      <c r="J107" s="48" t="s">
        <v>61</v>
      </c>
      <c r="K107" s="46">
        <v>184000</v>
      </c>
      <c r="L107" s="103">
        <v>241210082729089</v>
      </c>
      <c r="M107" s="48" t="s">
        <v>57</v>
      </c>
      <c r="N107" s="48" t="s">
        <v>50</v>
      </c>
      <c r="O107" s="48" t="s">
        <v>1307</v>
      </c>
      <c r="P107" s="74" t="s">
        <v>25</v>
      </c>
      <c r="Q107" s="74" t="s">
        <v>96</v>
      </c>
    </row>
    <row r="108" spans="2:17" ht="31.5" x14ac:dyDescent="0.2">
      <c r="B108" s="68">
        <v>101</v>
      </c>
      <c r="C108" s="48" t="s">
        <v>30</v>
      </c>
      <c r="D108" s="62" t="s">
        <v>49</v>
      </c>
      <c r="E108" s="48" t="s">
        <v>659</v>
      </c>
      <c r="F108" s="48">
        <v>311169234</v>
      </c>
      <c r="G108" s="48">
        <v>2314993</v>
      </c>
      <c r="H108" s="105">
        <v>45435</v>
      </c>
      <c r="I108" s="46">
        <v>276000</v>
      </c>
      <c r="J108" s="48" t="s">
        <v>61</v>
      </c>
      <c r="K108" s="46">
        <v>276000</v>
      </c>
      <c r="L108" s="103">
        <v>241210082729094</v>
      </c>
      <c r="M108" s="48" t="s">
        <v>57</v>
      </c>
      <c r="N108" s="48" t="s">
        <v>50</v>
      </c>
      <c r="O108" s="48" t="s">
        <v>1308</v>
      </c>
      <c r="P108" s="74" t="s">
        <v>25</v>
      </c>
      <c r="Q108" s="74" t="s">
        <v>96</v>
      </c>
    </row>
    <row r="109" spans="2:17" ht="31.5" x14ac:dyDescent="0.2">
      <c r="B109" s="68">
        <v>102</v>
      </c>
      <c r="C109" s="48" t="s">
        <v>30</v>
      </c>
      <c r="D109" s="62" t="s">
        <v>49</v>
      </c>
      <c r="E109" s="48" t="s">
        <v>659</v>
      </c>
      <c r="F109" s="48">
        <v>311169234</v>
      </c>
      <c r="G109" s="48">
        <v>2315018</v>
      </c>
      <c r="H109" s="105">
        <v>45435</v>
      </c>
      <c r="I109" s="46">
        <v>105000</v>
      </c>
      <c r="J109" s="48" t="s">
        <v>61</v>
      </c>
      <c r="K109" s="46">
        <v>105000</v>
      </c>
      <c r="L109" s="103">
        <v>241210082729105</v>
      </c>
      <c r="M109" s="48" t="s">
        <v>57</v>
      </c>
      <c r="N109" s="48" t="s">
        <v>50</v>
      </c>
      <c r="O109" s="48" t="s">
        <v>1309</v>
      </c>
      <c r="P109" s="74" t="s">
        <v>25</v>
      </c>
      <c r="Q109" s="74" t="s">
        <v>96</v>
      </c>
    </row>
    <row r="110" spans="2:17" ht="31.5" x14ac:dyDescent="0.2">
      <c r="B110" s="68">
        <v>103</v>
      </c>
      <c r="C110" s="48" t="s">
        <v>30</v>
      </c>
      <c r="D110" s="62" t="s">
        <v>49</v>
      </c>
      <c r="E110" s="48" t="s">
        <v>659</v>
      </c>
      <c r="F110" s="48">
        <v>311169234</v>
      </c>
      <c r="G110" s="48">
        <v>2315022</v>
      </c>
      <c r="H110" s="105">
        <v>45435</v>
      </c>
      <c r="I110" s="46">
        <v>737500</v>
      </c>
      <c r="J110" s="48" t="s">
        <v>61</v>
      </c>
      <c r="K110" s="46">
        <v>737500</v>
      </c>
      <c r="L110" s="103">
        <v>241210082729131</v>
      </c>
      <c r="M110" s="48" t="s">
        <v>57</v>
      </c>
      <c r="N110" s="48" t="s">
        <v>50</v>
      </c>
      <c r="O110" s="48" t="s">
        <v>1307</v>
      </c>
      <c r="P110" s="74" t="s">
        <v>25</v>
      </c>
      <c r="Q110" s="74" t="s">
        <v>96</v>
      </c>
    </row>
    <row r="111" spans="2:17" ht="31.5" x14ac:dyDescent="0.2">
      <c r="B111" s="68">
        <v>104</v>
      </c>
      <c r="C111" s="48" t="s">
        <v>30</v>
      </c>
      <c r="D111" s="62" t="s">
        <v>49</v>
      </c>
      <c r="E111" s="48" t="s">
        <v>659</v>
      </c>
      <c r="F111" s="48">
        <v>311169234</v>
      </c>
      <c r="G111" s="48">
        <v>2315028</v>
      </c>
      <c r="H111" s="105">
        <v>45435</v>
      </c>
      <c r="I111" s="46">
        <v>1673400</v>
      </c>
      <c r="J111" s="48" t="s">
        <v>61</v>
      </c>
      <c r="K111" s="46">
        <v>1673400</v>
      </c>
      <c r="L111" s="103">
        <v>241210082729140</v>
      </c>
      <c r="M111" s="48" t="s">
        <v>57</v>
      </c>
      <c r="N111" s="48" t="s">
        <v>50</v>
      </c>
      <c r="O111" s="48" t="s">
        <v>117</v>
      </c>
      <c r="P111" s="74" t="s">
        <v>25</v>
      </c>
      <c r="Q111" s="74" t="s">
        <v>96</v>
      </c>
    </row>
    <row r="112" spans="2:17" ht="31.5" x14ac:dyDescent="0.2">
      <c r="B112" s="68">
        <v>105</v>
      </c>
      <c r="C112" s="48" t="s">
        <v>30</v>
      </c>
      <c r="D112" s="62" t="s">
        <v>49</v>
      </c>
      <c r="E112" s="48" t="s">
        <v>659</v>
      </c>
      <c r="F112" s="48">
        <v>311169234</v>
      </c>
      <c r="G112" s="48">
        <v>2315073</v>
      </c>
      <c r="H112" s="105">
        <v>45435</v>
      </c>
      <c r="I112" s="46">
        <v>1083000</v>
      </c>
      <c r="J112" s="48" t="s">
        <v>61</v>
      </c>
      <c r="K112" s="46">
        <v>1083000</v>
      </c>
      <c r="L112" s="103">
        <v>241210082729145</v>
      </c>
      <c r="M112" s="48" t="s">
        <v>57</v>
      </c>
      <c r="N112" s="48" t="s">
        <v>50</v>
      </c>
      <c r="O112" s="48" t="s">
        <v>117</v>
      </c>
      <c r="P112" s="74" t="s">
        <v>25</v>
      </c>
      <c r="Q112" s="74" t="s">
        <v>96</v>
      </c>
    </row>
    <row r="113" spans="2:17" ht="31.5" x14ac:dyDescent="0.2">
      <c r="B113" s="68">
        <v>106</v>
      </c>
      <c r="C113" s="48" t="s">
        <v>30</v>
      </c>
      <c r="D113" s="62" t="s">
        <v>49</v>
      </c>
      <c r="E113" s="48" t="s">
        <v>659</v>
      </c>
      <c r="F113" s="48">
        <v>311169234</v>
      </c>
      <c r="G113" s="48">
        <v>2318035</v>
      </c>
      <c r="H113" s="105">
        <v>45436</v>
      </c>
      <c r="I113" s="46">
        <v>1375000</v>
      </c>
      <c r="J113" s="48" t="s">
        <v>61</v>
      </c>
      <c r="K113" s="46">
        <v>1375000</v>
      </c>
      <c r="L113" s="103">
        <v>241210082733825</v>
      </c>
      <c r="M113" s="48" t="s">
        <v>57</v>
      </c>
      <c r="N113" s="48" t="s">
        <v>50</v>
      </c>
      <c r="O113" s="48" t="s">
        <v>1310</v>
      </c>
      <c r="P113" s="74" t="s">
        <v>25</v>
      </c>
      <c r="Q113" s="74" t="s">
        <v>96</v>
      </c>
    </row>
    <row r="114" spans="2:17" ht="31.5" x14ac:dyDescent="0.2">
      <c r="B114" s="68">
        <v>107</v>
      </c>
      <c r="C114" s="48" t="s">
        <v>30</v>
      </c>
      <c r="D114" s="62" t="s">
        <v>49</v>
      </c>
      <c r="E114" s="48" t="s">
        <v>1268</v>
      </c>
      <c r="F114" s="48">
        <v>311331967</v>
      </c>
      <c r="G114" s="48">
        <v>2318192</v>
      </c>
      <c r="H114" s="105">
        <v>45436</v>
      </c>
      <c r="I114" s="46">
        <v>3922000</v>
      </c>
      <c r="J114" s="48" t="s">
        <v>61</v>
      </c>
      <c r="K114" s="46">
        <v>3922000</v>
      </c>
      <c r="L114" s="103">
        <v>241210082733979</v>
      </c>
      <c r="M114" s="48" t="s">
        <v>57</v>
      </c>
      <c r="N114" s="48" t="s">
        <v>50</v>
      </c>
      <c r="O114" s="48" t="s">
        <v>1303</v>
      </c>
      <c r="P114" s="74" t="s">
        <v>25</v>
      </c>
      <c r="Q114" s="74" t="s">
        <v>96</v>
      </c>
    </row>
    <row r="115" spans="2:17" ht="31.5" x14ac:dyDescent="0.2">
      <c r="B115" s="68">
        <v>108</v>
      </c>
      <c r="C115" s="48" t="s">
        <v>30</v>
      </c>
      <c r="D115" s="62" t="s">
        <v>49</v>
      </c>
      <c r="E115" s="48" t="s">
        <v>1251</v>
      </c>
      <c r="F115" s="48">
        <v>306089114</v>
      </c>
      <c r="G115" s="48">
        <v>2320204</v>
      </c>
      <c r="H115" s="105">
        <v>45437</v>
      </c>
      <c r="I115" s="46">
        <v>2250000</v>
      </c>
      <c r="J115" s="48" t="s">
        <v>61</v>
      </c>
      <c r="K115" s="46">
        <v>2250000</v>
      </c>
      <c r="L115" s="103">
        <v>241210082737995</v>
      </c>
      <c r="M115" s="48" t="s">
        <v>57</v>
      </c>
      <c r="N115" s="48" t="s">
        <v>50</v>
      </c>
      <c r="O115" s="48" t="s">
        <v>204</v>
      </c>
      <c r="P115" s="74" t="s">
        <v>25</v>
      </c>
      <c r="Q115" s="74" t="s">
        <v>96</v>
      </c>
    </row>
    <row r="116" spans="2:17" ht="31.5" x14ac:dyDescent="0.2">
      <c r="B116" s="68">
        <v>109</v>
      </c>
      <c r="C116" s="48" t="s">
        <v>30</v>
      </c>
      <c r="D116" s="62" t="s">
        <v>49</v>
      </c>
      <c r="E116" s="48" t="s">
        <v>1251</v>
      </c>
      <c r="F116" s="48">
        <v>306089114</v>
      </c>
      <c r="G116" s="48">
        <v>2320401</v>
      </c>
      <c r="H116" s="105">
        <v>45437</v>
      </c>
      <c r="I116" s="46">
        <v>280000</v>
      </c>
      <c r="J116" s="48" t="s">
        <v>61</v>
      </c>
      <c r="K116" s="46">
        <v>280000</v>
      </c>
      <c r="L116" s="103">
        <v>241210082738495</v>
      </c>
      <c r="M116" s="48" t="s">
        <v>60</v>
      </c>
      <c r="N116" s="48" t="s">
        <v>50</v>
      </c>
      <c r="O116" s="48" t="s">
        <v>1311</v>
      </c>
      <c r="P116" s="74" t="s">
        <v>25</v>
      </c>
      <c r="Q116" s="74" t="s">
        <v>96</v>
      </c>
    </row>
    <row r="117" spans="2:17" ht="31.5" x14ac:dyDescent="0.2">
      <c r="B117" s="68">
        <v>110</v>
      </c>
      <c r="C117" s="48" t="s">
        <v>30</v>
      </c>
      <c r="D117" s="62" t="s">
        <v>49</v>
      </c>
      <c r="E117" s="48" t="s">
        <v>141</v>
      </c>
      <c r="F117" s="48">
        <v>309670807</v>
      </c>
      <c r="G117" s="48">
        <v>2320495</v>
      </c>
      <c r="H117" s="105">
        <v>45437</v>
      </c>
      <c r="I117" s="46">
        <v>276660</v>
      </c>
      <c r="J117" s="48" t="s">
        <v>61</v>
      </c>
      <c r="K117" s="46">
        <v>276660</v>
      </c>
      <c r="L117" s="103">
        <v>241210082738566</v>
      </c>
      <c r="M117" s="48" t="s">
        <v>57</v>
      </c>
      <c r="N117" s="48" t="s">
        <v>50</v>
      </c>
      <c r="O117" s="48" t="s">
        <v>1312</v>
      </c>
      <c r="P117" s="74" t="s">
        <v>25</v>
      </c>
      <c r="Q117" s="74" t="s">
        <v>96</v>
      </c>
    </row>
    <row r="118" spans="2:17" ht="31.5" x14ac:dyDescent="0.2">
      <c r="B118" s="68">
        <v>111</v>
      </c>
      <c r="C118" s="48" t="s">
        <v>30</v>
      </c>
      <c r="D118" s="62" t="s">
        <v>49</v>
      </c>
      <c r="E118" s="48" t="s">
        <v>142</v>
      </c>
      <c r="F118" s="48">
        <v>307852525</v>
      </c>
      <c r="G118" s="48">
        <v>2322650</v>
      </c>
      <c r="H118" s="105">
        <v>45437</v>
      </c>
      <c r="I118" s="46">
        <v>74800</v>
      </c>
      <c r="J118" s="48" t="s">
        <v>61</v>
      </c>
      <c r="K118" s="46">
        <v>74800</v>
      </c>
      <c r="L118" s="103">
        <v>241210082742634</v>
      </c>
      <c r="M118" s="48" t="s">
        <v>57</v>
      </c>
      <c r="N118" s="48" t="s">
        <v>50</v>
      </c>
      <c r="O118" s="48" t="s">
        <v>73</v>
      </c>
      <c r="P118" s="74" t="s">
        <v>25</v>
      </c>
      <c r="Q118" s="74" t="s">
        <v>96</v>
      </c>
    </row>
    <row r="119" spans="2:17" ht="31.5" x14ac:dyDescent="0.2">
      <c r="B119" s="68">
        <v>112</v>
      </c>
      <c r="C119" s="48" t="s">
        <v>30</v>
      </c>
      <c r="D119" s="62" t="s">
        <v>49</v>
      </c>
      <c r="E119" s="48" t="s">
        <v>142</v>
      </c>
      <c r="F119" s="48">
        <v>307852525</v>
      </c>
      <c r="G119" s="48">
        <v>2322652</v>
      </c>
      <c r="H119" s="105">
        <v>45437</v>
      </c>
      <c r="I119" s="46">
        <v>889000</v>
      </c>
      <c r="J119" s="48" t="s">
        <v>61</v>
      </c>
      <c r="K119" s="46">
        <v>889000</v>
      </c>
      <c r="L119" s="103">
        <v>241210082742647</v>
      </c>
      <c r="M119" s="48" t="s">
        <v>57</v>
      </c>
      <c r="N119" s="48" t="s">
        <v>50</v>
      </c>
      <c r="O119" s="48" t="s">
        <v>1313</v>
      </c>
      <c r="P119" s="74" t="s">
        <v>25</v>
      </c>
      <c r="Q119" s="74" t="s">
        <v>96</v>
      </c>
    </row>
    <row r="120" spans="2:17" ht="31.5" x14ac:dyDescent="0.2">
      <c r="B120" s="68">
        <v>113</v>
      </c>
      <c r="C120" s="48" t="s">
        <v>30</v>
      </c>
      <c r="D120" s="62" t="s">
        <v>49</v>
      </c>
      <c r="E120" s="48" t="s">
        <v>1269</v>
      </c>
      <c r="F120" s="48">
        <v>419789934</v>
      </c>
      <c r="G120" s="48">
        <v>2325217</v>
      </c>
      <c r="H120" s="105">
        <v>45438</v>
      </c>
      <c r="I120" s="46">
        <v>1234800</v>
      </c>
      <c r="J120" s="48" t="s">
        <v>61</v>
      </c>
      <c r="K120" s="46">
        <v>1234800</v>
      </c>
      <c r="L120" s="103">
        <v>241210082747927</v>
      </c>
      <c r="M120" s="48" t="s">
        <v>57</v>
      </c>
      <c r="N120" s="48" t="s">
        <v>50</v>
      </c>
      <c r="O120" s="48" t="s">
        <v>78</v>
      </c>
      <c r="P120" s="74" t="s">
        <v>25</v>
      </c>
      <c r="Q120" s="74" t="s">
        <v>96</v>
      </c>
    </row>
    <row r="121" spans="2:17" ht="31.5" x14ac:dyDescent="0.2">
      <c r="B121" s="68">
        <v>114</v>
      </c>
      <c r="C121" s="48" t="s">
        <v>30</v>
      </c>
      <c r="D121" s="62" t="s">
        <v>49</v>
      </c>
      <c r="E121" s="48" t="s">
        <v>1263</v>
      </c>
      <c r="F121" s="48">
        <v>306636975</v>
      </c>
      <c r="G121" s="48">
        <v>2325227</v>
      </c>
      <c r="H121" s="105">
        <v>45438</v>
      </c>
      <c r="I121" s="46">
        <v>600000</v>
      </c>
      <c r="J121" s="48" t="s">
        <v>61</v>
      </c>
      <c r="K121" s="46">
        <v>600000</v>
      </c>
      <c r="L121" s="103">
        <v>241210082747973</v>
      </c>
      <c r="M121" s="48" t="s">
        <v>57</v>
      </c>
      <c r="N121" s="48" t="s">
        <v>50</v>
      </c>
      <c r="O121" s="48" t="s">
        <v>1314</v>
      </c>
      <c r="P121" s="74" t="s">
        <v>25</v>
      </c>
      <c r="Q121" s="74" t="s">
        <v>96</v>
      </c>
    </row>
    <row r="122" spans="2:17" ht="31.5" x14ac:dyDescent="0.2">
      <c r="B122" s="68">
        <v>115</v>
      </c>
      <c r="C122" s="48" t="s">
        <v>30</v>
      </c>
      <c r="D122" s="62" t="s">
        <v>49</v>
      </c>
      <c r="E122" s="48" t="s">
        <v>1270</v>
      </c>
      <c r="F122" s="48">
        <v>309368967</v>
      </c>
      <c r="G122" s="48">
        <v>2325317</v>
      </c>
      <c r="H122" s="105">
        <v>45438</v>
      </c>
      <c r="I122" s="46">
        <v>4358000</v>
      </c>
      <c r="J122" s="48" t="s">
        <v>61</v>
      </c>
      <c r="K122" s="46">
        <v>4358000</v>
      </c>
      <c r="L122" s="103">
        <v>241210082748497</v>
      </c>
      <c r="M122" s="48" t="s">
        <v>57</v>
      </c>
      <c r="N122" s="48" t="s">
        <v>50</v>
      </c>
      <c r="O122" s="48" t="s">
        <v>1315</v>
      </c>
      <c r="P122" s="74" t="s">
        <v>25</v>
      </c>
      <c r="Q122" s="74" t="s">
        <v>96</v>
      </c>
    </row>
    <row r="123" spans="2:17" ht="31.5" x14ac:dyDescent="0.2">
      <c r="B123" s="68">
        <v>116</v>
      </c>
      <c r="C123" s="48" t="s">
        <v>30</v>
      </c>
      <c r="D123" s="62" t="s">
        <v>49</v>
      </c>
      <c r="E123" s="48" t="s">
        <v>1241</v>
      </c>
      <c r="F123" s="48">
        <v>310677172</v>
      </c>
      <c r="G123" s="48">
        <v>2331704</v>
      </c>
      <c r="H123" s="105">
        <v>45441</v>
      </c>
      <c r="I123" s="46">
        <v>74678000</v>
      </c>
      <c r="J123" s="48" t="s">
        <v>61</v>
      </c>
      <c r="K123" s="46">
        <v>74678000</v>
      </c>
      <c r="L123" s="103">
        <v>241210082753765</v>
      </c>
      <c r="M123" s="48" t="s">
        <v>57</v>
      </c>
      <c r="N123" s="48" t="s">
        <v>50</v>
      </c>
      <c r="O123" s="48" t="s">
        <v>1275</v>
      </c>
      <c r="P123" s="74" t="s">
        <v>25</v>
      </c>
      <c r="Q123" s="74" t="s">
        <v>96</v>
      </c>
    </row>
    <row r="124" spans="2:17" ht="31.5" x14ac:dyDescent="0.2">
      <c r="B124" s="68">
        <v>117</v>
      </c>
      <c r="C124" s="48" t="s">
        <v>30</v>
      </c>
      <c r="D124" s="62" t="s">
        <v>49</v>
      </c>
      <c r="E124" s="48" t="s">
        <v>1271</v>
      </c>
      <c r="F124" s="48">
        <v>310325824</v>
      </c>
      <c r="G124" s="48">
        <v>2332488</v>
      </c>
      <c r="H124" s="105">
        <v>45441</v>
      </c>
      <c r="I124" s="46">
        <v>279800000</v>
      </c>
      <c r="J124" s="48" t="s">
        <v>61</v>
      </c>
      <c r="K124" s="46">
        <v>279800000</v>
      </c>
      <c r="L124" s="103">
        <v>241210082754696</v>
      </c>
      <c r="M124" s="48" t="s">
        <v>57</v>
      </c>
      <c r="N124" s="48" t="s">
        <v>50</v>
      </c>
      <c r="O124" s="48" t="s">
        <v>257</v>
      </c>
      <c r="P124" s="74" t="s">
        <v>25</v>
      </c>
      <c r="Q124" s="74" t="s">
        <v>96</v>
      </c>
    </row>
    <row r="125" spans="2:17" ht="31.5" x14ac:dyDescent="0.2">
      <c r="B125" s="68">
        <v>118</v>
      </c>
      <c r="C125" s="48" t="s">
        <v>30</v>
      </c>
      <c r="D125" s="62" t="s">
        <v>49</v>
      </c>
      <c r="E125" s="48" t="s">
        <v>189</v>
      </c>
      <c r="F125" s="48">
        <v>310908904</v>
      </c>
      <c r="G125" s="48">
        <v>2335323</v>
      </c>
      <c r="H125" s="105">
        <v>45442</v>
      </c>
      <c r="I125" s="46">
        <v>98550</v>
      </c>
      <c r="J125" s="48" t="s">
        <v>61</v>
      </c>
      <c r="K125" s="46">
        <v>98550</v>
      </c>
      <c r="L125" s="103">
        <v>241210082758208</v>
      </c>
      <c r="M125" s="48" t="s">
        <v>57</v>
      </c>
      <c r="N125" s="48" t="s">
        <v>50</v>
      </c>
      <c r="O125" s="48" t="s">
        <v>1316</v>
      </c>
      <c r="P125" s="74" t="s">
        <v>25</v>
      </c>
      <c r="Q125" s="74" t="s">
        <v>96</v>
      </c>
    </row>
    <row r="126" spans="2:17" ht="31.5" x14ac:dyDescent="0.2">
      <c r="B126" s="68">
        <v>119</v>
      </c>
      <c r="C126" s="48" t="s">
        <v>30</v>
      </c>
      <c r="D126" s="62" t="s">
        <v>49</v>
      </c>
      <c r="E126" s="48" t="s">
        <v>189</v>
      </c>
      <c r="F126" s="48">
        <v>310908904</v>
      </c>
      <c r="G126" s="48">
        <v>2335358</v>
      </c>
      <c r="H126" s="105">
        <v>45442</v>
      </c>
      <c r="I126" s="46">
        <v>114000</v>
      </c>
      <c r="J126" s="48" t="s">
        <v>61</v>
      </c>
      <c r="K126" s="46">
        <v>114000</v>
      </c>
      <c r="L126" s="103">
        <v>241210082758259</v>
      </c>
      <c r="M126" s="48" t="s">
        <v>57</v>
      </c>
      <c r="N126" s="48" t="s">
        <v>50</v>
      </c>
      <c r="O126" s="48" t="s">
        <v>1317</v>
      </c>
      <c r="P126" s="74" t="s">
        <v>25</v>
      </c>
      <c r="Q126" s="74" t="s">
        <v>96</v>
      </c>
    </row>
    <row r="127" spans="2:17" ht="31.5" x14ac:dyDescent="0.2">
      <c r="B127" s="68">
        <v>120</v>
      </c>
      <c r="C127" s="48" t="s">
        <v>30</v>
      </c>
      <c r="D127" s="62" t="s">
        <v>49</v>
      </c>
      <c r="E127" s="48" t="s">
        <v>1251</v>
      </c>
      <c r="F127" s="48">
        <v>306089114</v>
      </c>
      <c r="G127" s="48">
        <v>2338388</v>
      </c>
      <c r="H127" s="105">
        <v>45443</v>
      </c>
      <c r="I127" s="46">
        <v>2500000</v>
      </c>
      <c r="J127" s="48" t="s">
        <v>61</v>
      </c>
      <c r="K127" s="46">
        <v>2500000</v>
      </c>
      <c r="L127" s="103">
        <v>241210082762026</v>
      </c>
      <c r="M127" s="48" t="s">
        <v>60</v>
      </c>
      <c r="N127" s="48" t="s">
        <v>50</v>
      </c>
      <c r="O127" s="48" t="s">
        <v>1318</v>
      </c>
      <c r="P127" s="74" t="s">
        <v>25</v>
      </c>
      <c r="Q127" s="74" t="s">
        <v>96</v>
      </c>
    </row>
    <row r="128" spans="2:17" ht="31.5" x14ac:dyDescent="0.2">
      <c r="B128" s="68">
        <v>121</v>
      </c>
      <c r="C128" s="48" t="s">
        <v>30</v>
      </c>
      <c r="D128" s="62" t="s">
        <v>49</v>
      </c>
      <c r="E128" s="48" t="s">
        <v>1319</v>
      </c>
      <c r="F128" s="48">
        <v>205570779</v>
      </c>
      <c r="G128" s="48" t="s">
        <v>1320</v>
      </c>
      <c r="H128" s="105">
        <v>45414</v>
      </c>
      <c r="I128" s="46">
        <v>65500000</v>
      </c>
      <c r="J128" s="48" t="s">
        <v>61</v>
      </c>
      <c r="K128" s="46">
        <v>65500000</v>
      </c>
      <c r="L128" s="103">
        <v>241200772886364</v>
      </c>
      <c r="M128" s="48" t="s">
        <v>53</v>
      </c>
      <c r="N128" s="48" t="s">
        <v>140</v>
      </c>
      <c r="O128" s="48" t="s">
        <v>1334</v>
      </c>
      <c r="P128" s="74" t="s">
        <v>25</v>
      </c>
      <c r="Q128" s="74" t="s">
        <v>96</v>
      </c>
    </row>
    <row r="129" spans="2:17" ht="31.5" x14ac:dyDescent="0.2">
      <c r="B129" s="68">
        <v>122</v>
      </c>
      <c r="C129" s="48" t="s">
        <v>30</v>
      </c>
      <c r="D129" s="62" t="s">
        <v>49</v>
      </c>
      <c r="E129" s="48" t="s">
        <v>1319</v>
      </c>
      <c r="F129" s="48">
        <v>205570779</v>
      </c>
      <c r="G129" s="48" t="s">
        <v>1320</v>
      </c>
      <c r="H129" s="105">
        <v>45418</v>
      </c>
      <c r="I129" s="46">
        <v>48400000</v>
      </c>
      <c r="J129" s="48" t="s">
        <v>61</v>
      </c>
      <c r="K129" s="46">
        <v>48400000</v>
      </c>
      <c r="L129" s="103">
        <v>241200772886480</v>
      </c>
      <c r="M129" s="48" t="s">
        <v>53</v>
      </c>
      <c r="N129" s="48" t="s">
        <v>140</v>
      </c>
      <c r="O129" s="48" t="s">
        <v>1329</v>
      </c>
      <c r="P129" s="74" t="s">
        <v>25</v>
      </c>
      <c r="Q129" s="74" t="s">
        <v>96</v>
      </c>
    </row>
    <row r="130" spans="2:17" ht="31.5" x14ac:dyDescent="0.2">
      <c r="B130" s="68">
        <v>123</v>
      </c>
      <c r="C130" s="48" t="s">
        <v>30</v>
      </c>
      <c r="D130" s="62" t="s">
        <v>49</v>
      </c>
      <c r="E130" s="48" t="s">
        <v>1321</v>
      </c>
      <c r="F130" s="48">
        <v>306350099</v>
      </c>
      <c r="G130" s="48" t="s">
        <v>1322</v>
      </c>
      <c r="H130" s="105">
        <v>45419</v>
      </c>
      <c r="I130" s="46">
        <v>2431760</v>
      </c>
      <c r="J130" s="48" t="s">
        <v>61</v>
      </c>
      <c r="K130" s="46">
        <v>2431760</v>
      </c>
      <c r="L130" s="103">
        <v>241200102908750</v>
      </c>
      <c r="M130" s="48" t="s">
        <v>53</v>
      </c>
      <c r="N130" s="48" t="s">
        <v>140</v>
      </c>
      <c r="O130" s="48" t="s">
        <v>1330</v>
      </c>
      <c r="P130" s="74" t="s">
        <v>25</v>
      </c>
      <c r="Q130" s="74" t="s">
        <v>96</v>
      </c>
    </row>
    <row r="131" spans="2:17" ht="31.5" x14ac:dyDescent="0.2">
      <c r="B131" s="68">
        <v>124</v>
      </c>
      <c r="C131" s="48" t="s">
        <v>30</v>
      </c>
      <c r="D131" s="62" t="s">
        <v>49</v>
      </c>
      <c r="E131" s="48" t="s">
        <v>1323</v>
      </c>
      <c r="F131" s="48">
        <v>207164839</v>
      </c>
      <c r="G131" s="48" t="s">
        <v>1324</v>
      </c>
      <c r="H131" s="105">
        <v>45426</v>
      </c>
      <c r="I131" s="46">
        <v>3279360</v>
      </c>
      <c r="J131" s="48" t="s">
        <v>61</v>
      </c>
      <c r="K131" s="46">
        <v>3279360</v>
      </c>
      <c r="L131" s="103">
        <v>241200252909024</v>
      </c>
      <c r="M131" s="48" t="s">
        <v>53</v>
      </c>
      <c r="N131" s="48" t="s">
        <v>140</v>
      </c>
      <c r="O131" s="48" t="s">
        <v>1331</v>
      </c>
      <c r="P131" s="74" t="s">
        <v>25</v>
      </c>
      <c r="Q131" s="74" t="s">
        <v>96</v>
      </c>
    </row>
    <row r="132" spans="2:17" ht="31.5" x14ac:dyDescent="0.2">
      <c r="B132" s="68">
        <v>125</v>
      </c>
      <c r="C132" s="48" t="s">
        <v>30</v>
      </c>
      <c r="D132" s="62" t="s">
        <v>49</v>
      </c>
      <c r="E132" s="48" t="s">
        <v>1325</v>
      </c>
      <c r="F132" s="48">
        <v>204447012</v>
      </c>
      <c r="G132" s="48" t="s">
        <v>1326</v>
      </c>
      <c r="H132" s="105">
        <v>45441</v>
      </c>
      <c r="I132" s="46">
        <v>2400000</v>
      </c>
      <c r="J132" s="48" t="s">
        <v>61</v>
      </c>
      <c r="K132" s="46">
        <v>2400000</v>
      </c>
      <c r="L132" s="103">
        <v>241200772973359</v>
      </c>
      <c r="M132" s="48" t="s">
        <v>53</v>
      </c>
      <c r="N132" s="48" t="s">
        <v>140</v>
      </c>
      <c r="O132" s="48" t="s">
        <v>1332</v>
      </c>
      <c r="P132" s="74" t="s">
        <v>25</v>
      </c>
      <c r="Q132" s="74" t="s">
        <v>96</v>
      </c>
    </row>
    <row r="133" spans="2:17" ht="45" x14ac:dyDescent="0.2">
      <c r="B133" s="68">
        <v>126</v>
      </c>
      <c r="C133" s="48" t="s">
        <v>30</v>
      </c>
      <c r="D133" s="62" t="s">
        <v>49</v>
      </c>
      <c r="E133" s="48" t="s">
        <v>1327</v>
      </c>
      <c r="F133" s="48">
        <v>206696010</v>
      </c>
      <c r="G133" s="48" t="s">
        <v>1328</v>
      </c>
      <c r="H133" s="105">
        <v>45425</v>
      </c>
      <c r="I133" s="46">
        <v>130000000</v>
      </c>
      <c r="J133" s="48" t="s">
        <v>61</v>
      </c>
      <c r="K133" s="46">
        <f>+I133*15%</f>
        <v>19500000</v>
      </c>
      <c r="L133" s="103">
        <v>24120012346848</v>
      </c>
      <c r="M133" s="48" t="s">
        <v>52</v>
      </c>
      <c r="N133" s="48" t="s">
        <v>140</v>
      </c>
      <c r="O133" s="48" t="s">
        <v>1333</v>
      </c>
      <c r="P133" s="74" t="s">
        <v>25</v>
      </c>
      <c r="Q133" s="74" t="s">
        <v>96</v>
      </c>
    </row>
    <row r="134" spans="2:17" ht="31.5" x14ac:dyDescent="0.2">
      <c r="B134" s="68">
        <v>127</v>
      </c>
      <c r="C134" s="48" t="s">
        <v>30</v>
      </c>
      <c r="D134" s="62" t="s">
        <v>49</v>
      </c>
      <c r="E134" s="48" t="s">
        <v>182</v>
      </c>
      <c r="F134" s="48">
        <v>306894560</v>
      </c>
      <c r="G134" s="48">
        <v>2340583</v>
      </c>
      <c r="H134" s="105">
        <v>45444</v>
      </c>
      <c r="I134" s="46">
        <v>11499600</v>
      </c>
      <c r="J134" s="48" t="s">
        <v>61</v>
      </c>
      <c r="K134" s="46">
        <v>11499600</v>
      </c>
      <c r="L134" s="103">
        <v>241210082764727</v>
      </c>
      <c r="M134" s="48" t="s">
        <v>60</v>
      </c>
      <c r="N134" s="48" t="s">
        <v>50</v>
      </c>
      <c r="O134" s="48" t="s">
        <v>58</v>
      </c>
      <c r="P134" s="74" t="s">
        <v>25</v>
      </c>
      <c r="Q134" s="74" t="s">
        <v>96</v>
      </c>
    </row>
    <row r="135" spans="2:17" ht="31.5" x14ac:dyDescent="0.2">
      <c r="B135" s="68">
        <v>128</v>
      </c>
      <c r="C135" s="48" t="s">
        <v>30</v>
      </c>
      <c r="D135" s="62" t="s">
        <v>49</v>
      </c>
      <c r="E135" s="48" t="s">
        <v>1779</v>
      </c>
      <c r="F135" s="48">
        <v>311262167</v>
      </c>
      <c r="G135" s="48">
        <v>2340796</v>
      </c>
      <c r="H135" s="105">
        <v>45444</v>
      </c>
      <c r="I135" s="46">
        <v>29000000</v>
      </c>
      <c r="J135" s="48" t="s">
        <v>61</v>
      </c>
      <c r="K135" s="46">
        <v>29000000</v>
      </c>
      <c r="L135" s="103">
        <v>241210082765081</v>
      </c>
      <c r="M135" s="48" t="s">
        <v>60</v>
      </c>
      <c r="N135" s="48" t="s">
        <v>50</v>
      </c>
      <c r="O135" s="48" t="s">
        <v>56</v>
      </c>
      <c r="P135" s="74" t="s">
        <v>25</v>
      </c>
      <c r="Q135" s="74" t="s">
        <v>96</v>
      </c>
    </row>
    <row r="136" spans="2:17" ht="31.5" x14ac:dyDescent="0.2">
      <c r="B136" s="68">
        <v>129</v>
      </c>
      <c r="C136" s="48" t="s">
        <v>30</v>
      </c>
      <c r="D136" s="62" t="s">
        <v>49</v>
      </c>
      <c r="E136" s="48" t="s">
        <v>1780</v>
      </c>
      <c r="F136" s="48">
        <v>303465075</v>
      </c>
      <c r="G136" s="48">
        <v>2341509</v>
      </c>
      <c r="H136" s="105">
        <v>45444</v>
      </c>
      <c r="I136" s="46">
        <v>32000000</v>
      </c>
      <c r="J136" s="48" t="s">
        <v>61</v>
      </c>
      <c r="K136" s="46">
        <v>32000000</v>
      </c>
      <c r="L136" s="103">
        <v>241210082766892</v>
      </c>
      <c r="M136" s="48" t="s">
        <v>57</v>
      </c>
      <c r="N136" s="48" t="s">
        <v>50</v>
      </c>
      <c r="O136" s="48" t="s">
        <v>1299</v>
      </c>
      <c r="P136" s="74" t="s">
        <v>25</v>
      </c>
      <c r="Q136" s="74" t="s">
        <v>96</v>
      </c>
    </row>
    <row r="137" spans="2:17" ht="31.5" x14ac:dyDescent="0.2">
      <c r="B137" s="68">
        <v>130</v>
      </c>
      <c r="C137" s="48" t="s">
        <v>30</v>
      </c>
      <c r="D137" s="62" t="s">
        <v>49</v>
      </c>
      <c r="E137" s="48" t="s">
        <v>1246</v>
      </c>
      <c r="F137" s="48">
        <v>308264117</v>
      </c>
      <c r="G137" s="48">
        <v>2345159</v>
      </c>
      <c r="H137" s="105">
        <v>45445</v>
      </c>
      <c r="I137" s="46">
        <v>3120000</v>
      </c>
      <c r="J137" s="48" t="s">
        <v>61</v>
      </c>
      <c r="K137" s="46">
        <v>3120000</v>
      </c>
      <c r="L137" s="103">
        <v>241210082770840</v>
      </c>
      <c r="M137" s="48" t="s">
        <v>60</v>
      </c>
      <c r="N137" s="48" t="s">
        <v>50</v>
      </c>
      <c r="O137" s="48" t="s">
        <v>59</v>
      </c>
      <c r="P137" s="74" t="s">
        <v>25</v>
      </c>
      <c r="Q137" s="74" t="s">
        <v>96</v>
      </c>
    </row>
    <row r="138" spans="2:17" ht="31.5" x14ac:dyDescent="0.2">
      <c r="B138" s="68">
        <v>131</v>
      </c>
      <c r="C138" s="48" t="s">
        <v>30</v>
      </c>
      <c r="D138" s="62" t="s">
        <v>49</v>
      </c>
      <c r="E138" s="48" t="s">
        <v>1246</v>
      </c>
      <c r="F138" s="48">
        <v>308264117</v>
      </c>
      <c r="G138" s="48">
        <v>2345160</v>
      </c>
      <c r="H138" s="105">
        <v>45445</v>
      </c>
      <c r="I138" s="46">
        <v>1752000</v>
      </c>
      <c r="J138" s="48" t="s">
        <v>61</v>
      </c>
      <c r="K138" s="46">
        <v>1752000</v>
      </c>
      <c r="L138" s="103">
        <v>241210082770850</v>
      </c>
      <c r="M138" s="48" t="s">
        <v>60</v>
      </c>
      <c r="N138" s="48" t="s">
        <v>50</v>
      </c>
      <c r="O138" s="48" t="s">
        <v>59</v>
      </c>
      <c r="P138" s="74" t="s">
        <v>25</v>
      </c>
      <c r="Q138" s="74" t="s">
        <v>96</v>
      </c>
    </row>
    <row r="139" spans="2:17" ht="31.5" x14ac:dyDescent="0.2">
      <c r="B139" s="68">
        <v>132</v>
      </c>
      <c r="C139" s="48" t="s">
        <v>30</v>
      </c>
      <c r="D139" s="62" t="s">
        <v>49</v>
      </c>
      <c r="E139" s="48" t="s">
        <v>1246</v>
      </c>
      <c r="F139" s="48">
        <v>308264117</v>
      </c>
      <c r="G139" s="48">
        <v>2345161</v>
      </c>
      <c r="H139" s="105">
        <v>45445</v>
      </c>
      <c r="I139" s="46">
        <v>438000</v>
      </c>
      <c r="J139" s="48" t="s">
        <v>61</v>
      </c>
      <c r="K139" s="46">
        <v>438000</v>
      </c>
      <c r="L139" s="103">
        <v>241210082770852</v>
      </c>
      <c r="M139" s="48" t="s">
        <v>60</v>
      </c>
      <c r="N139" s="48" t="s">
        <v>50</v>
      </c>
      <c r="O139" s="48" t="s">
        <v>59</v>
      </c>
      <c r="P139" s="74" t="s">
        <v>25</v>
      </c>
      <c r="Q139" s="74" t="s">
        <v>96</v>
      </c>
    </row>
    <row r="140" spans="2:17" ht="31.5" x14ac:dyDescent="0.2">
      <c r="B140" s="68">
        <v>133</v>
      </c>
      <c r="C140" s="48" t="s">
        <v>30</v>
      </c>
      <c r="D140" s="62" t="s">
        <v>49</v>
      </c>
      <c r="E140" s="48" t="s">
        <v>1780</v>
      </c>
      <c r="F140" s="48">
        <v>303465075</v>
      </c>
      <c r="G140" s="48">
        <v>2352681</v>
      </c>
      <c r="H140" s="105">
        <v>45449</v>
      </c>
      <c r="I140" s="46">
        <v>32000000</v>
      </c>
      <c r="J140" s="48" t="s">
        <v>61</v>
      </c>
      <c r="K140" s="46">
        <v>32000000</v>
      </c>
      <c r="L140" s="103">
        <v>241210082778659</v>
      </c>
      <c r="M140" s="48" t="s">
        <v>57</v>
      </c>
      <c r="N140" s="48" t="s">
        <v>50</v>
      </c>
      <c r="O140" s="48" t="s">
        <v>1299</v>
      </c>
      <c r="P140" s="74" t="s">
        <v>25</v>
      </c>
      <c r="Q140" s="74" t="s">
        <v>96</v>
      </c>
    </row>
    <row r="141" spans="2:17" ht="31.5" x14ac:dyDescent="0.2">
      <c r="B141" s="68">
        <v>134</v>
      </c>
      <c r="C141" s="48" t="s">
        <v>30</v>
      </c>
      <c r="D141" s="62" t="s">
        <v>49</v>
      </c>
      <c r="E141" s="48" t="s">
        <v>1240</v>
      </c>
      <c r="F141" s="48">
        <v>204736246</v>
      </c>
      <c r="G141" s="48">
        <v>2354347</v>
      </c>
      <c r="H141" s="105">
        <v>45450</v>
      </c>
      <c r="I141" s="46">
        <v>10000000</v>
      </c>
      <c r="J141" s="48" t="s">
        <v>61</v>
      </c>
      <c r="K141" s="46">
        <v>10000000</v>
      </c>
      <c r="L141" s="103">
        <v>241210082780798</v>
      </c>
      <c r="M141" s="48" t="s">
        <v>57</v>
      </c>
      <c r="N141" s="48" t="s">
        <v>50</v>
      </c>
      <c r="O141" s="48" t="s">
        <v>1274</v>
      </c>
      <c r="P141" s="74" t="s">
        <v>25</v>
      </c>
      <c r="Q141" s="74" t="s">
        <v>96</v>
      </c>
    </row>
    <row r="142" spans="2:17" ht="31.5" x14ac:dyDescent="0.2">
      <c r="B142" s="68">
        <v>135</v>
      </c>
      <c r="C142" s="48" t="s">
        <v>30</v>
      </c>
      <c r="D142" s="62" t="s">
        <v>49</v>
      </c>
      <c r="E142" s="48" t="s">
        <v>1781</v>
      </c>
      <c r="F142" s="48">
        <v>488707873</v>
      </c>
      <c r="G142" s="48">
        <v>2371014</v>
      </c>
      <c r="H142" s="105">
        <v>45456</v>
      </c>
      <c r="I142" s="46">
        <v>885000</v>
      </c>
      <c r="J142" s="48" t="s">
        <v>61</v>
      </c>
      <c r="K142" s="46">
        <v>885000</v>
      </c>
      <c r="L142" s="103">
        <v>241210082800544</v>
      </c>
      <c r="M142" s="48" t="s">
        <v>57</v>
      </c>
      <c r="N142" s="48" t="s">
        <v>50</v>
      </c>
      <c r="O142" s="48" t="s">
        <v>1307</v>
      </c>
      <c r="P142" s="74" t="s">
        <v>25</v>
      </c>
      <c r="Q142" s="74" t="s">
        <v>96</v>
      </c>
    </row>
    <row r="143" spans="2:17" ht="31.5" x14ac:dyDescent="0.2">
      <c r="B143" s="68">
        <v>136</v>
      </c>
      <c r="C143" s="48" t="s">
        <v>30</v>
      </c>
      <c r="D143" s="62" t="s">
        <v>49</v>
      </c>
      <c r="E143" s="48" t="s">
        <v>659</v>
      </c>
      <c r="F143" s="48">
        <v>311169234</v>
      </c>
      <c r="G143" s="48">
        <v>2371020</v>
      </c>
      <c r="H143" s="105">
        <v>45456</v>
      </c>
      <c r="I143" s="46">
        <v>10500000</v>
      </c>
      <c r="J143" s="48" t="s">
        <v>61</v>
      </c>
      <c r="K143" s="46">
        <v>10500000</v>
      </c>
      <c r="L143" s="103">
        <v>241210082800597</v>
      </c>
      <c r="M143" s="48" t="s">
        <v>57</v>
      </c>
      <c r="N143" s="48" t="s">
        <v>50</v>
      </c>
      <c r="O143" s="48" t="s">
        <v>117</v>
      </c>
      <c r="P143" s="74" t="s">
        <v>25</v>
      </c>
      <c r="Q143" s="74" t="s">
        <v>96</v>
      </c>
    </row>
    <row r="144" spans="2:17" ht="31.5" x14ac:dyDescent="0.2">
      <c r="B144" s="68">
        <v>137</v>
      </c>
      <c r="C144" s="48" t="s">
        <v>30</v>
      </c>
      <c r="D144" s="62" t="s">
        <v>49</v>
      </c>
      <c r="E144" s="48" t="s">
        <v>1269</v>
      </c>
      <c r="F144" s="48">
        <v>419789934</v>
      </c>
      <c r="G144" s="48">
        <v>2374367</v>
      </c>
      <c r="H144" s="105">
        <v>45456</v>
      </c>
      <c r="I144" s="46">
        <v>1960000</v>
      </c>
      <c r="J144" s="48" t="s">
        <v>61</v>
      </c>
      <c r="K144" s="46">
        <v>1960000</v>
      </c>
      <c r="L144" s="103">
        <v>241210082804090</v>
      </c>
      <c r="M144" s="48" t="s">
        <v>57</v>
      </c>
      <c r="N144" s="48" t="s">
        <v>50</v>
      </c>
      <c r="O144" s="48" t="s">
        <v>1509</v>
      </c>
      <c r="P144" s="74" t="s">
        <v>25</v>
      </c>
      <c r="Q144" s="74" t="s">
        <v>96</v>
      </c>
    </row>
    <row r="145" spans="2:17" ht="31.5" x14ac:dyDescent="0.2">
      <c r="B145" s="68">
        <v>138</v>
      </c>
      <c r="C145" s="48" t="s">
        <v>30</v>
      </c>
      <c r="D145" s="62" t="s">
        <v>49</v>
      </c>
      <c r="E145" s="48" t="s">
        <v>69</v>
      </c>
      <c r="F145" s="48">
        <v>306982910</v>
      </c>
      <c r="G145" s="48">
        <v>2374432</v>
      </c>
      <c r="H145" s="105">
        <v>45456</v>
      </c>
      <c r="I145" s="46">
        <v>1040000</v>
      </c>
      <c r="J145" s="48" t="s">
        <v>61</v>
      </c>
      <c r="K145" s="46">
        <v>1040000</v>
      </c>
      <c r="L145" s="103">
        <v>241210082804108</v>
      </c>
      <c r="M145" s="48" t="s">
        <v>57</v>
      </c>
      <c r="N145" s="48" t="s">
        <v>50</v>
      </c>
      <c r="O145" s="48" t="s">
        <v>55</v>
      </c>
      <c r="P145" s="74" t="s">
        <v>25</v>
      </c>
      <c r="Q145" s="74" t="s">
        <v>96</v>
      </c>
    </row>
    <row r="146" spans="2:17" ht="31.5" x14ac:dyDescent="0.2">
      <c r="B146" s="68">
        <v>139</v>
      </c>
      <c r="C146" s="48" t="s">
        <v>30</v>
      </c>
      <c r="D146" s="62" t="s">
        <v>49</v>
      </c>
      <c r="E146" s="48" t="s">
        <v>1782</v>
      </c>
      <c r="F146" s="48">
        <v>309440585</v>
      </c>
      <c r="G146" s="48">
        <v>2374482</v>
      </c>
      <c r="H146" s="105">
        <v>45456</v>
      </c>
      <c r="I146" s="46">
        <v>949000</v>
      </c>
      <c r="J146" s="48" t="s">
        <v>61</v>
      </c>
      <c r="K146" s="46">
        <v>949000</v>
      </c>
      <c r="L146" s="103">
        <v>241210082804214</v>
      </c>
      <c r="M146" s="48" t="s">
        <v>57</v>
      </c>
      <c r="N146" s="48" t="s">
        <v>50</v>
      </c>
      <c r="O146" s="48" t="s">
        <v>76</v>
      </c>
      <c r="P146" s="74" t="s">
        <v>25</v>
      </c>
      <c r="Q146" s="74" t="s">
        <v>96</v>
      </c>
    </row>
    <row r="147" spans="2:17" ht="31.5" x14ac:dyDescent="0.2">
      <c r="B147" s="68">
        <v>140</v>
      </c>
      <c r="C147" s="48" t="s">
        <v>30</v>
      </c>
      <c r="D147" s="62" t="s">
        <v>49</v>
      </c>
      <c r="E147" s="48" t="s">
        <v>1783</v>
      </c>
      <c r="F147" s="48">
        <v>310935928</v>
      </c>
      <c r="G147" s="48">
        <v>2374583</v>
      </c>
      <c r="H147" s="105">
        <v>45456</v>
      </c>
      <c r="I147" s="46">
        <v>274980</v>
      </c>
      <c r="J147" s="48" t="s">
        <v>61</v>
      </c>
      <c r="K147" s="46">
        <v>274980</v>
      </c>
      <c r="L147" s="103">
        <v>241210082804308</v>
      </c>
      <c r="M147" s="48" t="s">
        <v>57</v>
      </c>
      <c r="N147" s="48" t="s">
        <v>50</v>
      </c>
      <c r="O147" s="48" t="s">
        <v>296</v>
      </c>
      <c r="P147" s="74" t="s">
        <v>25</v>
      </c>
      <c r="Q147" s="74" t="s">
        <v>96</v>
      </c>
    </row>
    <row r="148" spans="2:17" ht="31.5" x14ac:dyDescent="0.2">
      <c r="B148" s="68">
        <v>141</v>
      </c>
      <c r="C148" s="48" t="s">
        <v>30</v>
      </c>
      <c r="D148" s="62" t="s">
        <v>49</v>
      </c>
      <c r="E148" s="48" t="s">
        <v>1784</v>
      </c>
      <c r="F148" s="48">
        <v>303166677</v>
      </c>
      <c r="G148" s="48">
        <v>2374612</v>
      </c>
      <c r="H148" s="105">
        <v>45456</v>
      </c>
      <c r="I148" s="46">
        <v>240000</v>
      </c>
      <c r="J148" s="48" t="s">
        <v>61</v>
      </c>
      <c r="K148" s="46">
        <v>240000</v>
      </c>
      <c r="L148" s="103">
        <v>241210082804353</v>
      </c>
      <c r="M148" s="48" t="s">
        <v>57</v>
      </c>
      <c r="N148" s="48" t="s">
        <v>50</v>
      </c>
      <c r="O148" s="48" t="s">
        <v>1785</v>
      </c>
      <c r="P148" s="74" t="s">
        <v>25</v>
      </c>
      <c r="Q148" s="74" t="s">
        <v>96</v>
      </c>
    </row>
    <row r="149" spans="2:17" ht="31.5" x14ac:dyDescent="0.2">
      <c r="B149" s="68">
        <v>142</v>
      </c>
      <c r="C149" s="48" t="s">
        <v>30</v>
      </c>
      <c r="D149" s="62" t="s">
        <v>49</v>
      </c>
      <c r="E149" s="48" t="s">
        <v>1786</v>
      </c>
      <c r="F149" s="48">
        <v>32812872710081</v>
      </c>
      <c r="G149" s="48">
        <v>2374661</v>
      </c>
      <c r="H149" s="105">
        <v>45456</v>
      </c>
      <c r="I149" s="46">
        <v>940000</v>
      </c>
      <c r="J149" s="48" t="s">
        <v>61</v>
      </c>
      <c r="K149" s="46">
        <v>940000</v>
      </c>
      <c r="L149" s="103">
        <v>241210082804385</v>
      </c>
      <c r="M149" s="48" t="s">
        <v>57</v>
      </c>
      <c r="N149" s="48" t="s">
        <v>50</v>
      </c>
      <c r="O149" s="48" t="s">
        <v>1287</v>
      </c>
      <c r="P149" s="74" t="s">
        <v>25</v>
      </c>
      <c r="Q149" s="74" t="s">
        <v>96</v>
      </c>
    </row>
    <row r="150" spans="2:17" ht="31.5" x14ac:dyDescent="0.2">
      <c r="B150" s="68">
        <v>143</v>
      </c>
      <c r="C150" s="48" t="s">
        <v>30</v>
      </c>
      <c r="D150" s="62" t="s">
        <v>49</v>
      </c>
      <c r="E150" s="48" t="s">
        <v>1787</v>
      </c>
      <c r="F150" s="48">
        <v>310876384</v>
      </c>
      <c r="G150" s="48">
        <v>2375949</v>
      </c>
      <c r="H150" s="105">
        <v>45457</v>
      </c>
      <c r="I150" s="46">
        <v>878999</v>
      </c>
      <c r="J150" s="48" t="s">
        <v>61</v>
      </c>
      <c r="K150" s="46">
        <v>878999</v>
      </c>
      <c r="L150" s="103">
        <v>241210082805841</v>
      </c>
      <c r="M150" s="48" t="s">
        <v>57</v>
      </c>
      <c r="N150" s="48" t="s">
        <v>50</v>
      </c>
      <c r="O150" s="48" t="s">
        <v>84</v>
      </c>
      <c r="P150" s="74" t="s">
        <v>25</v>
      </c>
      <c r="Q150" s="74" t="s">
        <v>96</v>
      </c>
    </row>
    <row r="151" spans="2:17" ht="31.5" x14ac:dyDescent="0.2">
      <c r="B151" s="68">
        <v>144</v>
      </c>
      <c r="C151" s="48" t="s">
        <v>30</v>
      </c>
      <c r="D151" s="62" t="s">
        <v>49</v>
      </c>
      <c r="E151" s="48" t="s">
        <v>1788</v>
      </c>
      <c r="F151" s="48">
        <v>30910930420012</v>
      </c>
      <c r="G151" s="48">
        <v>2383780</v>
      </c>
      <c r="H151" s="105">
        <v>45462</v>
      </c>
      <c r="I151" s="46">
        <v>22000000</v>
      </c>
      <c r="J151" s="48" t="s">
        <v>61</v>
      </c>
      <c r="K151" s="46">
        <v>22000000</v>
      </c>
      <c r="L151" s="103">
        <v>241210082815235</v>
      </c>
      <c r="M151" s="48" t="s">
        <v>57</v>
      </c>
      <c r="N151" s="48" t="s">
        <v>50</v>
      </c>
      <c r="O151" s="48" t="s">
        <v>1305</v>
      </c>
      <c r="P151" s="74" t="s">
        <v>25</v>
      </c>
      <c r="Q151" s="74" t="s">
        <v>96</v>
      </c>
    </row>
    <row r="152" spans="2:17" ht="31.5" x14ac:dyDescent="0.2">
      <c r="B152" s="68">
        <v>145</v>
      </c>
      <c r="C152" s="48" t="s">
        <v>30</v>
      </c>
      <c r="D152" s="62" t="s">
        <v>49</v>
      </c>
      <c r="E152" s="48" t="s">
        <v>1788</v>
      </c>
      <c r="F152" s="48">
        <v>30910930420012</v>
      </c>
      <c r="G152" s="48">
        <v>2383921</v>
      </c>
      <c r="H152" s="105">
        <v>45462</v>
      </c>
      <c r="I152" s="46">
        <v>12280000</v>
      </c>
      <c r="J152" s="48" t="s">
        <v>61</v>
      </c>
      <c r="K152" s="46">
        <v>12280000</v>
      </c>
      <c r="L152" s="103">
        <v>241210082815366</v>
      </c>
      <c r="M152" s="48" t="s">
        <v>57</v>
      </c>
      <c r="N152" s="48" t="s">
        <v>50</v>
      </c>
      <c r="O152" s="48" t="s">
        <v>1789</v>
      </c>
      <c r="P152" s="74" t="s">
        <v>25</v>
      </c>
      <c r="Q152" s="74" t="s">
        <v>96</v>
      </c>
    </row>
    <row r="153" spans="2:17" ht="31.5" x14ac:dyDescent="0.2">
      <c r="B153" s="68">
        <v>146</v>
      </c>
      <c r="C153" s="48" t="s">
        <v>30</v>
      </c>
      <c r="D153" s="62" t="s">
        <v>49</v>
      </c>
      <c r="E153" s="48" t="s">
        <v>1790</v>
      </c>
      <c r="F153" s="48">
        <v>301688417</v>
      </c>
      <c r="G153" s="48">
        <v>2386044</v>
      </c>
      <c r="H153" s="105">
        <v>45462</v>
      </c>
      <c r="I153" s="46">
        <v>14400000.01</v>
      </c>
      <c r="J153" s="48" t="s">
        <v>61</v>
      </c>
      <c r="K153" s="46">
        <v>14400000.01</v>
      </c>
      <c r="L153" s="103">
        <v>241210082817634</v>
      </c>
      <c r="M153" s="48" t="s">
        <v>57</v>
      </c>
      <c r="N153" s="48" t="s">
        <v>50</v>
      </c>
      <c r="O153" s="48" t="s">
        <v>1315</v>
      </c>
      <c r="P153" s="74" t="s">
        <v>25</v>
      </c>
      <c r="Q153" s="74" t="s">
        <v>96</v>
      </c>
    </row>
    <row r="154" spans="2:17" ht="31.5" x14ac:dyDescent="0.2">
      <c r="B154" s="68">
        <v>147</v>
      </c>
      <c r="C154" s="48" t="s">
        <v>30</v>
      </c>
      <c r="D154" s="62" t="s">
        <v>49</v>
      </c>
      <c r="E154" s="48" t="s">
        <v>896</v>
      </c>
      <c r="F154" s="48">
        <v>310164788</v>
      </c>
      <c r="G154" s="48">
        <v>2386091</v>
      </c>
      <c r="H154" s="105">
        <v>45462</v>
      </c>
      <c r="I154" s="46">
        <v>2097000</v>
      </c>
      <c r="J154" s="48" t="s">
        <v>61</v>
      </c>
      <c r="K154" s="46">
        <v>2097000</v>
      </c>
      <c r="L154" s="103">
        <v>241210082817683</v>
      </c>
      <c r="M154" s="48" t="s">
        <v>57</v>
      </c>
      <c r="N154" s="48" t="s">
        <v>50</v>
      </c>
      <c r="O154" s="48" t="s">
        <v>1791</v>
      </c>
      <c r="P154" s="74" t="s">
        <v>25</v>
      </c>
      <c r="Q154" s="74" t="s">
        <v>96</v>
      </c>
    </row>
    <row r="155" spans="2:17" ht="31.5" x14ac:dyDescent="0.2">
      <c r="B155" s="68">
        <v>148</v>
      </c>
      <c r="C155" s="48" t="s">
        <v>30</v>
      </c>
      <c r="D155" s="62" t="s">
        <v>49</v>
      </c>
      <c r="E155" s="48" t="s">
        <v>1792</v>
      </c>
      <c r="F155" s="48">
        <v>559058973</v>
      </c>
      <c r="G155" s="48">
        <v>2392696</v>
      </c>
      <c r="H155" s="105">
        <v>45465</v>
      </c>
      <c r="I155" s="46">
        <v>93625000</v>
      </c>
      <c r="J155" s="48" t="s">
        <v>61</v>
      </c>
      <c r="K155" s="46">
        <v>93625000</v>
      </c>
      <c r="L155" s="103">
        <v>241210082825554</v>
      </c>
      <c r="M155" s="48" t="s">
        <v>57</v>
      </c>
      <c r="N155" s="48" t="s">
        <v>50</v>
      </c>
      <c r="O155" s="48" t="s">
        <v>1793</v>
      </c>
      <c r="P155" s="74" t="s">
        <v>25</v>
      </c>
      <c r="Q155" s="74" t="s">
        <v>96</v>
      </c>
    </row>
    <row r="156" spans="2:17" ht="31.5" x14ac:dyDescent="0.2">
      <c r="B156" s="68">
        <v>149</v>
      </c>
      <c r="C156" s="48" t="s">
        <v>30</v>
      </c>
      <c r="D156" s="62" t="s">
        <v>49</v>
      </c>
      <c r="E156" s="48" t="s">
        <v>1788</v>
      </c>
      <c r="F156" s="48">
        <v>30910930420012</v>
      </c>
      <c r="G156" s="48">
        <v>2392709</v>
      </c>
      <c r="H156" s="105">
        <v>45465</v>
      </c>
      <c r="I156" s="46">
        <v>7500000</v>
      </c>
      <c r="J156" s="48" t="s">
        <v>61</v>
      </c>
      <c r="K156" s="46">
        <v>7500000</v>
      </c>
      <c r="L156" s="103">
        <v>241210082825578</v>
      </c>
      <c r="M156" s="48" t="s">
        <v>57</v>
      </c>
      <c r="N156" s="48" t="s">
        <v>50</v>
      </c>
      <c r="O156" s="48" t="s">
        <v>1794</v>
      </c>
      <c r="P156" s="74" t="s">
        <v>25</v>
      </c>
      <c r="Q156" s="74" t="s">
        <v>96</v>
      </c>
    </row>
    <row r="157" spans="2:17" ht="31.5" x14ac:dyDescent="0.2">
      <c r="B157" s="68">
        <v>150</v>
      </c>
      <c r="C157" s="48" t="s">
        <v>30</v>
      </c>
      <c r="D157" s="62" t="s">
        <v>49</v>
      </c>
      <c r="E157" s="48" t="s">
        <v>1788</v>
      </c>
      <c r="F157" s="48">
        <v>30910930420012</v>
      </c>
      <c r="G157" s="48">
        <v>2392878</v>
      </c>
      <c r="H157" s="105">
        <v>45465</v>
      </c>
      <c r="I157" s="46">
        <v>24890000</v>
      </c>
      <c r="J157" s="48" t="s">
        <v>61</v>
      </c>
      <c r="K157" s="46">
        <v>24890000</v>
      </c>
      <c r="L157" s="103">
        <v>241210082825707</v>
      </c>
      <c r="M157" s="48" t="s">
        <v>57</v>
      </c>
      <c r="N157" s="48" t="s">
        <v>50</v>
      </c>
      <c r="O157" s="48" t="s">
        <v>321</v>
      </c>
      <c r="P157" s="74" t="s">
        <v>25</v>
      </c>
      <c r="Q157" s="74" t="s">
        <v>96</v>
      </c>
    </row>
    <row r="158" spans="2:17" ht="31.5" x14ac:dyDescent="0.2">
      <c r="B158" s="68">
        <v>151</v>
      </c>
      <c r="C158" s="48" t="s">
        <v>30</v>
      </c>
      <c r="D158" s="62" t="s">
        <v>49</v>
      </c>
      <c r="E158" s="48" t="s">
        <v>1795</v>
      </c>
      <c r="F158" s="48">
        <v>202778694</v>
      </c>
      <c r="G158" s="48">
        <v>2400239</v>
      </c>
      <c r="H158" s="105">
        <v>45467</v>
      </c>
      <c r="I158" s="46">
        <v>32400000</v>
      </c>
      <c r="J158" s="48" t="s">
        <v>61</v>
      </c>
      <c r="K158" s="46">
        <v>32400000</v>
      </c>
      <c r="L158" s="103">
        <v>241210082827487</v>
      </c>
      <c r="M158" s="48" t="s">
        <v>57</v>
      </c>
      <c r="N158" s="48" t="s">
        <v>50</v>
      </c>
      <c r="O158" s="48" t="s">
        <v>1796</v>
      </c>
      <c r="P158" s="74" t="s">
        <v>25</v>
      </c>
      <c r="Q158" s="74" t="s">
        <v>96</v>
      </c>
    </row>
    <row r="159" spans="2:17" ht="75" x14ac:dyDescent="0.2">
      <c r="B159" s="68">
        <v>152</v>
      </c>
      <c r="C159" s="48" t="s">
        <v>30</v>
      </c>
      <c r="D159" s="62" t="s">
        <v>49</v>
      </c>
      <c r="E159" s="48" t="s">
        <v>1242</v>
      </c>
      <c r="F159" s="48">
        <v>201203175</v>
      </c>
      <c r="G159" s="48">
        <v>2400784</v>
      </c>
      <c r="H159" s="105">
        <v>45468</v>
      </c>
      <c r="I159" s="46">
        <v>710000</v>
      </c>
      <c r="J159" s="48" t="s">
        <v>61</v>
      </c>
      <c r="K159" s="46">
        <v>710000</v>
      </c>
      <c r="L159" s="103">
        <v>241210082834141</v>
      </c>
      <c r="M159" s="48" t="s">
        <v>57</v>
      </c>
      <c r="N159" s="48" t="s">
        <v>50</v>
      </c>
      <c r="O159" s="48" t="s">
        <v>1276</v>
      </c>
      <c r="P159" s="74" t="s">
        <v>25</v>
      </c>
      <c r="Q159" s="74" t="s">
        <v>96</v>
      </c>
    </row>
    <row r="160" spans="2:17" ht="31.5" x14ac:dyDescent="0.2">
      <c r="B160" s="68">
        <v>153</v>
      </c>
      <c r="C160" s="48" t="s">
        <v>30</v>
      </c>
      <c r="D160" s="62" t="s">
        <v>49</v>
      </c>
      <c r="E160" s="48" t="s">
        <v>54</v>
      </c>
      <c r="F160" s="48">
        <v>303055063</v>
      </c>
      <c r="G160" s="48">
        <v>2406458</v>
      </c>
      <c r="H160" s="105">
        <v>45471</v>
      </c>
      <c r="I160" s="46">
        <v>1829500</v>
      </c>
      <c r="J160" s="48" t="s">
        <v>61</v>
      </c>
      <c r="K160" s="46">
        <v>1829500</v>
      </c>
      <c r="L160" s="103">
        <v>241210082846591</v>
      </c>
      <c r="M160" s="48" t="s">
        <v>57</v>
      </c>
      <c r="N160" s="48" t="s">
        <v>50</v>
      </c>
      <c r="O160" s="48" t="s">
        <v>1797</v>
      </c>
      <c r="P160" s="74" t="s">
        <v>25</v>
      </c>
      <c r="Q160" s="74" t="s">
        <v>96</v>
      </c>
    </row>
    <row r="161" spans="2:17" ht="31.5" x14ac:dyDescent="0.2">
      <c r="B161" s="68">
        <v>154</v>
      </c>
      <c r="C161" s="48" t="s">
        <v>30</v>
      </c>
      <c r="D161" s="62" t="s">
        <v>49</v>
      </c>
      <c r="E161" s="48" t="s">
        <v>1264</v>
      </c>
      <c r="F161" s="48">
        <v>306064525</v>
      </c>
      <c r="G161" s="48">
        <v>2406489</v>
      </c>
      <c r="H161" s="105">
        <v>45471</v>
      </c>
      <c r="I161" s="46">
        <v>799000</v>
      </c>
      <c r="J161" s="48" t="s">
        <v>61</v>
      </c>
      <c r="K161" s="46">
        <v>799000</v>
      </c>
      <c r="L161" s="103">
        <v>241210082846694</v>
      </c>
      <c r="M161" s="48" t="s">
        <v>57</v>
      </c>
      <c r="N161" s="48" t="s">
        <v>50</v>
      </c>
      <c r="O161" s="48" t="s">
        <v>1798</v>
      </c>
      <c r="P161" s="74" t="s">
        <v>25</v>
      </c>
      <c r="Q161" s="74" t="s">
        <v>96</v>
      </c>
    </row>
    <row r="162" spans="2:17" ht="31.5" x14ac:dyDescent="0.2">
      <c r="B162" s="68">
        <v>155</v>
      </c>
      <c r="C162" s="48" t="s">
        <v>30</v>
      </c>
      <c r="D162" s="62" t="s">
        <v>49</v>
      </c>
      <c r="E162" s="48" t="s">
        <v>1264</v>
      </c>
      <c r="F162" s="48">
        <v>306064525</v>
      </c>
      <c r="G162" s="48">
        <v>2406501</v>
      </c>
      <c r="H162" s="105">
        <v>45471</v>
      </c>
      <c r="I162" s="46">
        <v>3680000</v>
      </c>
      <c r="J162" s="48" t="s">
        <v>61</v>
      </c>
      <c r="K162" s="46">
        <v>3680000</v>
      </c>
      <c r="L162" s="103">
        <v>241210082846776</v>
      </c>
      <c r="M162" s="48" t="s">
        <v>57</v>
      </c>
      <c r="N162" s="48" t="s">
        <v>50</v>
      </c>
      <c r="O162" s="48" t="s">
        <v>1303</v>
      </c>
      <c r="P162" s="74" t="s">
        <v>25</v>
      </c>
      <c r="Q162" s="74" t="s">
        <v>96</v>
      </c>
    </row>
    <row r="163" spans="2:17" ht="31.5" x14ac:dyDescent="0.2">
      <c r="B163" s="68">
        <v>156</v>
      </c>
      <c r="C163" s="48" t="s">
        <v>30</v>
      </c>
      <c r="D163" s="62" t="s">
        <v>49</v>
      </c>
      <c r="E163" s="48" t="s">
        <v>1264</v>
      </c>
      <c r="F163" s="48">
        <v>306064525</v>
      </c>
      <c r="G163" s="48">
        <v>2406502</v>
      </c>
      <c r="H163" s="105">
        <v>45471</v>
      </c>
      <c r="I163" s="46">
        <v>1444000</v>
      </c>
      <c r="J163" s="48" t="s">
        <v>61</v>
      </c>
      <c r="K163" s="46">
        <v>1444000</v>
      </c>
      <c r="L163" s="103">
        <v>241210082846788</v>
      </c>
      <c r="M163" s="48" t="s">
        <v>57</v>
      </c>
      <c r="N163" s="48" t="s">
        <v>50</v>
      </c>
      <c r="O163" s="48" t="s">
        <v>1799</v>
      </c>
      <c r="P163" s="74" t="s">
        <v>25</v>
      </c>
      <c r="Q163" s="74" t="s">
        <v>96</v>
      </c>
    </row>
    <row r="164" spans="2:17" ht="31.5" x14ac:dyDescent="0.2">
      <c r="B164" s="68">
        <v>157</v>
      </c>
      <c r="C164" s="48" t="s">
        <v>30</v>
      </c>
      <c r="D164" s="62" t="s">
        <v>49</v>
      </c>
      <c r="E164" s="48" t="s">
        <v>1800</v>
      </c>
      <c r="F164" s="48">
        <v>309783934</v>
      </c>
      <c r="G164" s="48">
        <v>2416635</v>
      </c>
      <c r="H164" s="105">
        <v>45473</v>
      </c>
      <c r="I164" s="46">
        <v>2869780</v>
      </c>
      <c r="J164" s="48" t="s">
        <v>61</v>
      </c>
      <c r="K164" s="46">
        <v>2869780</v>
      </c>
      <c r="L164" s="103">
        <v>241210082854968</v>
      </c>
      <c r="M164" s="48" t="s">
        <v>57</v>
      </c>
      <c r="N164" s="48" t="s">
        <v>50</v>
      </c>
      <c r="O164" s="48" t="s">
        <v>801</v>
      </c>
      <c r="P164" s="74" t="s">
        <v>25</v>
      </c>
      <c r="Q164" s="74" t="s">
        <v>96</v>
      </c>
    </row>
    <row r="165" spans="2:17" ht="45" x14ac:dyDescent="0.2">
      <c r="B165" s="68">
        <v>158</v>
      </c>
      <c r="C165" s="48" t="s">
        <v>30</v>
      </c>
      <c r="D165" s="62" t="s">
        <v>49</v>
      </c>
      <c r="E165" s="48" t="s">
        <v>1801</v>
      </c>
      <c r="F165" s="48">
        <v>51012035080010</v>
      </c>
      <c r="G165" s="48">
        <v>2416650</v>
      </c>
      <c r="H165" s="105">
        <v>45473</v>
      </c>
      <c r="I165" s="46">
        <v>350000.01</v>
      </c>
      <c r="J165" s="48" t="s">
        <v>61</v>
      </c>
      <c r="K165" s="46">
        <v>350000.01</v>
      </c>
      <c r="L165" s="103">
        <v>241210082855001</v>
      </c>
      <c r="M165" s="48" t="s">
        <v>57</v>
      </c>
      <c r="N165" s="48" t="s">
        <v>50</v>
      </c>
      <c r="O165" s="48" t="s">
        <v>1802</v>
      </c>
      <c r="P165" s="74" t="s">
        <v>25</v>
      </c>
      <c r="Q165" s="74" t="s">
        <v>96</v>
      </c>
    </row>
    <row r="166" spans="2:17" ht="30" x14ac:dyDescent="0.2">
      <c r="B166" s="68">
        <v>159</v>
      </c>
      <c r="C166" s="48" t="s">
        <v>30</v>
      </c>
      <c r="D166" s="62" t="s">
        <v>49</v>
      </c>
      <c r="E166" s="111" t="s">
        <v>1803</v>
      </c>
      <c r="F166" s="112">
        <v>308399898</v>
      </c>
      <c r="G166" s="111" t="s">
        <v>1804</v>
      </c>
      <c r="H166" s="113">
        <v>45449</v>
      </c>
      <c r="I166" s="46">
        <v>100000000</v>
      </c>
      <c r="J166" s="48" t="s">
        <v>61</v>
      </c>
      <c r="K166" s="46">
        <v>100000000</v>
      </c>
      <c r="L166" s="103">
        <v>241200323019264</v>
      </c>
      <c r="M166" s="48" t="s">
        <v>53</v>
      </c>
      <c r="N166" s="48" t="s">
        <v>50</v>
      </c>
      <c r="O166" s="48" t="s">
        <v>1814</v>
      </c>
      <c r="P166" s="74" t="s">
        <v>1815</v>
      </c>
      <c r="Q166" s="74" t="s">
        <v>96</v>
      </c>
    </row>
    <row r="167" spans="2:17" ht="30" x14ac:dyDescent="0.2">
      <c r="B167" s="68">
        <v>160</v>
      </c>
      <c r="C167" s="48" t="s">
        <v>30</v>
      </c>
      <c r="D167" s="62" t="s">
        <v>49</v>
      </c>
      <c r="E167" s="111" t="s">
        <v>1805</v>
      </c>
      <c r="F167" s="112">
        <v>204447012</v>
      </c>
      <c r="G167" s="111">
        <v>131</v>
      </c>
      <c r="H167" s="113">
        <v>45462</v>
      </c>
      <c r="I167" s="46">
        <v>21250000</v>
      </c>
      <c r="J167" s="48" t="s">
        <v>61</v>
      </c>
      <c r="K167" s="46">
        <v>6375000</v>
      </c>
      <c r="L167" s="103">
        <v>241200773048468</v>
      </c>
      <c r="M167" s="48" t="s">
        <v>53</v>
      </c>
      <c r="N167" s="48" t="s">
        <v>50</v>
      </c>
      <c r="O167" s="48" t="s">
        <v>1816</v>
      </c>
      <c r="P167" s="74" t="s">
        <v>1815</v>
      </c>
      <c r="Q167" s="74" t="s">
        <v>96</v>
      </c>
    </row>
    <row r="168" spans="2:17" ht="30" x14ac:dyDescent="0.2">
      <c r="B168" s="68">
        <v>161</v>
      </c>
      <c r="C168" s="48" t="s">
        <v>30</v>
      </c>
      <c r="D168" s="62" t="s">
        <v>49</v>
      </c>
      <c r="E168" s="111" t="s">
        <v>1806</v>
      </c>
      <c r="F168" s="112">
        <v>206018630</v>
      </c>
      <c r="G168" s="114" t="s">
        <v>1807</v>
      </c>
      <c r="H168" s="113">
        <v>45400</v>
      </c>
      <c r="I168" s="46">
        <v>1690900000</v>
      </c>
      <c r="J168" s="48" t="s">
        <v>61</v>
      </c>
      <c r="K168" s="46">
        <f>+I168*30%</f>
        <v>507270000</v>
      </c>
      <c r="L168" s="103">
        <v>241200323099322</v>
      </c>
      <c r="M168" s="48" t="s">
        <v>53</v>
      </c>
      <c r="N168" s="48" t="s">
        <v>50</v>
      </c>
      <c r="O168" s="48" t="s">
        <v>1817</v>
      </c>
      <c r="P168" s="74" t="s">
        <v>1815</v>
      </c>
      <c r="Q168" s="74" t="s">
        <v>96</v>
      </c>
    </row>
    <row r="169" spans="2:17" ht="45" x14ac:dyDescent="0.2">
      <c r="B169" s="68">
        <v>162</v>
      </c>
      <c r="C169" s="48" t="s">
        <v>30</v>
      </c>
      <c r="D169" s="62" t="s">
        <v>49</v>
      </c>
      <c r="E169" s="111" t="s">
        <v>1808</v>
      </c>
      <c r="F169" s="112">
        <v>309748826</v>
      </c>
      <c r="G169" s="111" t="s">
        <v>1809</v>
      </c>
      <c r="H169" s="113">
        <v>45462</v>
      </c>
      <c r="I169" s="46">
        <v>445000000</v>
      </c>
      <c r="J169" s="48" t="s">
        <v>61</v>
      </c>
      <c r="K169" s="46">
        <f>+I169*50%</f>
        <v>222500000</v>
      </c>
      <c r="L169" s="103">
        <v>24120012350789</v>
      </c>
      <c r="M169" s="48" t="s">
        <v>52</v>
      </c>
      <c r="N169" s="48" t="s">
        <v>140</v>
      </c>
      <c r="O169" s="48" t="s">
        <v>1276</v>
      </c>
      <c r="P169" s="74" t="s">
        <v>25</v>
      </c>
      <c r="Q169" s="74" t="s">
        <v>96</v>
      </c>
    </row>
    <row r="170" spans="2:17" ht="75" x14ac:dyDescent="0.2">
      <c r="B170" s="68">
        <v>163</v>
      </c>
      <c r="C170" s="48" t="s">
        <v>30</v>
      </c>
      <c r="D170" s="62" t="s">
        <v>49</v>
      </c>
      <c r="E170" s="111" t="s">
        <v>1810</v>
      </c>
      <c r="F170" s="112">
        <v>310852059</v>
      </c>
      <c r="G170" s="111" t="s">
        <v>1811</v>
      </c>
      <c r="H170" s="113">
        <v>45456</v>
      </c>
      <c r="I170" s="46">
        <v>3918033100.8000002</v>
      </c>
      <c r="J170" s="48" t="s">
        <v>61</v>
      </c>
      <c r="K170" s="46" t="s">
        <v>1819</v>
      </c>
      <c r="L170" s="103">
        <v>24120012357116</v>
      </c>
      <c r="M170" s="48" t="s">
        <v>52</v>
      </c>
      <c r="N170" s="48" t="s">
        <v>140</v>
      </c>
      <c r="O170" s="48" t="s">
        <v>1818</v>
      </c>
      <c r="P170" s="74" t="s">
        <v>25</v>
      </c>
      <c r="Q170" s="74" t="s">
        <v>96</v>
      </c>
    </row>
    <row r="171" spans="2:17" ht="75" x14ac:dyDescent="0.2">
      <c r="B171" s="68">
        <v>164</v>
      </c>
      <c r="C171" s="48" t="s">
        <v>30</v>
      </c>
      <c r="D171" s="62" t="s">
        <v>49</v>
      </c>
      <c r="E171" s="111" t="s">
        <v>1812</v>
      </c>
      <c r="F171" s="112">
        <v>301619746</v>
      </c>
      <c r="G171" s="111" t="s">
        <v>1813</v>
      </c>
      <c r="H171" s="113">
        <v>45456</v>
      </c>
      <c r="I171" s="46">
        <v>206080000</v>
      </c>
      <c r="J171" s="48" t="s">
        <v>61</v>
      </c>
      <c r="K171" s="46">
        <f>+I171*50%</f>
        <v>103040000</v>
      </c>
      <c r="L171" s="103">
        <v>24120012362822</v>
      </c>
      <c r="M171" s="48" t="s">
        <v>52</v>
      </c>
      <c r="N171" s="48" t="s">
        <v>140</v>
      </c>
      <c r="O171" s="48" t="s">
        <v>1820</v>
      </c>
      <c r="P171" s="74" t="s">
        <v>25</v>
      </c>
      <c r="Q171" s="74" t="s">
        <v>96</v>
      </c>
    </row>
    <row r="172" spans="2:17" ht="15.75" x14ac:dyDescent="0.2">
      <c r="I172" s="24">
        <f>SUM(I8:I171)</f>
        <v>9250904068.8300018</v>
      </c>
      <c r="K172" s="24"/>
    </row>
    <row r="175" spans="2:17" x14ac:dyDescent="0.2">
      <c r="K175" s="76"/>
    </row>
    <row r="184" spans="3:17" ht="15" customHeight="1" x14ac:dyDescent="0.2">
      <c r="C184" s="154" t="s">
        <v>46</v>
      </c>
      <c r="D184" s="154"/>
      <c r="E184" s="154"/>
      <c r="F184" s="154"/>
    </row>
    <row r="185" spans="3:17" ht="39.75" customHeight="1" x14ac:dyDescent="0.4">
      <c r="C185" s="154"/>
      <c r="D185" s="154"/>
      <c r="E185" s="154"/>
      <c r="F185" s="154"/>
      <c r="G185" s="69"/>
      <c r="H185" s="106"/>
      <c r="I185" s="150"/>
      <c r="J185" s="150"/>
      <c r="K185" s="150"/>
      <c r="O185" s="150" t="s">
        <v>47</v>
      </c>
      <c r="P185" s="150"/>
      <c r="Q185" s="150"/>
    </row>
    <row r="186" spans="3:17" ht="409.5" customHeight="1" x14ac:dyDescent="0.25">
      <c r="C186" s="50"/>
      <c r="D186" s="50"/>
      <c r="E186" s="53"/>
      <c r="F186" s="55"/>
      <c r="G186" s="60"/>
      <c r="H186" s="88"/>
      <c r="I186" s="149" t="s">
        <v>20</v>
      </c>
      <c r="J186" s="149"/>
      <c r="K186" s="149"/>
      <c r="O186" s="149" t="s">
        <v>19</v>
      </c>
      <c r="P186" s="149"/>
      <c r="Q186" s="149"/>
    </row>
    <row r="187" spans="3:17" ht="55.5" customHeight="1" x14ac:dyDescent="0.25">
      <c r="C187" s="49"/>
      <c r="D187" s="49"/>
      <c r="F187" s="49"/>
      <c r="G187" s="60"/>
      <c r="H187" s="88"/>
      <c r="I187" s="49"/>
      <c r="J187" s="49"/>
      <c r="K187" s="49"/>
      <c r="L187" s="49"/>
      <c r="M187" s="49"/>
    </row>
    <row r="188" spans="3:17" ht="18.75" x14ac:dyDescent="0.3">
      <c r="C188" s="49"/>
      <c r="D188" s="70" t="s">
        <v>29</v>
      </c>
      <c r="E188" s="71" t="s">
        <v>86</v>
      </c>
      <c r="F188" s="49"/>
      <c r="G188" s="60"/>
      <c r="H188" s="88"/>
      <c r="I188" s="49"/>
      <c r="J188" s="49"/>
      <c r="K188" s="49"/>
      <c r="L188" s="49"/>
      <c r="M188" s="49"/>
    </row>
    <row r="189" spans="3:17" ht="18.75" x14ac:dyDescent="0.3">
      <c r="C189" s="49"/>
      <c r="D189" s="70" t="s">
        <v>28</v>
      </c>
      <c r="E189" s="53" t="s">
        <v>48</v>
      </c>
      <c r="F189" s="49"/>
      <c r="G189" s="60"/>
      <c r="H189" s="88"/>
      <c r="I189" s="49"/>
      <c r="J189" s="49"/>
      <c r="K189" s="49"/>
      <c r="L189" s="49"/>
      <c r="M189" s="49"/>
    </row>
  </sheetData>
  <autoFilter ref="B7:Q172" xr:uid="{AE5D14A4-0418-4072-A58A-7B5D793C0A91}"/>
  <mergeCells count="8">
    <mergeCell ref="O186:Q186"/>
    <mergeCell ref="I185:K185"/>
    <mergeCell ref="I186:K186"/>
    <mergeCell ref="O6:Q6"/>
    <mergeCell ref="P2:Q2"/>
    <mergeCell ref="B3:Q3"/>
    <mergeCell ref="C184:F185"/>
    <mergeCell ref="O185:Q185"/>
  </mergeCells>
  <phoneticPr fontId="14" type="noConversion"/>
  <printOptions horizontalCentered="1"/>
  <pageMargins left="0" right="0" top="0.78740157480314965" bottom="0.19685039370078741" header="0" footer="0"/>
  <pageSetup paperSize="9" scale="2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60D6D-1EEA-4B23-8967-EDA2CDCCE2D9}">
  <sheetPr>
    <pageSetUpPr fitToPage="1"/>
  </sheetPr>
  <dimension ref="B2:Q645"/>
  <sheetViews>
    <sheetView view="pageBreakPreview" topLeftCell="A432" zoomScale="70" zoomScaleNormal="70" zoomScaleSheetLayoutView="70" workbookViewId="0">
      <selection activeCell="G27" sqref="G27"/>
    </sheetView>
  </sheetViews>
  <sheetFormatPr defaultRowHeight="15" x14ac:dyDescent="0.2"/>
  <cols>
    <col min="1" max="1" width="0.85546875" style="3" customWidth="1"/>
    <col min="2" max="2" width="4.7109375" style="3" customWidth="1"/>
    <col min="3" max="3" width="17.85546875" style="3" customWidth="1"/>
    <col min="4" max="4" width="17.140625" style="3" customWidth="1"/>
    <col min="5" max="5" width="36.7109375" style="51" customWidth="1"/>
    <col min="6" max="6" width="22.28515625" style="3" customWidth="1"/>
    <col min="7" max="7" width="13.5703125" style="57" customWidth="1"/>
    <col min="8" max="8" width="18.140625" style="85" bestFit="1" customWidth="1"/>
    <col min="9" max="9" width="22.140625" style="3" customWidth="1"/>
    <col min="10" max="10" width="8.140625" style="3" customWidth="1"/>
    <col min="11" max="11" width="21.5703125" style="3" customWidth="1"/>
    <col min="12" max="12" width="23.42578125" style="3" customWidth="1"/>
    <col min="13" max="13" width="13.140625" style="3" customWidth="1"/>
    <col min="14" max="14" width="18.7109375" style="3" customWidth="1"/>
    <col min="15" max="15" width="54" style="23" customWidth="1"/>
    <col min="16" max="16" width="23.5703125" style="5" customWidth="1"/>
    <col min="17" max="17" width="18.28515625" style="3" customWidth="1"/>
    <col min="18" max="18" width="12.5703125" style="3" customWidth="1"/>
    <col min="19" max="16384" width="9.140625" style="3"/>
  </cols>
  <sheetData>
    <row r="2" spans="2:17" x14ac:dyDescent="0.2">
      <c r="P2" s="152" t="s">
        <v>42</v>
      </c>
      <c r="Q2" s="152"/>
    </row>
    <row r="3" spans="2:17" ht="67.5" customHeight="1" x14ac:dyDescent="0.2">
      <c r="B3" s="154" t="s">
        <v>1335</v>
      </c>
      <c r="C3" s="154"/>
      <c r="D3" s="154"/>
      <c r="E3" s="154"/>
      <c r="F3" s="154"/>
      <c r="G3" s="154"/>
      <c r="H3" s="154"/>
      <c r="I3" s="154"/>
      <c r="J3" s="154"/>
      <c r="K3" s="154"/>
      <c r="L3" s="154"/>
      <c r="M3" s="154"/>
      <c r="N3" s="154"/>
      <c r="O3" s="154"/>
      <c r="P3" s="154"/>
    </row>
    <row r="4" spans="2:17" ht="15.75" x14ac:dyDescent="0.25">
      <c r="B4" s="11"/>
      <c r="C4" s="11"/>
      <c r="D4" s="11"/>
      <c r="E4" s="52"/>
      <c r="F4" s="11"/>
      <c r="G4" s="58"/>
      <c r="H4" s="86"/>
      <c r="I4" s="11"/>
      <c r="J4" s="11"/>
      <c r="K4" s="11"/>
      <c r="L4" s="11"/>
      <c r="M4" s="11"/>
      <c r="N4" s="11"/>
      <c r="O4" s="11"/>
      <c r="P4" s="11"/>
    </row>
    <row r="5" spans="2:17" ht="15.75" x14ac:dyDescent="0.25">
      <c r="B5" s="11"/>
      <c r="C5" s="11"/>
      <c r="D5" s="11"/>
      <c r="E5" s="52"/>
      <c r="F5" s="11"/>
      <c r="G5" s="58"/>
      <c r="H5" s="86"/>
      <c r="I5" s="11"/>
      <c r="J5" s="11"/>
      <c r="K5" s="11"/>
      <c r="L5" s="11"/>
      <c r="M5" s="11"/>
      <c r="N5" s="11"/>
      <c r="O5" s="11"/>
      <c r="P5" s="11"/>
    </row>
    <row r="6" spans="2:17" ht="29.25" customHeight="1" x14ac:dyDescent="0.2">
      <c r="O6" s="151" t="s">
        <v>41</v>
      </c>
      <c r="P6" s="151"/>
      <c r="Q6" s="151"/>
    </row>
    <row r="7" spans="2:17" ht="108" customHeight="1" x14ac:dyDescent="0.2">
      <c r="B7" s="42" t="s">
        <v>0</v>
      </c>
      <c r="C7" s="42" t="s">
        <v>23</v>
      </c>
      <c r="D7" s="42" t="s">
        <v>44</v>
      </c>
      <c r="E7" s="42" t="s">
        <v>11</v>
      </c>
      <c r="F7" s="42" t="s">
        <v>15</v>
      </c>
      <c r="G7" s="59" t="s">
        <v>12</v>
      </c>
      <c r="H7" s="87" t="s">
        <v>13</v>
      </c>
      <c r="I7" s="42" t="s">
        <v>14</v>
      </c>
      <c r="J7" s="42" t="s">
        <v>16</v>
      </c>
      <c r="K7" s="42" t="s">
        <v>45</v>
      </c>
      <c r="L7" s="42" t="s">
        <v>22</v>
      </c>
      <c r="M7" s="42" t="s">
        <v>17</v>
      </c>
      <c r="N7" s="42" t="s">
        <v>90</v>
      </c>
      <c r="O7" s="42" t="s">
        <v>21</v>
      </c>
      <c r="P7" s="26" t="s">
        <v>26</v>
      </c>
      <c r="Q7" s="26" t="s">
        <v>72</v>
      </c>
    </row>
    <row r="8" spans="2:17" ht="45" x14ac:dyDescent="0.2">
      <c r="B8" s="43">
        <v>1</v>
      </c>
      <c r="C8" s="44" t="s">
        <v>30</v>
      </c>
      <c r="D8" s="45" t="s">
        <v>49</v>
      </c>
      <c r="E8" s="44" t="s">
        <v>249</v>
      </c>
      <c r="F8" s="44">
        <v>311169297</v>
      </c>
      <c r="G8" s="44">
        <v>2218695</v>
      </c>
      <c r="H8" s="84">
        <v>45402</v>
      </c>
      <c r="I8" s="46">
        <v>575000</v>
      </c>
      <c r="J8" s="44" t="s">
        <v>61</v>
      </c>
      <c r="K8" s="46">
        <v>575000</v>
      </c>
      <c r="L8" s="99">
        <v>241210082586634</v>
      </c>
      <c r="M8" s="44" t="s">
        <v>57</v>
      </c>
      <c r="N8" s="44" t="s">
        <v>50</v>
      </c>
      <c r="O8" s="44" t="s">
        <v>253</v>
      </c>
      <c r="P8" s="44" t="s">
        <v>25</v>
      </c>
      <c r="Q8" s="44" t="s">
        <v>252</v>
      </c>
    </row>
    <row r="9" spans="2:17" ht="45" x14ac:dyDescent="0.2">
      <c r="B9" s="43">
        <f>+B8+1</f>
        <v>2</v>
      </c>
      <c r="C9" s="44" t="s">
        <v>30</v>
      </c>
      <c r="D9" s="45" t="s">
        <v>49</v>
      </c>
      <c r="E9" s="44" t="s">
        <v>249</v>
      </c>
      <c r="F9" s="44">
        <v>311169297</v>
      </c>
      <c r="G9" s="44">
        <v>2218694</v>
      </c>
      <c r="H9" s="84">
        <v>45402</v>
      </c>
      <c r="I9" s="46">
        <v>675000</v>
      </c>
      <c r="J9" s="44" t="s">
        <v>61</v>
      </c>
      <c r="K9" s="46">
        <v>675000</v>
      </c>
      <c r="L9" s="99">
        <v>241210082586628</v>
      </c>
      <c r="M9" s="44" t="s">
        <v>57</v>
      </c>
      <c r="N9" s="44" t="s">
        <v>50</v>
      </c>
      <c r="O9" s="44" t="s">
        <v>253</v>
      </c>
      <c r="P9" s="44" t="s">
        <v>25</v>
      </c>
      <c r="Q9" s="44" t="s">
        <v>252</v>
      </c>
    </row>
    <row r="10" spans="2:17" ht="45" x14ac:dyDescent="0.2">
      <c r="B10" s="43">
        <f t="shared" ref="B10:B27" si="0">+B9+1</f>
        <v>3</v>
      </c>
      <c r="C10" s="44" t="s">
        <v>30</v>
      </c>
      <c r="D10" s="45" t="s">
        <v>49</v>
      </c>
      <c r="E10" s="44" t="s">
        <v>249</v>
      </c>
      <c r="F10" s="44">
        <v>311169297</v>
      </c>
      <c r="G10" s="44">
        <v>2218685</v>
      </c>
      <c r="H10" s="84">
        <v>45402</v>
      </c>
      <c r="I10" s="46">
        <v>1350000</v>
      </c>
      <c r="J10" s="44" t="s">
        <v>61</v>
      </c>
      <c r="K10" s="46">
        <v>1350000</v>
      </c>
      <c r="L10" s="99">
        <v>241210082586623</v>
      </c>
      <c r="M10" s="44" t="s">
        <v>57</v>
      </c>
      <c r="N10" s="44" t="s">
        <v>50</v>
      </c>
      <c r="O10" s="44" t="s">
        <v>253</v>
      </c>
      <c r="P10" s="44" t="s">
        <v>25</v>
      </c>
      <c r="Q10" s="44" t="s">
        <v>252</v>
      </c>
    </row>
    <row r="11" spans="2:17" ht="45" x14ac:dyDescent="0.2">
      <c r="B11" s="43">
        <f t="shared" si="0"/>
        <v>4</v>
      </c>
      <c r="C11" s="44" t="s">
        <v>30</v>
      </c>
      <c r="D11" s="45" t="s">
        <v>49</v>
      </c>
      <c r="E11" s="44" t="s">
        <v>249</v>
      </c>
      <c r="F11" s="44">
        <v>311169297</v>
      </c>
      <c r="G11" s="44">
        <v>2218675</v>
      </c>
      <c r="H11" s="84">
        <v>45402</v>
      </c>
      <c r="I11" s="46">
        <v>3000000</v>
      </c>
      <c r="J11" s="44" t="s">
        <v>61</v>
      </c>
      <c r="K11" s="46">
        <v>3000000</v>
      </c>
      <c r="L11" s="99">
        <v>241210082586615</v>
      </c>
      <c r="M11" s="44" t="s">
        <v>57</v>
      </c>
      <c r="N11" s="44" t="s">
        <v>50</v>
      </c>
      <c r="O11" s="44" t="s">
        <v>253</v>
      </c>
      <c r="P11" s="44" t="s">
        <v>25</v>
      </c>
      <c r="Q11" s="44" t="s">
        <v>252</v>
      </c>
    </row>
    <row r="12" spans="2:17" ht="45" x14ac:dyDescent="0.2">
      <c r="B12" s="43">
        <f t="shared" si="0"/>
        <v>5</v>
      </c>
      <c r="C12" s="44" t="s">
        <v>30</v>
      </c>
      <c r="D12" s="45" t="s">
        <v>49</v>
      </c>
      <c r="E12" s="44" t="s">
        <v>249</v>
      </c>
      <c r="F12" s="44">
        <v>311169297</v>
      </c>
      <c r="G12" s="44">
        <v>2218671</v>
      </c>
      <c r="H12" s="84">
        <v>45402</v>
      </c>
      <c r="I12" s="46">
        <v>900000</v>
      </c>
      <c r="J12" s="44" t="s">
        <v>61</v>
      </c>
      <c r="K12" s="46">
        <v>900000</v>
      </c>
      <c r="L12" s="99">
        <v>241210082586612</v>
      </c>
      <c r="M12" s="44" t="s">
        <v>57</v>
      </c>
      <c r="N12" s="44" t="s">
        <v>50</v>
      </c>
      <c r="O12" s="44" t="s">
        <v>253</v>
      </c>
      <c r="P12" s="44" t="s">
        <v>25</v>
      </c>
      <c r="Q12" s="44" t="s">
        <v>252</v>
      </c>
    </row>
    <row r="13" spans="2:17" ht="45" x14ac:dyDescent="0.2">
      <c r="B13" s="43">
        <f t="shared" si="0"/>
        <v>6</v>
      </c>
      <c r="C13" s="44" t="s">
        <v>30</v>
      </c>
      <c r="D13" s="45" t="s">
        <v>49</v>
      </c>
      <c r="E13" s="44" t="s">
        <v>249</v>
      </c>
      <c r="F13" s="44">
        <v>311169297</v>
      </c>
      <c r="G13" s="44">
        <v>2218661</v>
      </c>
      <c r="H13" s="84">
        <v>45402</v>
      </c>
      <c r="I13" s="46">
        <v>1170000</v>
      </c>
      <c r="J13" s="44" t="s">
        <v>61</v>
      </c>
      <c r="K13" s="46">
        <v>1170000</v>
      </c>
      <c r="L13" s="99">
        <v>241210082586604</v>
      </c>
      <c r="M13" s="44" t="s">
        <v>57</v>
      </c>
      <c r="N13" s="44" t="s">
        <v>50</v>
      </c>
      <c r="O13" s="44" t="s">
        <v>253</v>
      </c>
      <c r="P13" s="44" t="s">
        <v>25</v>
      </c>
      <c r="Q13" s="44" t="s">
        <v>252</v>
      </c>
    </row>
    <row r="14" spans="2:17" ht="45" x14ac:dyDescent="0.2">
      <c r="B14" s="43">
        <f t="shared" si="0"/>
        <v>7</v>
      </c>
      <c r="C14" s="44" t="s">
        <v>30</v>
      </c>
      <c r="D14" s="45" t="s">
        <v>49</v>
      </c>
      <c r="E14" s="44" t="s">
        <v>226</v>
      </c>
      <c r="F14" s="44">
        <v>302285214</v>
      </c>
      <c r="G14" s="44">
        <v>2202725</v>
      </c>
      <c r="H14" s="84">
        <v>45397</v>
      </c>
      <c r="I14" s="46">
        <v>280000</v>
      </c>
      <c r="J14" s="44" t="s">
        <v>61</v>
      </c>
      <c r="K14" s="46">
        <v>280000</v>
      </c>
      <c r="L14" s="99">
        <v>241210082563903</v>
      </c>
      <c r="M14" s="44" t="s">
        <v>57</v>
      </c>
      <c r="N14" s="44" t="s">
        <v>50</v>
      </c>
      <c r="O14" s="44" t="s">
        <v>253</v>
      </c>
      <c r="P14" s="44" t="s">
        <v>25</v>
      </c>
      <c r="Q14" s="44" t="s">
        <v>252</v>
      </c>
    </row>
    <row r="15" spans="2:17" ht="45" x14ac:dyDescent="0.2">
      <c r="B15" s="43">
        <f t="shared" si="0"/>
        <v>8</v>
      </c>
      <c r="C15" s="44" t="s">
        <v>30</v>
      </c>
      <c r="D15" s="45" t="s">
        <v>49</v>
      </c>
      <c r="E15" s="44" t="s">
        <v>180</v>
      </c>
      <c r="F15" s="44">
        <v>307087314</v>
      </c>
      <c r="G15" s="44">
        <v>2202717</v>
      </c>
      <c r="H15" s="84">
        <v>45397</v>
      </c>
      <c r="I15" s="46">
        <v>2376000</v>
      </c>
      <c r="J15" s="44" t="s">
        <v>61</v>
      </c>
      <c r="K15" s="46">
        <v>2376000</v>
      </c>
      <c r="L15" s="99">
        <v>241210082563936</v>
      </c>
      <c r="M15" s="44" t="s">
        <v>57</v>
      </c>
      <c r="N15" s="44" t="s">
        <v>50</v>
      </c>
      <c r="O15" s="44" t="s">
        <v>253</v>
      </c>
      <c r="P15" s="44" t="s">
        <v>25</v>
      </c>
      <c r="Q15" s="44" t="s">
        <v>252</v>
      </c>
    </row>
    <row r="16" spans="2:17" ht="45" x14ac:dyDescent="0.2">
      <c r="B16" s="43">
        <f t="shared" si="0"/>
        <v>9</v>
      </c>
      <c r="C16" s="44" t="s">
        <v>30</v>
      </c>
      <c r="D16" s="45" t="s">
        <v>49</v>
      </c>
      <c r="E16" s="44" t="s">
        <v>226</v>
      </c>
      <c r="F16" s="44">
        <v>302285214</v>
      </c>
      <c r="G16" s="44">
        <v>2202715</v>
      </c>
      <c r="H16" s="84">
        <v>45397</v>
      </c>
      <c r="I16" s="46">
        <v>100000</v>
      </c>
      <c r="J16" s="44" t="s">
        <v>61</v>
      </c>
      <c r="K16" s="46">
        <v>100000</v>
      </c>
      <c r="L16" s="99">
        <v>241210082563931</v>
      </c>
      <c r="M16" s="44" t="s">
        <v>57</v>
      </c>
      <c r="N16" s="44" t="s">
        <v>50</v>
      </c>
      <c r="O16" s="44" t="s">
        <v>253</v>
      </c>
      <c r="P16" s="44" t="s">
        <v>25</v>
      </c>
      <c r="Q16" s="44" t="s">
        <v>252</v>
      </c>
    </row>
    <row r="17" spans="2:17" s="63" customFormat="1" ht="45" x14ac:dyDescent="0.2">
      <c r="B17" s="43">
        <f t="shared" si="0"/>
        <v>10</v>
      </c>
      <c r="C17" s="44" t="s">
        <v>30</v>
      </c>
      <c r="D17" s="45" t="s">
        <v>49</v>
      </c>
      <c r="E17" s="44" t="s">
        <v>226</v>
      </c>
      <c r="F17" s="44">
        <v>302285214</v>
      </c>
      <c r="G17" s="44">
        <v>2202713</v>
      </c>
      <c r="H17" s="84">
        <v>45397</v>
      </c>
      <c r="I17" s="46">
        <v>135000</v>
      </c>
      <c r="J17" s="44" t="s">
        <v>61</v>
      </c>
      <c r="K17" s="46">
        <v>135000</v>
      </c>
      <c r="L17" s="99">
        <v>241210082563913</v>
      </c>
      <c r="M17" s="44" t="s">
        <v>57</v>
      </c>
      <c r="N17" s="44" t="s">
        <v>50</v>
      </c>
      <c r="O17" s="44" t="s">
        <v>253</v>
      </c>
      <c r="P17" s="44" t="s">
        <v>25</v>
      </c>
      <c r="Q17" s="44" t="s">
        <v>252</v>
      </c>
    </row>
    <row r="18" spans="2:17" ht="45" x14ac:dyDescent="0.2">
      <c r="B18" s="43">
        <f t="shared" si="0"/>
        <v>11</v>
      </c>
      <c r="C18" s="44" t="s">
        <v>30</v>
      </c>
      <c r="D18" s="45" t="s">
        <v>49</v>
      </c>
      <c r="E18" s="44" t="s">
        <v>180</v>
      </c>
      <c r="F18" s="44">
        <v>307087314</v>
      </c>
      <c r="G18" s="44">
        <v>2202668</v>
      </c>
      <c r="H18" s="84">
        <v>45397</v>
      </c>
      <c r="I18" s="46">
        <v>3424000</v>
      </c>
      <c r="J18" s="44" t="s">
        <v>61</v>
      </c>
      <c r="K18" s="46">
        <v>3424000</v>
      </c>
      <c r="L18" s="99">
        <v>241210082563892</v>
      </c>
      <c r="M18" s="44" t="s">
        <v>57</v>
      </c>
      <c r="N18" s="44" t="s">
        <v>50</v>
      </c>
      <c r="O18" s="44" t="s">
        <v>253</v>
      </c>
      <c r="P18" s="44" t="s">
        <v>25</v>
      </c>
      <c r="Q18" s="44" t="s">
        <v>252</v>
      </c>
    </row>
    <row r="19" spans="2:17" ht="45" x14ac:dyDescent="0.2">
      <c r="B19" s="43">
        <f t="shared" si="0"/>
        <v>12</v>
      </c>
      <c r="C19" s="44" t="s">
        <v>30</v>
      </c>
      <c r="D19" s="45" t="s">
        <v>49</v>
      </c>
      <c r="E19" s="44" t="s">
        <v>250</v>
      </c>
      <c r="F19" s="44">
        <v>305150134</v>
      </c>
      <c r="G19" s="44">
        <v>2184833</v>
      </c>
      <c r="H19" s="84">
        <v>45387</v>
      </c>
      <c r="I19" s="46">
        <v>9999999</v>
      </c>
      <c r="J19" s="44" t="s">
        <v>61</v>
      </c>
      <c r="K19" s="46">
        <v>9999999</v>
      </c>
      <c r="L19" s="99">
        <v>241210082539697</v>
      </c>
      <c r="M19" s="44" t="s">
        <v>57</v>
      </c>
      <c r="N19" s="44" t="s">
        <v>50</v>
      </c>
      <c r="O19" s="44" t="s">
        <v>253</v>
      </c>
      <c r="P19" s="44" t="s">
        <v>25</v>
      </c>
      <c r="Q19" s="44" t="s">
        <v>252</v>
      </c>
    </row>
    <row r="20" spans="2:17" ht="45" x14ac:dyDescent="0.2">
      <c r="B20" s="43">
        <f t="shared" si="0"/>
        <v>13</v>
      </c>
      <c r="C20" s="44" t="s">
        <v>30</v>
      </c>
      <c r="D20" s="45" t="s">
        <v>49</v>
      </c>
      <c r="E20" s="44" t="s">
        <v>251</v>
      </c>
      <c r="F20" s="44">
        <v>418731105</v>
      </c>
      <c r="G20" s="44">
        <v>2179827</v>
      </c>
      <c r="H20" s="84">
        <v>45385</v>
      </c>
      <c r="I20" s="46">
        <v>3240000</v>
      </c>
      <c r="J20" s="44" t="s">
        <v>61</v>
      </c>
      <c r="K20" s="46">
        <v>3240000</v>
      </c>
      <c r="L20" s="99">
        <v>241210082533623</v>
      </c>
      <c r="M20" s="44" t="s">
        <v>57</v>
      </c>
      <c r="N20" s="44" t="s">
        <v>50</v>
      </c>
      <c r="O20" s="44" t="s">
        <v>253</v>
      </c>
      <c r="P20" s="44" t="s">
        <v>25</v>
      </c>
      <c r="Q20" s="44" t="s">
        <v>252</v>
      </c>
    </row>
    <row r="21" spans="2:17" ht="30" x14ac:dyDescent="0.2">
      <c r="B21" s="43">
        <f t="shared" si="0"/>
        <v>14</v>
      </c>
      <c r="C21" s="44" t="s">
        <v>30</v>
      </c>
      <c r="D21" s="45" t="s">
        <v>49</v>
      </c>
      <c r="E21" s="44" t="s">
        <v>251</v>
      </c>
      <c r="F21" s="44">
        <v>418731105</v>
      </c>
      <c r="G21" s="44">
        <v>2201957</v>
      </c>
      <c r="H21" s="84">
        <v>45395</v>
      </c>
      <c r="I21" s="46">
        <v>999900</v>
      </c>
      <c r="J21" s="44" t="s">
        <v>61</v>
      </c>
      <c r="K21" s="46">
        <v>999900</v>
      </c>
      <c r="L21" s="99">
        <v>241210082558978</v>
      </c>
      <c r="M21" s="44" t="s">
        <v>57</v>
      </c>
      <c r="N21" s="44" t="s">
        <v>50</v>
      </c>
      <c r="O21" s="44" t="s">
        <v>254</v>
      </c>
      <c r="P21" s="44" t="s">
        <v>25</v>
      </c>
      <c r="Q21" s="44" t="s">
        <v>207</v>
      </c>
    </row>
    <row r="22" spans="2:17" ht="30" x14ac:dyDescent="0.2">
      <c r="B22" s="43">
        <f t="shared" si="0"/>
        <v>15</v>
      </c>
      <c r="C22" s="44" t="s">
        <v>30</v>
      </c>
      <c r="D22" s="45" t="s">
        <v>49</v>
      </c>
      <c r="E22" s="44" t="s">
        <v>251</v>
      </c>
      <c r="F22" s="44">
        <v>418731105</v>
      </c>
      <c r="G22" s="44">
        <v>2201961</v>
      </c>
      <c r="H22" s="84">
        <v>45395</v>
      </c>
      <c r="I22" s="46">
        <v>499900</v>
      </c>
      <c r="J22" s="44" t="s">
        <v>61</v>
      </c>
      <c r="K22" s="46">
        <v>499900</v>
      </c>
      <c r="L22" s="99">
        <v>241210082558980</v>
      </c>
      <c r="M22" s="44" t="s">
        <v>57</v>
      </c>
      <c r="N22" s="44" t="s">
        <v>50</v>
      </c>
      <c r="O22" s="44" t="s">
        <v>224</v>
      </c>
      <c r="P22" s="44" t="s">
        <v>25</v>
      </c>
      <c r="Q22" s="44" t="s">
        <v>207</v>
      </c>
    </row>
    <row r="23" spans="2:17" ht="30" x14ac:dyDescent="0.2">
      <c r="B23" s="43">
        <f t="shared" si="0"/>
        <v>16</v>
      </c>
      <c r="C23" s="44" t="s">
        <v>30</v>
      </c>
      <c r="D23" s="45" t="s">
        <v>49</v>
      </c>
      <c r="E23" s="44" t="s">
        <v>255</v>
      </c>
      <c r="F23" s="44">
        <v>602869901</v>
      </c>
      <c r="G23" s="44">
        <v>2202244</v>
      </c>
      <c r="H23" s="84">
        <v>45396</v>
      </c>
      <c r="I23" s="46">
        <v>1115550</v>
      </c>
      <c r="J23" s="44" t="s">
        <v>61</v>
      </c>
      <c r="K23" s="46">
        <v>1115550</v>
      </c>
      <c r="L23" s="99">
        <v>241210082563062</v>
      </c>
      <c r="M23" s="44" t="s">
        <v>57</v>
      </c>
      <c r="N23" s="44" t="s">
        <v>50</v>
      </c>
      <c r="O23" s="44" t="s">
        <v>206</v>
      </c>
      <c r="P23" s="44" t="s">
        <v>25</v>
      </c>
      <c r="Q23" s="44" t="s">
        <v>207</v>
      </c>
    </row>
    <row r="24" spans="2:17" ht="30" x14ac:dyDescent="0.2">
      <c r="B24" s="43">
        <f t="shared" si="0"/>
        <v>17</v>
      </c>
      <c r="C24" s="44" t="s">
        <v>30</v>
      </c>
      <c r="D24" s="45" t="s">
        <v>49</v>
      </c>
      <c r="E24" s="44" t="s">
        <v>255</v>
      </c>
      <c r="F24" s="44">
        <v>602869901</v>
      </c>
      <c r="G24" s="44">
        <v>2202245</v>
      </c>
      <c r="H24" s="84">
        <v>45396</v>
      </c>
      <c r="I24" s="46">
        <v>3941650</v>
      </c>
      <c r="J24" s="44" t="s">
        <v>61</v>
      </c>
      <c r="K24" s="46">
        <v>3941650</v>
      </c>
      <c r="L24" s="99">
        <v>241210082563063</v>
      </c>
      <c r="M24" s="44" t="s">
        <v>57</v>
      </c>
      <c r="N24" s="44" t="s">
        <v>50</v>
      </c>
      <c r="O24" s="44" t="s">
        <v>206</v>
      </c>
      <c r="P24" s="44" t="s">
        <v>25</v>
      </c>
      <c r="Q24" s="44" t="s">
        <v>207</v>
      </c>
    </row>
    <row r="25" spans="2:17" ht="30" x14ac:dyDescent="0.2">
      <c r="B25" s="43">
        <f t="shared" si="0"/>
        <v>18</v>
      </c>
      <c r="C25" s="44" t="s">
        <v>30</v>
      </c>
      <c r="D25" s="45" t="s">
        <v>49</v>
      </c>
      <c r="E25" s="44" t="s">
        <v>205</v>
      </c>
      <c r="F25" s="44">
        <v>301227926</v>
      </c>
      <c r="G25" s="44">
        <v>2241356</v>
      </c>
      <c r="H25" s="84">
        <v>45410</v>
      </c>
      <c r="I25" s="46">
        <v>80000</v>
      </c>
      <c r="J25" s="44" t="s">
        <v>61</v>
      </c>
      <c r="K25" s="46">
        <v>80000</v>
      </c>
      <c r="L25" s="99">
        <v>241210082619032</v>
      </c>
      <c r="M25" s="44" t="s">
        <v>57</v>
      </c>
      <c r="N25" s="44" t="s">
        <v>50</v>
      </c>
      <c r="O25" s="44" t="s">
        <v>63</v>
      </c>
      <c r="P25" s="44" t="s">
        <v>25</v>
      </c>
      <c r="Q25" s="44" t="s">
        <v>207</v>
      </c>
    </row>
    <row r="26" spans="2:17" ht="30" x14ac:dyDescent="0.2">
      <c r="B26" s="43">
        <f t="shared" si="0"/>
        <v>19</v>
      </c>
      <c r="C26" s="44" t="s">
        <v>30</v>
      </c>
      <c r="D26" s="45" t="s">
        <v>49</v>
      </c>
      <c r="E26" s="44" t="s">
        <v>205</v>
      </c>
      <c r="F26" s="44">
        <v>301227926</v>
      </c>
      <c r="G26" s="44">
        <v>2241360</v>
      </c>
      <c r="H26" s="84">
        <v>45410</v>
      </c>
      <c r="I26" s="46">
        <v>400000</v>
      </c>
      <c r="J26" s="44" t="s">
        <v>61</v>
      </c>
      <c r="K26" s="46">
        <v>400000</v>
      </c>
      <c r="L26" s="99">
        <v>241210082619077</v>
      </c>
      <c r="M26" s="44" t="s">
        <v>57</v>
      </c>
      <c r="N26" s="44" t="s">
        <v>50</v>
      </c>
      <c r="O26" s="44" t="s">
        <v>70</v>
      </c>
      <c r="P26" s="44" t="s">
        <v>25</v>
      </c>
      <c r="Q26" s="44" t="s">
        <v>207</v>
      </c>
    </row>
    <row r="27" spans="2:17" ht="30" x14ac:dyDescent="0.2">
      <c r="B27" s="43">
        <f t="shared" si="0"/>
        <v>20</v>
      </c>
      <c r="C27" s="44" t="s">
        <v>30</v>
      </c>
      <c r="D27" s="45" t="s">
        <v>49</v>
      </c>
      <c r="E27" s="44" t="s">
        <v>205</v>
      </c>
      <c r="F27" s="44">
        <v>301227926</v>
      </c>
      <c r="G27" s="44">
        <v>2244893</v>
      </c>
      <c r="H27" s="84">
        <v>45411</v>
      </c>
      <c r="I27" s="46">
        <v>330000</v>
      </c>
      <c r="J27" s="44" t="s">
        <v>61</v>
      </c>
      <c r="K27" s="46">
        <v>330000</v>
      </c>
      <c r="L27" s="99">
        <v>241210082618989</v>
      </c>
      <c r="M27" s="44" t="s">
        <v>57</v>
      </c>
      <c r="N27" s="44" t="s">
        <v>50</v>
      </c>
      <c r="O27" s="44" t="s">
        <v>186</v>
      </c>
      <c r="P27" s="44" t="s">
        <v>25</v>
      </c>
      <c r="Q27" s="44" t="s">
        <v>207</v>
      </c>
    </row>
    <row r="28" spans="2:17" ht="44.25" customHeight="1" x14ac:dyDescent="0.2">
      <c r="B28" s="43">
        <v>21</v>
      </c>
      <c r="C28" s="44" t="s">
        <v>30</v>
      </c>
      <c r="D28" s="45" t="s">
        <v>49</v>
      </c>
      <c r="E28" s="44" t="s">
        <v>256</v>
      </c>
      <c r="F28" s="44">
        <v>307278598</v>
      </c>
      <c r="G28" s="44">
        <v>2227601</v>
      </c>
      <c r="H28" s="84">
        <v>45406</v>
      </c>
      <c r="I28" s="46">
        <v>195000000</v>
      </c>
      <c r="J28" s="44" t="s">
        <v>61</v>
      </c>
      <c r="K28" s="46">
        <v>195000000</v>
      </c>
      <c r="L28" s="99">
        <v>241210082597981</v>
      </c>
      <c r="M28" s="44" t="s">
        <v>52</v>
      </c>
      <c r="N28" s="44" t="s">
        <v>140</v>
      </c>
      <c r="O28" s="44" t="s">
        <v>257</v>
      </c>
      <c r="P28" s="44" t="s">
        <v>25</v>
      </c>
      <c r="Q28" s="44" t="s">
        <v>258</v>
      </c>
    </row>
    <row r="29" spans="2:17" ht="60" x14ac:dyDescent="0.2">
      <c r="B29" s="43">
        <f t="shared" ref="B29:B90" si="1">+B28+1</f>
        <v>22</v>
      </c>
      <c r="C29" s="44" t="s">
        <v>30</v>
      </c>
      <c r="D29" s="45" t="s">
        <v>49</v>
      </c>
      <c r="E29" s="44" t="s">
        <v>259</v>
      </c>
      <c r="F29" s="44">
        <v>499064926</v>
      </c>
      <c r="G29" s="44">
        <v>2162249</v>
      </c>
      <c r="H29" s="84">
        <v>45378</v>
      </c>
      <c r="I29" s="46">
        <v>2000000</v>
      </c>
      <c r="J29" s="44" t="s">
        <v>61</v>
      </c>
      <c r="K29" s="46">
        <v>2000000</v>
      </c>
      <c r="L29" s="99">
        <v>24121008256380</v>
      </c>
      <c r="M29" s="44" t="s">
        <v>57</v>
      </c>
      <c r="N29" s="44" t="s">
        <v>50</v>
      </c>
      <c r="O29" s="44" t="s">
        <v>260</v>
      </c>
      <c r="P29" s="44" t="s">
        <v>25</v>
      </c>
      <c r="Q29" s="44" t="s">
        <v>121</v>
      </c>
    </row>
    <row r="30" spans="2:17" ht="60" x14ac:dyDescent="0.2">
      <c r="B30" s="43">
        <f t="shared" si="1"/>
        <v>23</v>
      </c>
      <c r="C30" s="44" t="s">
        <v>30</v>
      </c>
      <c r="D30" s="45" t="s">
        <v>49</v>
      </c>
      <c r="E30" s="44" t="s">
        <v>261</v>
      </c>
      <c r="F30" s="44">
        <v>311076019</v>
      </c>
      <c r="G30" s="44">
        <v>2165514</v>
      </c>
      <c r="H30" s="84">
        <v>45379</v>
      </c>
      <c r="I30" s="46">
        <v>1300000</v>
      </c>
      <c r="J30" s="44" t="s">
        <v>61</v>
      </c>
      <c r="K30" s="46">
        <v>1300000</v>
      </c>
      <c r="L30" s="99">
        <v>241210082509925</v>
      </c>
      <c r="M30" s="44" t="s">
        <v>57</v>
      </c>
      <c r="N30" s="44" t="s">
        <v>50</v>
      </c>
      <c r="O30" s="44" t="s">
        <v>262</v>
      </c>
      <c r="P30" s="44" t="s">
        <v>25</v>
      </c>
      <c r="Q30" s="44" t="s">
        <v>121</v>
      </c>
    </row>
    <row r="31" spans="2:17" ht="60" x14ac:dyDescent="0.2">
      <c r="B31" s="43">
        <f t="shared" si="1"/>
        <v>24</v>
      </c>
      <c r="C31" s="44" t="s">
        <v>30</v>
      </c>
      <c r="D31" s="45" t="s">
        <v>49</v>
      </c>
      <c r="E31" s="44" t="s">
        <v>263</v>
      </c>
      <c r="F31" s="44" t="s">
        <v>264</v>
      </c>
      <c r="G31" s="44">
        <v>2183404</v>
      </c>
      <c r="H31" s="84">
        <v>45386</v>
      </c>
      <c r="I31" s="46">
        <v>425000</v>
      </c>
      <c r="J31" s="44" t="s">
        <v>61</v>
      </c>
      <c r="K31" s="46">
        <v>425000</v>
      </c>
      <c r="L31" s="99">
        <v>241210082537834</v>
      </c>
      <c r="M31" s="44" t="s">
        <v>57</v>
      </c>
      <c r="N31" s="44" t="s">
        <v>50</v>
      </c>
      <c r="O31" s="44" t="s">
        <v>266</v>
      </c>
      <c r="P31" s="44" t="s">
        <v>25</v>
      </c>
      <c r="Q31" s="44" t="s">
        <v>121</v>
      </c>
    </row>
    <row r="32" spans="2:17" ht="60" x14ac:dyDescent="0.2">
      <c r="B32" s="43">
        <f t="shared" si="1"/>
        <v>25</v>
      </c>
      <c r="C32" s="44" t="s">
        <v>30</v>
      </c>
      <c r="D32" s="45" t="s">
        <v>49</v>
      </c>
      <c r="E32" s="44" t="s">
        <v>267</v>
      </c>
      <c r="F32" s="44">
        <v>302837317</v>
      </c>
      <c r="G32" s="44">
        <v>1935245</v>
      </c>
      <c r="H32" s="84">
        <v>45271</v>
      </c>
      <c r="I32" s="46">
        <v>3140000</v>
      </c>
      <c r="J32" s="44" t="s">
        <v>61</v>
      </c>
      <c r="K32" s="46">
        <v>3140000</v>
      </c>
      <c r="L32" s="99">
        <v>231210082214693</v>
      </c>
      <c r="M32" s="44" t="s">
        <v>57</v>
      </c>
      <c r="N32" s="44" t="s">
        <v>50</v>
      </c>
      <c r="O32" s="44" t="s">
        <v>268</v>
      </c>
      <c r="P32" s="44" t="s">
        <v>25</v>
      </c>
      <c r="Q32" s="44" t="s">
        <v>121</v>
      </c>
    </row>
    <row r="33" spans="2:17" ht="45" x14ac:dyDescent="0.2">
      <c r="B33" s="43">
        <f t="shared" si="1"/>
        <v>26</v>
      </c>
      <c r="C33" s="44" t="s">
        <v>30</v>
      </c>
      <c r="D33" s="45" t="s">
        <v>49</v>
      </c>
      <c r="E33" s="44" t="s">
        <v>120</v>
      </c>
      <c r="F33" s="44">
        <v>200861450</v>
      </c>
      <c r="G33" s="44">
        <v>2183418</v>
      </c>
      <c r="H33" s="84">
        <v>45386</v>
      </c>
      <c r="I33" s="46">
        <v>1790000</v>
      </c>
      <c r="J33" s="44" t="s">
        <v>61</v>
      </c>
      <c r="K33" s="46">
        <v>1790000</v>
      </c>
      <c r="L33" s="99">
        <v>241210082537855</v>
      </c>
      <c r="M33" s="44" t="s">
        <v>57</v>
      </c>
      <c r="N33" s="44" t="s">
        <v>50</v>
      </c>
      <c r="O33" s="44" t="s">
        <v>269</v>
      </c>
      <c r="P33" s="44" t="s">
        <v>25</v>
      </c>
      <c r="Q33" s="44" t="s">
        <v>121</v>
      </c>
    </row>
    <row r="34" spans="2:17" ht="60" x14ac:dyDescent="0.2">
      <c r="B34" s="43">
        <f t="shared" si="1"/>
        <v>27</v>
      </c>
      <c r="C34" s="44" t="s">
        <v>30</v>
      </c>
      <c r="D34" s="45" t="s">
        <v>49</v>
      </c>
      <c r="E34" s="44" t="s">
        <v>120</v>
      </c>
      <c r="F34" s="44">
        <v>200861450</v>
      </c>
      <c r="G34" s="44">
        <v>2183403</v>
      </c>
      <c r="H34" s="84">
        <v>45386</v>
      </c>
      <c r="I34" s="46">
        <v>329000</v>
      </c>
      <c r="J34" s="44" t="s">
        <v>61</v>
      </c>
      <c r="K34" s="46">
        <v>329000</v>
      </c>
      <c r="L34" s="99">
        <v>241210082537824</v>
      </c>
      <c r="M34" s="44" t="s">
        <v>57</v>
      </c>
      <c r="N34" s="44" t="s">
        <v>50</v>
      </c>
      <c r="O34" s="44" t="s">
        <v>270</v>
      </c>
      <c r="P34" s="44" t="s">
        <v>25</v>
      </c>
      <c r="Q34" s="44" t="s">
        <v>121</v>
      </c>
    </row>
    <row r="35" spans="2:17" ht="45" x14ac:dyDescent="0.2">
      <c r="B35" s="43">
        <f t="shared" si="1"/>
        <v>28</v>
      </c>
      <c r="C35" s="44" t="s">
        <v>30</v>
      </c>
      <c r="D35" s="45" t="s">
        <v>49</v>
      </c>
      <c r="E35" s="44" t="s">
        <v>120</v>
      </c>
      <c r="F35" s="44">
        <v>200861450</v>
      </c>
      <c r="G35" s="44">
        <v>2183401</v>
      </c>
      <c r="H35" s="84">
        <v>45386</v>
      </c>
      <c r="I35" s="46">
        <v>1760000</v>
      </c>
      <c r="J35" s="44" t="s">
        <v>61</v>
      </c>
      <c r="K35" s="46">
        <v>1760000</v>
      </c>
      <c r="L35" s="99">
        <v>241210082537820</v>
      </c>
      <c r="M35" s="44" t="s">
        <v>57</v>
      </c>
      <c r="N35" s="44" t="s">
        <v>50</v>
      </c>
      <c r="O35" s="44" t="s">
        <v>271</v>
      </c>
      <c r="P35" s="44" t="s">
        <v>25</v>
      </c>
      <c r="Q35" s="44" t="s">
        <v>121</v>
      </c>
    </row>
    <row r="36" spans="2:17" ht="45" x14ac:dyDescent="0.2">
      <c r="B36" s="43">
        <f t="shared" si="1"/>
        <v>29</v>
      </c>
      <c r="C36" s="44" t="s">
        <v>30</v>
      </c>
      <c r="D36" s="45" t="s">
        <v>49</v>
      </c>
      <c r="E36" s="44" t="s">
        <v>120</v>
      </c>
      <c r="F36" s="44">
        <v>200861450</v>
      </c>
      <c r="G36" s="44">
        <v>2183406</v>
      </c>
      <c r="H36" s="84">
        <v>45386</v>
      </c>
      <c r="I36" s="46">
        <v>600000</v>
      </c>
      <c r="J36" s="44" t="s">
        <v>61</v>
      </c>
      <c r="K36" s="46">
        <v>600000</v>
      </c>
      <c r="L36" s="99">
        <v>241210082537845</v>
      </c>
      <c r="M36" s="44" t="s">
        <v>57</v>
      </c>
      <c r="N36" s="44" t="s">
        <v>50</v>
      </c>
      <c r="O36" s="44" t="s">
        <v>272</v>
      </c>
      <c r="P36" s="44" t="s">
        <v>25</v>
      </c>
      <c r="Q36" s="44" t="s">
        <v>121</v>
      </c>
    </row>
    <row r="37" spans="2:17" ht="45" x14ac:dyDescent="0.2">
      <c r="B37" s="43">
        <f t="shared" si="1"/>
        <v>30</v>
      </c>
      <c r="C37" s="44" t="s">
        <v>30</v>
      </c>
      <c r="D37" s="45" t="s">
        <v>49</v>
      </c>
      <c r="E37" s="44" t="s">
        <v>120</v>
      </c>
      <c r="F37" s="44">
        <v>200861450</v>
      </c>
      <c r="G37" s="44">
        <v>2183417</v>
      </c>
      <c r="H37" s="84">
        <v>45386</v>
      </c>
      <c r="I37" s="46">
        <v>600000</v>
      </c>
      <c r="J37" s="44" t="s">
        <v>61</v>
      </c>
      <c r="K37" s="46">
        <v>750000</v>
      </c>
      <c r="L37" s="99">
        <v>241210082537851</v>
      </c>
      <c r="M37" s="44" t="s">
        <v>57</v>
      </c>
      <c r="N37" s="44" t="s">
        <v>50</v>
      </c>
      <c r="O37" s="44" t="s">
        <v>273</v>
      </c>
      <c r="P37" s="44" t="s">
        <v>25</v>
      </c>
      <c r="Q37" s="44" t="s">
        <v>121</v>
      </c>
    </row>
    <row r="38" spans="2:17" ht="60" x14ac:dyDescent="0.2">
      <c r="B38" s="43">
        <f t="shared" si="1"/>
        <v>31</v>
      </c>
      <c r="C38" s="44" t="s">
        <v>30</v>
      </c>
      <c r="D38" s="45" t="s">
        <v>49</v>
      </c>
      <c r="E38" s="44" t="s">
        <v>66</v>
      </c>
      <c r="F38" s="44">
        <v>204339803</v>
      </c>
      <c r="G38" s="44">
        <v>2202519</v>
      </c>
      <c r="H38" s="84">
        <v>45397</v>
      </c>
      <c r="I38" s="46">
        <v>750000</v>
      </c>
      <c r="J38" s="44" t="s">
        <v>61</v>
      </c>
      <c r="K38" s="46">
        <v>750000</v>
      </c>
      <c r="L38" s="99">
        <v>241210082559566</v>
      </c>
      <c r="M38" s="44" t="s">
        <v>57</v>
      </c>
      <c r="N38" s="44" t="s">
        <v>50</v>
      </c>
      <c r="O38" s="44" t="s">
        <v>274</v>
      </c>
      <c r="P38" s="44" t="s">
        <v>25</v>
      </c>
      <c r="Q38" s="44" t="s">
        <v>121</v>
      </c>
    </row>
    <row r="39" spans="2:17" ht="45" x14ac:dyDescent="0.2">
      <c r="B39" s="43">
        <f t="shared" si="1"/>
        <v>32</v>
      </c>
      <c r="C39" s="44" t="s">
        <v>30</v>
      </c>
      <c r="D39" s="45" t="s">
        <v>49</v>
      </c>
      <c r="E39" s="44" t="s">
        <v>179</v>
      </c>
      <c r="F39" s="44">
        <v>307423694</v>
      </c>
      <c r="G39" s="44">
        <v>2183400</v>
      </c>
      <c r="H39" s="84">
        <v>45386</v>
      </c>
      <c r="I39" s="46">
        <v>6225000</v>
      </c>
      <c r="J39" s="44" t="s">
        <v>61</v>
      </c>
      <c r="K39" s="46">
        <v>6225000</v>
      </c>
      <c r="L39" s="99">
        <v>241210082537815</v>
      </c>
      <c r="M39" s="44" t="s">
        <v>57</v>
      </c>
      <c r="N39" s="44" t="s">
        <v>50</v>
      </c>
      <c r="O39" s="44" t="s">
        <v>275</v>
      </c>
      <c r="P39" s="44" t="s">
        <v>25</v>
      </c>
      <c r="Q39" s="44" t="s">
        <v>121</v>
      </c>
    </row>
    <row r="40" spans="2:17" ht="45" x14ac:dyDescent="0.2">
      <c r="B40" s="43">
        <f t="shared" si="1"/>
        <v>33</v>
      </c>
      <c r="C40" s="44" t="s">
        <v>30</v>
      </c>
      <c r="D40" s="45" t="s">
        <v>49</v>
      </c>
      <c r="E40" s="44" t="s">
        <v>120</v>
      </c>
      <c r="F40" s="44">
        <v>200861450</v>
      </c>
      <c r="G40" s="44">
        <v>2220379</v>
      </c>
      <c r="H40" s="84">
        <v>45403</v>
      </c>
      <c r="I40" s="46">
        <v>638000</v>
      </c>
      <c r="J40" s="44" t="s">
        <v>61</v>
      </c>
      <c r="K40" s="46">
        <v>638000</v>
      </c>
      <c r="L40" s="99">
        <v>241210082589586</v>
      </c>
      <c r="M40" s="44" t="s">
        <v>57</v>
      </c>
      <c r="N40" s="44" t="s">
        <v>50</v>
      </c>
      <c r="O40" s="44" t="s">
        <v>276</v>
      </c>
      <c r="P40" s="44" t="s">
        <v>25</v>
      </c>
      <c r="Q40" s="44" t="s">
        <v>121</v>
      </c>
    </row>
    <row r="41" spans="2:17" ht="45" x14ac:dyDescent="0.2">
      <c r="B41" s="43">
        <f t="shared" si="1"/>
        <v>34</v>
      </c>
      <c r="C41" s="44" t="s">
        <v>30</v>
      </c>
      <c r="D41" s="45" t="s">
        <v>49</v>
      </c>
      <c r="E41" s="44" t="s">
        <v>120</v>
      </c>
      <c r="F41" s="44">
        <v>200861450</v>
      </c>
      <c r="G41" s="44">
        <v>2220378</v>
      </c>
      <c r="H41" s="84">
        <v>45403</v>
      </c>
      <c r="I41" s="46">
        <v>544500</v>
      </c>
      <c r="J41" s="44" t="s">
        <v>61</v>
      </c>
      <c r="K41" s="46">
        <v>544500</v>
      </c>
      <c r="L41" s="99">
        <v>241210082589569</v>
      </c>
      <c r="M41" s="44" t="s">
        <v>57</v>
      </c>
      <c r="N41" s="44" t="s">
        <v>50</v>
      </c>
      <c r="O41" s="44" t="s">
        <v>277</v>
      </c>
      <c r="P41" s="44" t="s">
        <v>25</v>
      </c>
      <c r="Q41" s="44" t="s">
        <v>121</v>
      </c>
    </row>
    <row r="42" spans="2:17" ht="60" x14ac:dyDescent="0.2">
      <c r="B42" s="43">
        <f t="shared" si="1"/>
        <v>35</v>
      </c>
      <c r="C42" s="44" t="s">
        <v>30</v>
      </c>
      <c r="D42" s="45" t="s">
        <v>49</v>
      </c>
      <c r="E42" s="44" t="s">
        <v>120</v>
      </c>
      <c r="F42" s="44">
        <v>200861450</v>
      </c>
      <c r="G42" s="44">
        <v>2220373</v>
      </c>
      <c r="H42" s="84">
        <v>45403</v>
      </c>
      <c r="I42" s="46">
        <v>265000</v>
      </c>
      <c r="J42" s="44" t="s">
        <v>61</v>
      </c>
      <c r="K42" s="46">
        <v>265000</v>
      </c>
      <c r="L42" s="99" t="s">
        <v>278</v>
      </c>
      <c r="M42" s="44" t="s">
        <v>57</v>
      </c>
      <c r="N42" s="44" t="s">
        <v>50</v>
      </c>
      <c r="O42" s="44" t="s">
        <v>279</v>
      </c>
      <c r="P42" s="44" t="s">
        <v>25</v>
      </c>
      <c r="Q42" s="44" t="s">
        <v>121</v>
      </c>
    </row>
    <row r="43" spans="2:17" ht="60" x14ac:dyDescent="0.2">
      <c r="B43" s="43">
        <f t="shared" si="1"/>
        <v>36</v>
      </c>
      <c r="C43" s="44" t="s">
        <v>30</v>
      </c>
      <c r="D43" s="45" t="s">
        <v>49</v>
      </c>
      <c r="E43" s="44" t="s">
        <v>120</v>
      </c>
      <c r="F43" s="44">
        <v>200861450</v>
      </c>
      <c r="G43" s="44">
        <v>2220370</v>
      </c>
      <c r="H43" s="84">
        <v>45403</v>
      </c>
      <c r="I43" s="46">
        <v>328500</v>
      </c>
      <c r="J43" s="44" t="s">
        <v>61</v>
      </c>
      <c r="K43" s="46">
        <v>328500</v>
      </c>
      <c r="L43" s="99">
        <v>241210082589520</v>
      </c>
      <c r="M43" s="44" t="s">
        <v>57</v>
      </c>
      <c r="N43" s="44" t="s">
        <v>50</v>
      </c>
      <c r="O43" s="44" t="s">
        <v>280</v>
      </c>
      <c r="P43" s="44" t="s">
        <v>25</v>
      </c>
      <c r="Q43" s="44" t="s">
        <v>121</v>
      </c>
    </row>
    <row r="44" spans="2:17" ht="30" x14ac:dyDescent="0.2">
      <c r="B44" s="43">
        <f t="shared" si="1"/>
        <v>37</v>
      </c>
      <c r="C44" s="44" t="s">
        <v>30</v>
      </c>
      <c r="D44" s="45" t="s">
        <v>49</v>
      </c>
      <c r="E44" s="44" t="s">
        <v>281</v>
      </c>
      <c r="F44" s="44" t="s">
        <v>282</v>
      </c>
      <c r="G44" s="44" t="s">
        <v>283</v>
      </c>
      <c r="H44" s="84">
        <v>45388</v>
      </c>
      <c r="I44" s="46">
        <v>659100</v>
      </c>
      <c r="J44" s="44" t="s">
        <v>61</v>
      </c>
      <c r="K44" s="46">
        <v>659100</v>
      </c>
      <c r="L44" s="99" t="s">
        <v>284</v>
      </c>
      <c r="M44" s="44" t="s">
        <v>57</v>
      </c>
      <c r="N44" s="44" t="s">
        <v>50</v>
      </c>
      <c r="O44" s="44" t="s">
        <v>285</v>
      </c>
      <c r="P44" s="44" t="s">
        <v>25</v>
      </c>
      <c r="Q44" s="44" t="s">
        <v>221</v>
      </c>
    </row>
    <row r="45" spans="2:17" ht="30" x14ac:dyDescent="0.2">
      <c r="B45" s="43">
        <f t="shared" si="1"/>
        <v>38</v>
      </c>
      <c r="C45" s="44" t="s">
        <v>30</v>
      </c>
      <c r="D45" s="45" t="s">
        <v>49</v>
      </c>
      <c r="E45" s="44" t="s">
        <v>185</v>
      </c>
      <c r="F45" s="44">
        <v>308412572</v>
      </c>
      <c r="G45" s="44" t="s">
        <v>215</v>
      </c>
      <c r="H45" s="84">
        <v>45377</v>
      </c>
      <c r="I45" s="46">
        <v>6160000.0099999998</v>
      </c>
      <c r="J45" s="44" t="s">
        <v>61</v>
      </c>
      <c r="K45" s="46">
        <v>6160000.0099999998</v>
      </c>
      <c r="L45" s="99" t="s">
        <v>216</v>
      </c>
      <c r="M45" s="44" t="s">
        <v>57</v>
      </c>
      <c r="N45" s="44" t="s">
        <v>50</v>
      </c>
      <c r="O45" s="44" t="s">
        <v>286</v>
      </c>
      <c r="P45" s="44" t="s">
        <v>25</v>
      </c>
      <c r="Q45" s="44" t="s">
        <v>221</v>
      </c>
    </row>
    <row r="46" spans="2:17" ht="30" x14ac:dyDescent="0.2">
      <c r="B46" s="43">
        <f t="shared" si="1"/>
        <v>39</v>
      </c>
      <c r="C46" s="44" t="s">
        <v>30</v>
      </c>
      <c r="D46" s="45" t="s">
        <v>49</v>
      </c>
      <c r="E46" s="44" t="s">
        <v>281</v>
      </c>
      <c r="F46" s="44" t="s">
        <v>282</v>
      </c>
      <c r="G46" s="44" t="s">
        <v>287</v>
      </c>
      <c r="H46" s="84">
        <v>45388</v>
      </c>
      <c r="I46" s="46">
        <v>716400</v>
      </c>
      <c r="J46" s="44" t="s">
        <v>61</v>
      </c>
      <c r="K46" s="46">
        <v>716400</v>
      </c>
      <c r="L46" s="99" t="s">
        <v>288</v>
      </c>
      <c r="M46" s="44" t="s">
        <v>57</v>
      </c>
      <c r="N46" s="44" t="s">
        <v>50</v>
      </c>
      <c r="O46" s="44" t="s">
        <v>58</v>
      </c>
      <c r="P46" s="44" t="s">
        <v>25</v>
      </c>
      <c r="Q46" s="44" t="s">
        <v>221</v>
      </c>
    </row>
    <row r="47" spans="2:17" ht="30" x14ac:dyDescent="0.2">
      <c r="B47" s="43">
        <f t="shared" si="1"/>
        <v>40</v>
      </c>
      <c r="C47" s="44" t="s">
        <v>30</v>
      </c>
      <c r="D47" s="45" t="s">
        <v>49</v>
      </c>
      <c r="E47" s="44" t="s">
        <v>281</v>
      </c>
      <c r="F47" s="44" t="s">
        <v>282</v>
      </c>
      <c r="G47" s="44" t="s">
        <v>289</v>
      </c>
      <c r="H47" s="84">
        <v>45388</v>
      </c>
      <c r="I47" s="46">
        <v>97880</v>
      </c>
      <c r="J47" s="44" t="s">
        <v>61</v>
      </c>
      <c r="K47" s="46">
        <v>97880</v>
      </c>
      <c r="L47" s="99" t="s">
        <v>290</v>
      </c>
      <c r="M47" s="44" t="s">
        <v>57</v>
      </c>
      <c r="N47" s="44" t="s">
        <v>50</v>
      </c>
      <c r="O47" s="44" t="s">
        <v>67</v>
      </c>
      <c r="P47" s="44" t="s">
        <v>25</v>
      </c>
      <c r="Q47" s="44" t="s">
        <v>221</v>
      </c>
    </row>
    <row r="48" spans="2:17" ht="30" x14ac:dyDescent="0.2">
      <c r="B48" s="43">
        <f t="shared" si="1"/>
        <v>41</v>
      </c>
      <c r="C48" s="44" t="s">
        <v>30</v>
      </c>
      <c r="D48" s="45" t="s">
        <v>49</v>
      </c>
      <c r="E48" s="44" t="s">
        <v>281</v>
      </c>
      <c r="F48" s="44" t="s">
        <v>282</v>
      </c>
      <c r="G48" s="44" t="s">
        <v>291</v>
      </c>
      <c r="H48" s="84">
        <v>45388</v>
      </c>
      <c r="I48" s="46">
        <v>168880</v>
      </c>
      <c r="J48" s="44" t="s">
        <v>61</v>
      </c>
      <c r="K48" s="46">
        <v>168880</v>
      </c>
      <c r="L48" s="99" t="s">
        <v>292</v>
      </c>
      <c r="M48" s="44" t="s">
        <v>57</v>
      </c>
      <c r="N48" s="44" t="s">
        <v>50</v>
      </c>
      <c r="O48" s="44" t="s">
        <v>293</v>
      </c>
      <c r="P48" s="44" t="s">
        <v>25</v>
      </c>
      <c r="Q48" s="44" t="s">
        <v>221</v>
      </c>
    </row>
    <row r="49" spans="2:17" ht="30" x14ac:dyDescent="0.2">
      <c r="B49" s="43">
        <f t="shared" si="1"/>
        <v>42</v>
      </c>
      <c r="C49" s="44" t="s">
        <v>30</v>
      </c>
      <c r="D49" s="45" t="s">
        <v>49</v>
      </c>
      <c r="E49" s="44" t="s">
        <v>281</v>
      </c>
      <c r="F49" s="44" t="s">
        <v>282</v>
      </c>
      <c r="G49" s="44" t="s">
        <v>294</v>
      </c>
      <c r="H49" s="84">
        <v>45388</v>
      </c>
      <c r="I49" s="46">
        <v>272216</v>
      </c>
      <c r="J49" s="44" t="s">
        <v>61</v>
      </c>
      <c r="K49" s="46">
        <v>272216</v>
      </c>
      <c r="L49" s="99" t="s">
        <v>295</v>
      </c>
      <c r="M49" s="44" t="s">
        <v>57</v>
      </c>
      <c r="N49" s="44" t="s">
        <v>50</v>
      </c>
      <c r="O49" s="44" t="s">
        <v>296</v>
      </c>
      <c r="P49" s="44" t="s">
        <v>25</v>
      </c>
      <c r="Q49" s="44" t="s">
        <v>221</v>
      </c>
    </row>
    <row r="50" spans="2:17" ht="30" x14ac:dyDescent="0.2">
      <c r="B50" s="43">
        <f t="shared" si="1"/>
        <v>43</v>
      </c>
      <c r="C50" s="44" t="s">
        <v>30</v>
      </c>
      <c r="D50" s="45" t="s">
        <v>49</v>
      </c>
      <c r="E50" s="44" t="s">
        <v>281</v>
      </c>
      <c r="F50" s="44" t="s">
        <v>282</v>
      </c>
      <c r="G50" s="44" t="s">
        <v>297</v>
      </c>
      <c r="H50" s="84">
        <v>45388</v>
      </c>
      <c r="I50" s="46">
        <v>188880</v>
      </c>
      <c r="J50" s="44" t="s">
        <v>61</v>
      </c>
      <c r="K50" s="46">
        <v>188880</v>
      </c>
      <c r="L50" s="99" t="s">
        <v>298</v>
      </c>
      <c r="M50" s="44" t="s">
        <v>57</v>
      </c>
      <c r="N50" s="44" t="s">
        <v>50</v>
      </c>
      <c r="O50" s="44" t="s">
        <v>299</v>
      </c>
      <c r="P50" s="44" t="s">
        <v>25</v>
      </c>
      <c r="Q50" s="44" t="s">
        <v>221</v>
      </c>
    </row>
    <row r="51" spans="2:17" ht="30" x14ac:dyDescent="0.2">
      <c r="B51" s="43">
        <f t="shared" si="1"/>
        <v>44</v>
      </c>
      <c r="C51" s="44" t="s">
        <v>30</v>
      </c>
      <c r="D51" s="45" t="s">
        <v>49</v>
      </c>
      <c r="E51" s="44" t="s">
        <v>300</v>
      </c>
      <c r="F51" s="44" t="s">
        <v>301</v>
      </c>
      <c r="G51" s="44" t="s">
        <v>302</v>
      </c>
      <c r="H51" s="84">
        <v>45388</v>
      </c>
      <c r="I51" s="46">
        <v>40077900</v>
      </c>
      <c r="J51" s="44" t="s">
        <v>61</v>
      </c>
      <c r="K51" s="46">
        <v>40077900</v>
      </c>
      <c r="L51" s="99" t="s">
        <v>303</v>
      </c>
      <c r="M51" s="44" t="s">
        <v>57</v>
      </c>
      <c r="N51" s="44" t="s">
        <v>50</v>
      </c>
      <c r="O51" s="44" t="s">
        <v>304</v>
      </c>
      <c r="P51" s="44" t="s">
        <v>25</v>
      </c>
      <c r="Q51" s="44" t="s">
        <v>221</v>
      </c>
    </row>
    <row r="52" spans="2:17" ht="30" x14ac:dyDescent="0.2">
      <c r="B52" s="43">
        <f t="shared" si="1"/>
        <v>45</v>
      </c>
      <c r="C52" s="44" t="s">
        <v>30</v>
      </c>
      <c r="D52" s="45" t="s">
        <v>49</v>
      </c>
      <c r="E52" s="44" t="s">
        <v>281</v>
      </c>
      <c r="F52" s="44" t="s">
        <v>282</v>
      </c>
      <c r="G52" s="44" t="s">
        <v>305</v>
      </c>
      <c r="H52" s="84">
        <v>45388</v>
      </c>
      <c r="I52" s="46">
        <v>151520</v>
      </c>
      <c r="J52" s="44" t="s">
        <v>61</v>
      </c>
      <c r="K52" s="46">
        <v>151520</v>
      </c>
      <c r="L52" s="99" t="s">
        <v>306</v>
      </c>
      <c r="M52" s="44" t="s">
        <v>57</v>
      </c>
      <c r="N52" s="44" t="s">
        <v>50</v>
      </c>
      <c r="O52" s="44" t="s">
        <v>307</v>
      </c>
      <c r="P52" s="44" t="s">
        <v>25</v>
      </c>
      <c r="Q52" s="44" t="s">
        <v>221</v>
      </c>
    </row>
    <row r="53" spans="2:17" ht="30" x14ac:dyDescent="0.2">
      <c r="B53" s="43">
        <f t="shared" si="1"/>
        <v>46</v>
      </c>
      <c r="C53" s="44" t="s">
        <v>30</v>
      </c>
      <c r="D53" s="45" t="s">
        <v>49</v>
      </c>
      <c r="E53" s="44" t="s">
        <v>281</v>
      </c>
      <c r="F53" s="44" t="s">
        <v>282</v>
      </c>
      <c r="G53" s="44" t="s">
        <v>308</v>
      </c>
      <c r="H53" s="84">
        <v>45388</v>
      </c>
      <c r="I53" s="46">
        <v>263640</v>
      </c>
      <c r="J53" s="44" t="s">
        <v>61</v>
      </c>
      <c r="K53" s="46">
        <v>263640</v>
      </c>
      <c r="L53" s="99" t="s">
        <v>309</v>
      </c>
      <c r="M53" s="44" t="s">
        <v>57</v>
      </c>
      <c r="N53" s="44" t="s">
        <v>50</v>
      </c>
      <c r="O53" s="44" t="s">
        <v>76</v>
      </c>
      <c r="P53" s="44" t="s">
        <v>25</v>
      </c>
      <c r="Q53" s="44" t="s">
        <v>221</v>
      </c>
    </row>
    <row r="54" spans="2:17" ht="30" x14ac:dyDescent="0.2">
      <c r="B54" s="43">
        <f t="shared" si="1"/>
        <v>47</v>
      </c>
      <c r="C54" s="44" t="s">
        <v>30</v>
      </c>
      <c r="D54" s="45" t="s">
        <v>49</v>
      </c>
      <c r="E54" s="44" t="s">
        <v>281</v>
      </c>
      <c r="F54" s="44" t="s">
        <v>282</v>
      </c>
      <c r="G54" s="44" t="s">
        <v>310</v>
      </c>
      <c r="H54" s="84">
        <v>45388</v>
      </c>
      <c r="I54" s="46">
        <v>202216</v>
      </c>
      <c r="J54" s="44" t="s">
        <v>61</v>
      </c>
      <c r="K54" s="46">
        <v>202216</v>
      </c>
      <c r="L54" s="99" t="s">
        <v>311</v>
      </c>
      <c r="M54" s="44" t="s">
        <v>57</v>
      </c>
      <c r="N54" s="44" t="s">
        <v>50</v>
      </c>
      <c r="O54" s="44" t="s">
        <v>312</v>
      </c>
      <c r="P54" s="44" t="s">
        <v>25</v>
      </c>
      <c r="Q54" s="44" t="s">
        <v>221</v>
      </c>
    </row>
    <row r="55" spans="2:17" ht="30" x14ac:dyDescent="0.2">
      <c r="B55" s="43">
        <f t="shared" si="1"/>
        <v>48</v>
      </c>
      <c r="C55" s="44" t="s">
        <v>30</v>
      </c>
      <c r="D55" s="45" t="s">
        <v>49</v>
      </c>
      <c r="E55" s="44" t="s">
        <v>281</v>
      </c>
      <c r="F55" s="44" t="s">
        <v>282</v>
      </c>
      <c r="G55" s="44" t="s">
        <v>313</v>
      </c>
      <c r="H55" s="84">
        <v>45388</v>
      </c>
      <c r="I55" s="46">
        <v>391520</v>
      </c>
      <c r="J55" s="44" t="s">
        <v>61</v>
      </c>
      <c r="K55" s="46">
        <v>391520</v>
      </c>
      <c r="L55" s="99" t="s">
        <v>314</v>
      </c>
      <c r="M55" s="44" t="s">
        <v>57</v>
      </c>
      <c r="N55" s="44" t="s">
        <v>50</v>
      </c>
      <c r="O55" s="44" t="s">
        <v>74</v>
      </c>
      <c r="P55" s="44" t="s">
        <v>25</v>
      </c>
      <c r="Q55" s="44" t="s">
        <v>221</v>
      </c>
    </row>
    <row r="56" spans="2:17" ht="30" x14ac:dyDescent="0.2">
      <c r="B56" s="43">
        <f t="shared" si="1"/>
        <v>49</v>
      </c>
      <c r="C56" s="44" t="s">
        <v>30</v>
      </c>
      <c r="D56" s="45" t="s">
        <v>49</v>
      </c>
      <c r="E56" s="44" t="s">
        <v>208</v>
      </c>
      <c r="F56" s="44" t="s">
        <v>209</v>
      </c>
      <c r="G56" s="44" t="s">
        <v>315</v>
      </c>
      <c r="H56" s="84">
        <v>45395</v>
      </c>
      <c r="I56" s="46">
        <v>373000</v>
      </c>
      <c r="J56" s="44" t="s">
        <v>61</v>
      </c>
      <c r="K56" s="46">
        <v>373000</v>
      </c>
      <c r="L56" s="99" t="s">
        <v>316</v>
      </c>
      <c r="M56" s="44" t="s">
        <v>57</v>
      </c>
      <c r="N56" s="44" t="s">
        <v>50</v>
      </c>
      <c r="O56" s="44" t="s">
        <v>217</v>
      </c>
      <c r="P56" s="44" t="s">
        <v>25</v>
      </c>
      <c r="Q56" s="44" t="s">
        <v>221</v>
      </c>
    </row>
    <row r="57" spans="2:17" ht="30" x14ac:dyDescent="0.2">
      <c r="B57" s="43">
        <f t="shared" si="1"/>
        <v>50</v>
      </c>
      <c r="C57" s="44" t="s">
        <v>30</v>
      </c>
      <c r="D57" s="45" t="s">
        <v>49</v>
      </c>
      <c r="E57" s="44" t="s">
        <v>317</v>
      </c>
      <c r="F57" s="44" t="s">
        <v>318</v>
      </c>
      <c r="G57" s="44" t="s">
        <v>319</v>
      </c>
      <c r="H57" s="84">
        <v>45399</v>
      </c>
      <c r="I57" s="46">
        <v>9500000</v>
      </c>
      <c r="J57" s="44" t="s">
        <v>61</v>
      </c>
      <c r="K57" s="46">
        <v>9500000</v>
      </c>
      <c r="L57" s="99" t="s">
        <v>320</v>
      </c>
      <c r="M57" s="44" t="s">
        <v>57</v>
      </c>
      <c r="N57" s="44" t="s">
        <v>50</v>
      </c>
      <c r="O57" s="44" t="s">
        <v>321</v>
      </c>
      <c r="P57" s="44" t="s">
        <v>25</v>
      </c>
      <c r="Q57" s="44" t="s">
        <v>221</v>
      </c>
    </row>
    <row r="58" spans="2:17" ht="30" x14ac:dyDescent="0.2">
      <c r="B58" s="43">
        <f t="shared" si="1"/>
        <v>51</v>
      </c>
      <c r="C58" s="44" t="s">
        <v>30</v>
      </c>
      <c r="D58" s="45" t="s">
        <v>49</v>
      </c>
      <c r="E58" s="44" t="s">
        <v>208</v>
      </c>
      <c r="F58" s="44" t="s">
        <v>209</v>
      </c>
      <c r="G58" s="44" t="s">
        <v>322</v>
      </c>
      <c r="H58" s="84">
        <v>45401</v>
      </c>
      <c r="I58" s="46">
        <v>1318000</v>
      </c>
      <c r="J58" s="44" t="s">
        <v>61</v>
      </c>
      <c r="K58" s="46">
        <v>1318000</v>
      </c>
      <c r="L58" s="99" t="s">
        <v>323</v>
      </c>
      <c r="M58" s="44" t="s">
        <v>57</v>
      </c>
      <c r="N58" s="44" t="s">
        <v>50</v>
      </c>
      <c r="O58" s="44" t="s">
        <v>217</v>
      </c>
      <c r="P58" s="44" t="s">
        <v>25</v>
      </c>
      <c r="Q58" s="44" t="s">
        <v>221</v>
      </c>
    </row>
    <row r="59" spans="2:17" ht="30" x14ac:dyDescent="0.2">
      <c r="B59" s="43">
        <f t="shared" si="1"/>
        <v>52</v>
      </c>
      <c r="C59" s="44" t="s">
        <v>30</v>
      </c>
      <c r="D59" s="45" t="s">
        <v>49</v>
      </c>
      <c r="E59" s="44" t="s">
        <v>208</v>
      </c>
      <c r="F59" s="44" t="s">
        <v>209</v>
      </c>
      <c r="G59" s="44" t="s">
        <v>324</v>
      </c>
      <c r="H59" s="84">
        <v>45401</v>
      </c>
      <c r="I59" s="46">
        <v>915000</v>
      </c>
      <c r="J59" s="44" t="s">
        <v>61</v>
      </c>
      <c r="K59" s="46">
        <v>915000</v>
      </c>
      <c r="L59" s="99" t="s">
        <v>325</v>
      </c>
      <c r="M59" s="44" t="s">
        <v>57</v>
      </c>
      <c r="N59" s="44" t="s">
        <v>50</v>
      </c>
      <c r="O59" s="44" t="s">
        <v>217</v>
      </c>
      <c r="P59" s="44" t="s">
        <v>25</v>
      </c>
      <c r="Q59" s="44" t="s">
        <v>221</v>
      </c>
    </row>
    <row r="60" spans="2:17" ht="30" x14ac:dyDescent="0.2">
      <c r="B60" s="43">
        <f t="shared" si="1"/>
        <v>53</v>
      </c>
      <c r="C60" s="44" t="s">
        <v>30</v>
      </c>
      <c r="D60" s="45" t="s">
        <v>49</v>
      </c>
      <c r="E60" s="44" t="s">
        <v>66</v>
      </c>
      <c r="F60" s="44" t="s">
        <v>110</v>
      </c>
      <c r="G60" s="44" t="s">
        <v>326</v>
      </c>
      <c r="H60" s="84">
        <v>45404</v>
      </c>
      <c r="I60" s="46">
        <v>740000</v>
      </c>
      <c r="J60" s="44" t="s">
        <v>61</v>
      </c>
      <c r="K60" s="46">
        <v>740000</v>
      </c>
      <c r="L60" s="99" t="s">
        <v>327</v>
      </c>
      <c r="M60" s="44" t="s">
        <v>57</v>
      </c>
      <c r="N60" s="44" t="s">
        <v>50</v>
      </c>
      <c r="O60" s="44" t="s">
        <v>62</v>
      </c>
      <c r="P60" s="44" t="s">
        <v>25</v>
      </c>
      <c r="Q60" s="44" t="s">
        <v>221</v>
      </c>
    </row>
    <row r="61" spans="2:17" ht="30" x14ac:dyDescent="0.2">
      <c r="B61" s="43">
        <f t="shared" si="1"/>
        <v>54</v>
      </c>
      <c r="C61" s="44" t="s">
        <v>30</v>
      </c>
      <c r="D61" s="45" t="s">
        <v>49</v>
      </c>
      <c r="E61" s="44" t="s">
        <v>328</v>
      </c>
      <c r="F61" s="44" t="s">
        <v>329</v>
      </c>
      <c r="G61" s="44" t="s">
        <v>330</v>
      </c>
      <c r="H61" s="84">
        <v>45389</v>
      </c>
      <c r="I61" s="46">
        <v>1770000</v>
      </c>
      <c r="J61" s="44" t="s">
        <v>61</v>
      </c>
      <c r="K61" s="46">
        <v>1770000</v>
      </c>
      <c r="L61" s="99" t="s">
        <v>331</v>
      </c>
      <c r="M61" s="44" t="s">
        <v>57</v>
      </c>
      <c r="N61" s="44" t="s">
        <v>50</v>
      </c>
      <c r="O61" s="44" t="s">
        <v>224</v>
      </c>
      <c r="P61" s="44" t="s">
        <v>25</v>
      </c>
      <c r="Q61" s="44" t="s">
        <v>248</v>
      </c>
    </row>
    <row r="62" spans="2:17" ht="30" x14ac:dyDescent="0.2">
      <c r="B62" s="43">
        <f t="shared" si="1"/>
        <v>55</v>
      </c>
      <c r="C62" s="44" t="s">
        <v>30</v>
      </c>
      <c r="D62" s="45" t="s">
        <v>49</v>
      </c>
      <c r="E62" s="44" t="s">
        <v>328</v>
      </c>
      <c r="F62" s="44" t="s">
        <v>329</v>
      </c>
      <c r="G62" s="44" t="s">
        <v>332</v>
      </c>
      <c r="H62" s="84">
        <v>45389</v>
      </c>
      <c r="I62" s="46">
        <v>570000</v>
      </c>
      <c r="J62" s="44" t="s">
        <v>61</v>
      </c>
      <c r="K62" s="46">
        <v>570000</v>
      </c>
      <c r="L62" s="99" t="s">
        <v>333</v>
      </c>
      <c r="M62" s="44" t="s">
        <v>57</v>
      </c>
      <c r="N62" s="44" t="s">
        <v>50</v>
      </c>
      <c r="O62" s="44" t="s">
        <v>334</v>
      </c>
      <c r="P62" s="44" t="s">
        <v>25</v>
      </c>
      <c r="Q62" s="44" t="s">
        <v>248</v>
      </c>
    </row>
    <row r="63" spans="2:17" ht="30" x14ac:dyDescent="0.2">
      <c r="B63" s="43">
        <f t="shared" si="1"/>
        <v>56</v>
      </c>
      <c r="C63" s="44" t="s">
        <v>30</v>
      </c>
      <c r="D63" s="45" t="s">
        <v>49</v>
      </c>
      <c r="E63" s="44" t="s">
        <v>328</v>
      </c>
      <c r="F63" s="44" t="s">
        <v>329</v>
      </c>
      <c r="G63" s="44" t="s">
        <v>335</v>
      </c>
      <c r="H63" s="84">
        <v>45389</v>
      </c>
      <c r="I63" s="46">
        <v>1840000</v>
      </c>
      <c r="J63" s="44" t="s">
        <v>61</v>
      </c>
      <c r="K63" s="46">
        <v>1840000</v>
      </c>
      <c r="L63" s="99" t="s">
        <v>336</v>
      </c>
      <c r="M63" s="44" t="s">
        <v>57</v>
      </c>
      <c r="N63" s="44" t="s">
        <v>50</v>
      </c>
      <c r="O63" s="44" t="s">
        <v>219</v>
      </c>
      <c r="P63" s="44" t="s">
        <v>25</v>
      </c>
      <c r="Q63" s="44" t="s">
        <v>248</v>
      </c>
    </row>
    <row r="64" spans="2:17" ht="30" x14ac:dyDescent="0.2">
      <c r="B64" s="43">
        <f t="shared" si="1"/>
        <v>57</v>
      </c>
      <c r="C64" s="44" t="s">
        <v>30</v>
      </c>
      <c r="D64" s="45" t="s">
        <v>49</v>
      </c>
      <c r="E64" s="44" t="s">
        <v>328</v>
      </c>
      <c r="F64" s="44" t="s">
        <v>329</v>
      </c>
      <c r="G64" s="44" t="s">
        <v>337</v>
      </c>
      <c r="H64" s="84">
        <v>45389</v>
      </c>
      <c r="I64" s="46">
        <v>875000</v>
      </c>
      <c r="J64" s="44" t="s">
        <v>61</v>
      </c>
      <c r="K64" s="46">
        <v>875000</v>
      </c>
      <c r="L64" s="99" t="s">
        <v>338</v>
      </c>
      <c r="M64" s="44" t="s">
        <v>57</v>
      </c>
      <c r="N64" s="44" t="s">
        <v>50</v>
      </c>
      <c r="O64" s="44" t="s">
        <v>339</v>
      </c>
      <c r="P64" s="44" t="s">
        <v>25</v>
      </c>
      <c r="Q64" s="44" t="s">
        <v>248</v>
      </c>
    </row>
    <row r="65" spans="2:17" ht="30" x14ac:dyDescent="0.2">
      <c r="B65" s="43">
        <f t="shared" si="1"/>
        <v>58</v>
      </c>
      <c r="C65" s="44" t="s">
        <v>30</v>
      </c>
      <c r="D65" s="45" t="s">
        <v>49</v>
      </c>
      <c r="E65" s="44" t="s">
        <v>340</v>
      </c>
      <c r="F65" s="44" t="s">
        <v>341</v>
      </c>
      <c r="G65" s="44" t="s">
        <v>342</v>
      </c>
      <c r="H65" s="84">
        <v>45404</v>
      </c>
      <c r="I65" s="46">
        <v>3750000</v>
      </c>
      <c r="J65" s="44" t="s">
        <v>61</v>
      </c>
      <c r="K65" s="46">
        <v>3750000</v>
      </c>
      <c r="L65" s="99" t="s">
        <v>343</v>
      </c>
      <c r="M65" s="44" t="s">
        <v>57</v>
      </c>
      <c r="N65" s="44" t="s">
        <v>50</v>
      </c>
      <c r="O65" s="44" t="s">
        <v>59</v>
      </c>
      <c r="P65" s="44" t="s">
        <v>25</v>
      </c>
      <c r="Q65" s="44" t="s">
        <v>248</v>
      </c>
    </row>
    <row r="66" spans="2:17" ht="30" x14ac:dyDescent="0.2">
      <c r="B66" s="43">
        <f t="shared" si="1"/>
        <v>59</v>
      </c>
      <c r="C66" s="44" t="s">
        <v>30</v>
      </c>
      <c r="D66" s="45" t="s">
        <v>49</v>
      </c>
      <c r="E66" s="44" t="s">
        <v>344</v>
      </c>
      <c r="F66" s="44" t="s">
        <v>345</v>
      </c>
      <c r="G66" s="44" t="s">
        <v>346</v>
      </c>
      <c r="H66" s="84">
        <v>45407</v>
      </c>
      <c r="I66" s="46">
        <v>10519360</v>
      </c>
      <c r="J66" s="44" t="s">
        <v>61</v>
      </c>
      <c r="K66" s="46">
        <v>10519360</v>
      </c>
      <c r="L66" s="99" t="s">
        <v>347</v>
      </c>
      <c r="M66" s="44" t="s">
        <v>57</v>
      </c>
      <c r="N66" s="44" t="s">
        <v>50</v>
      </c>
      <c r="O66" s="44" t="s">
        <v>348</v>
      </c>
      <c r="P66" s="44" t="s">
        <v>25</v>
      </c>
      <c r="Q66" s="44" t="s">
        <v>248</v>
      </c>
    </row>
    <row r="67" spans="2:17" ht="30" x14ac:dyDescent="0.2">
      <c r="B67" s="43">
        <f t="shared" si="1"/>
        <v>60</v>
      </c>
      <c r="C67" s="44" t="s">
        <v>30</v>
      </c>
      <c r="D67" s="45" t="s">
        <v>49</v>
      </c>
      <c r="E67" s="44" t="s">
        <v>151</v>
      </c>
      <c r="F67" s="44" t="s">
        <v>112</v>
      </c>
      <c r="G67" s="44" t="s">
        <v>349</v>
      </c>
      <c r="H67" s="84">
        <v>45385</v>
      </c>
      <c r="I67" s="46">
        <v>2500000</v>
      </c>
      <c r="J67" s="44" t="s">
        <v>350</v>
      </c>
      <c r="K67" s="46">
        <f>I67</f>
        <v>2500000</v>
      </c>
      <c r="L67" s="99" t="s">
        <v>351</v>
      </c>
      <c r="M67" s="44" t="s">
        <v>57</v>
      </c>
      <c r="N67" s="44" t="s">
        <v>50</v>
      </c>
      <c r="O67" s="44" t="s">
        <v>352</v>
      </c>
      <c r="P67" s="44" t="s">
        <v>25</v>
      </c>
      <c r="Q67" s="44" t="s">
        <v>119</v>
      </c>
    </row>
    <row r="68" spans="2:17" ht="30" x14ac:dyDescent="0.2">
      <c r="B68" s="43">
        <f t="shared" si="1"/>
        <v>61</v>
      </c>
      <c r="C68" s="44" t="s">
        <v>30</v>
      </c>
      <c r="D68" s="45" t="s">
        <v>49</v>
      </c>
      <c r="E68" s="44" t="s">
        <v>151</v>
      </c>
      <c r="F68" s="44" t="s">
        <v>112</v>
      </c>
      <c r="G68" s="44" t="s">
        <v>353</v>
      </c>
      <c r="H68" s="84">
        <v>45386</v>
      </c>
      <c r="I68" s="46">
        <v>8400000</v>
      </c>
      <c r="J68" s="44" t="s">
        <v>350</v>
      </c>
      <c r="K68" s="46">
        <f t="shared" ref="K68:K84" si="2">I68</f>
        <v>8400000</v>
      </c>
      <c r="L68" s="99" t="s">
        <v>354</v>
      </c>
      <c r="M68" s="44" t="s">
        <v>57</v>
      </c>
      <c r="N68" s="44" t="s">
        <v>50</v>
      </c>
      <c r="O68" s="44" t="s">
        <v>56</v>
      </c>
      <c r="P68" s="44" t="s">
        <v>25</v>
      </c>
      <c r="Q68" s="44" t="s">
        <v>119</v>
      </c>
    </row>
    <row r="69" spans="2:17" ht="30" x14ac:dyDescent="0.2">
      <c r="B69" s="43">
        <f t="shared" si="1"/>
        <v>62</v>
      </c>
      <c r="C69" s="44" t="s">
        <v>30</v>
      </c>
      <c r="D69" s="45" t="s">
        <v>49</v>
      </c>
      <c r="E69" s="44" t="s">
        <v>355</v>
      </c>
      <c r="F69" s="44" t="s">
        <v>356</v>
      </c>
      <c r="G69" s="44" t="s">
        <v>357</v>
      </c>
      <c r="H69" s="84">
        <v>45387</v>
      </c>
      <c r="I69" s="46">
        <v>1099999</v>
      </c>
      <c r="J69" s="44" t="s">
        <v>350</v>
      </c>
      <c r="K69" s="46">
        <f t="shared" si="2"/>
        <v>1099999</v>
      </c>
      <c r="L69" s="99" t="s">
        <v>358</v>
      </c>
      <c r="M69" s="44" t="s">
        <v>57</v>
      </c>
      <c r="N69" s="44" t="s">
        <v>50</v>
      </c>
      <c r="O69" s="44" t="s">
        <v>62</v>
      </c>
      <c r="P69" s="44" t="s">
        <v>25</v>
      </c>
      <c r="Q69" s="44" t="s">
        <v>119</v>
      </c>
    </row>
    <row r="70" spans="2:17" ht="30" x14ac:dyDescent="0.2">
      <c r="B70" s="43">
        <f t="shared" si="1"/>
        <v>63</v>
      </c>
      <c r="C70" s="44" t="s">
        <v>30</v>
      </c>
      <c r="D70" s="45" t="s">
        <v>49</v>
      </c>
      <c r="E70" s="44" t="s">
        <v>142</v>
      </c>
      <c r="F70" s="44" t="s">
        <v>113</v>
      </c>
      <c r="G70" s="44" t="s">
        <v>359</v>
      </c>
      <c r="H70" s="84">
        <v>45388</v>
      </c>
      <c r="I70" s="46">
        <v>1780000</v>
      </c>
      <c r="J70" s="44" t="s">
        <v>350</v>
      </c>
      <c r="K70" s="46">
        <f t="shared" si="2"/>
        <v>1780000</v>
      </c>
      <c r="L70" s="99" t="s">
        <v>360</v>
      </c>
      <c r="M70" s="44" t="s">
        <v>57</v>
      </c>
      <c r="N70" s="44" t="s">
        <v>50</v>
      </c>
      <c r="O70" s="44" t="s">
        <v>92</v>
      </c>
      <c r="P70" s="44" t="s">
        <v>25</v>
      </c>
      <c r="Q70" s="44" t="s">
        <v>119</v>
      </c>
    </row>
    <row r="71" spans="2:17" ht="30" x14ac:dyDescent="0.2">
      <c r="B71" s="43">
        <f t="shared" si="1"/>
        <v>64</v>
      </c>
      <c r="C71" s="44" t="s">
        <v>30</v>
      </c>
      <c r="D71" s="45" t="s">
        <v>49</v>
      </c>
      <c r="E71" s="44" t="s">
        <v>142</v>
      </c>
      <c r="F71" s="44" t="s">
        <v>113</v>
      </c>
      <c r="G71" s="44" t="s">
        <v>361</v>
      </c>
      <c r="H71" s="84">
        <v>45395</v>
      </c>
      <c r="I71" s="46">
        <v>2310000</v>
      </c>
      <c r="J71" s="44" t="s">
        <v>350</v>
      </c>
      <c r="K71" s="46">
        <f t="shared" si="2"/>
        <v>2310000</v>
      </c>
      <c r="L71" s="99" t="s">
        <v>362</v>
      </c>
      <c r="M71" s="44" t="s">
        <v>57</v>
      </c>
      <c r="N71" s="44" t="s">
        <v>50</v>
      </c>
      <c r="O71" s="44" t="s">
        <v>183</v>
      </c>
      <c r="P71" s="44" t="s">
        <v>25</v>
      </c>
      <c r="Q71" s="44" t="s">
        <v>119</v>
      </c>
    </row>
    <row r="72" spans="2:17" ht="30" x14ac:dyDescent="0.2">
      <c r="B72" s="43">
        <f t="shared" si="1"/>
        <v>65</v>
      </c>
      <c r="C72" s="44" t="s">
        <v>30</v>
      </c>
      <c r="D72" s="45" t="s">
        <v>49</v>
      </c>
      <c r="E72" s="44" t="s">
        <v>363</v>
      </c>
      <c r="F72" s="44" t="s">
        <v>364</v>
      </c>
      <c r="G72" s="44" t="s">
        <v>365</v>
      </c>
      <c r="H72" s="84">
        <v>45395</v>
      </c>
      <c r="I72" s="46">
        <v>23544690</v>
      </c>
      <c r="J72" s="44" t="s">
        <v>350</v>
      </c>
      <c r="K72" s="46">
        <f t="shared" si="2"/>
        <v>23544690</v>
      </c>
      <c r="L72" s="99" t="s">
        <v>366</v>
      </c>
      <c r="M72" s="44" t="s">
        <v>57</v>
      </c>
      <c r="N72" s="44" t="s">
        <v>50</v>
      </c>
      <c r="O72" s="44" t="s">
        <v>367</v>
      </c>
      <c r="P72" s="44" t="s">
        <v>25</v>
      </c>
      <c r="Q72" s="44" t="s">
        <v>119</v>
      </c>
    </row>
    <row r="73" spans="2:17" ht="30" x14ac:dyDescent="0.2">
      <c r="B73" s="43">
        <f t="shared" si="1"/>
        <v>66</v>
      </c>
      <c r="C73" s="44" t="s">
        <v>30</v>
      </c>
      <c r="D73" s="45" t="s">
        <v>49</v>
      </c>
      <c r="E73" s="44" t="s">
        <v>151</v>
      </c>
      <c r="F73" s="44" t="s">
        <v>112</v>
      </c>
      <c r="G73" s="44" t="s">
        <v>368</v>
      </c>
      <c r="H73" s="84">
        <v>45399</v>
      </c>
      <c r="I73" s="46">
        <v>1500000</v>
      </c>
      <c r="J73" s="44" t="s">
        <v>350</v>
      </c>
      <c r="K73" s="46">
        <f t="shared" si="2"/>
        <v>1500000</v>
      </c>
      <c r="L73" s="99" t="s">
        <v>369</v>
      </c>
      <c r="M73" s="44" t="s">
        <v>57</v>
      </c>
      <c r="N73" s="44" t="s">
        <v>50</v>
      </c>
      <c r="O73" s="44" t="s">
        <v>370</v>
      </c>
      <c r="P73" s="44" t="s">
        <v>25</v>
      </c>
      <c r="Q73" s="44" t="s">
        <v>119</v>
      </c>
    </row>
    <row r="74" spans="2:17" ht="30" x14ac:dyDescent="0.2">
      <c r="B74" s="43">
        <f t="shared" si="1"/>
        <v>67</v>
      </c>
      <c r="C74" s="44" t="s">
        <v>30</v>
      </c>
      <c r="D74" s="45" t="s">
        <v>49</v>
      </c>
      <c r="E74" s="44" t="s">
        <v>371</v>
      </c>
      <c r="F74" s="44" t="s">
        <v>372</v>
      </c>
      <c r="G74" s="44" t="s">
        <v>373</v>
      </c>
      <c r="H74" s="84">
        <v>45399</v>
      </c>
      <c r="I74" s="46">
        <v>1500000</v>
      </c>
      <c r="J74" s="44" t="s">
        <v>350</v>
      </c>
      <c r="K74" s="46">
        <f t="shared" si="2"/>
        <v>1500000</v>
      </c>
      <c r="L74" s="99" t="s">
        <v>374</v>
      </c>
      <c r="M74" s="44" t="s">
        <v>57</v>
      </c>
      <c r="N74" s="44" t="s">
        <v>50</v>
      </c>
      <c r="O74" s="44" t="s">
        <v>375</v>
      </c>
      <c r="P74" s="44" t="s">
        <v>25</v>
      </c>
      <c r="Q74" s="44" t="s">
        <v>119</v>
      </c>
    </row>
    <row r="75" spans="2:17" ht="30" x14ac:dyDescent="0.2">
      <c r="B75" s="43">
        <f t="shared" si="1"/>
        <v>68</v>
      </c>
      <c r="C75" s="44" t="s">
        <v>30</v>
      </c>
      <c r="D75" s="45" t="s">
        <v>49</v>
      </c>
      <c r="E75" s="44" t="s">
        <v>376</v>
      </c>
      <c r="F75" s="44" t="s">
        <v>377</v>
      </c>
      <c r="G75" s="44" t="s">
        <v>378</v>
      </c>
      <c r="H75" s="84">
        <v>45400</v>
      </c>
      <c r="I75" s="46">
        <v>2600000</v>
      </c>
      <c r="J75" s="44" t="s">
        <v>350</v>
      </c>
      <c r="K75" s="46">
        <f t="shared" si="2"/>
        <v>2600000</v>
      </c>
      <c r="L75" s="99" t="s">
        <v>379</v>
      </c>
      <c r="M75" s="44" t="s">
        <v>57</v>
      </c>
      <c r="N75" s="44" t="s">
        <v>50</v>
      </c>
      <c r="O75" s="44" t="s">
        <v>59</v>
      </c>
      <c r="P75" s="44" t="s">
        <v>25</v>
      </c>
      <c r="Q75" s="44" t="s">
        <v>119</v>
      </c>
    </row>
    <row r="76" spans="2:17" ht="30" x14ac:dyDescent="0.2">
      <c r="B76" s="43">
        <f t="shared" si="1"/>
        <v>69</v>
      </c>
      <c r="C76" s="44" t="s">
        <v>30</v>
      </c>
      <c r="D76" s="45" t="s">
        <v>49</v>
      </c>
      <c r="E76" s="44" t="s">
        <v>151</v>
      </c>
      <c r="F76" s="44" t="s">
        <v>112</v>
      </c>
      <c r="G76" s="44" t="s">
        <v>380</v>
      </c>
      <c r="H76" s="84">
        <v>45408</v>
      </c>
      <c r="I76" s="46">
        <v>750000</v>
      </c>
      <c r="J76" s="44" t="s">
        <v>350</v>
      </c>
      <c r="K76" s="46">
        <f t="shared" si="2"/>
        <v>750000</v>
      </c>
      <c r="L76" s="99" t="s">
        <v>381</v>
      </c>
      <c r="M76" s="44" t="s">
        <v>57</v>
      </c>
      <c r="N76" s="44" t="s">
        <v>50</v>
      </c>
      <c r="O76" s="44" t="s">
        <v>58</v>
      </c>
      <c r="P76" s="44" t="s">
        <v>25</v>
      </c>
      <c r="Q76" s="44" t="s">
        <v>119</v>
      </c>
    </row>
    <row r="77" spans="2:17" ht="30" x14ac:dyDescent="0.2">
      <c r="B77" s="43">
        <f t="shared" si="1"/>
        <v>70</v>
      </c>
      <c r="C77" s="44" t="s">
        <v>30</v>
      </c>
      <c r="D77" s="45" t="s">
        <v>49</v>
      </c>
      <c r="E77" s="44" t="s">
        <v>151</v>
      </c>
      <c r="F77" s="44" t="s">
        <v>112</v>
      </c>
      <c r="G77" s="44" t="s">
        <v>382</v>
      </c>
      <c r="H77" s="84">
        <v>45408</v>
      </c>
      <c r="I77" s="46">
        <v>1260000</v>
      </c>
      <c r="J77" s="44" t="s">
        <v>350</v>
      </c>
      <c r="K77" s="46">
        <f t="shared" si="2"/>
        <v>1260000</v>
      </c>
      <c r="L77" s="99" t="s">
        <v>383</v>
      </c>
      <c r="M77" s="44" t="s">
        <v>57</v>
      </c>
      <c r="N77" s="44" t="s">
        <v>50</v>
      </c>
      <c r="O77" s="44" t="s">
        <v>78</v>
      </c>
      <c r="P77" s="44" t="s">
        <v>25</v>
      </c>
      <c r="Q77" s="44" t="s">
        <v>119</v>
      </c>
    </row>
    <row r="78" spans="2:17" ht="30" x14ac:dyDescent="0.2">
      <c r="B78" s="43">
        <f t="shared" si="1"/>
        <v>71</v>
      </c>
      <c r="C78" s="44" t="s">
        <v>30</v>
      </c>
      <c r="D78" s="45" t="s">
        <v>49</v>
      </c>
      <c r="E78" s="44" t="s">
        <v>142</v>
      </c>
      <c r="F78" s="44" t="s">
        <v>113</v>
      </c>
      <c r="G78" s="44" t="s">
        <v>384</v>
      </c>
      <c r="H78" s="84">
        <v>45408</v>
      </c>
      <c r="I78" s="46">
        <v>1890000</v>
      </c>
      <c r="J78" s="44" t="s">
        <v>350</v>
      </c>
      <c r="K78" s="46">
        <f t="shared" si="2"/>
        <v>1890000</v>
      </c>
      <c r="L78" s="99" t="s">
        <v>385</v>
      </c>
      <c r="M78" s="44" t="s">
        <v>57</v>
      </c>
      <c r="N78" s="44" t="s">
        <v>50</v>
      </c>
      <c r="O78" s="44" t="s">
        <v>115</v>
      </c>
      <c r="P78" s="44" t="s">
        <v>25</v>
      </c>
      <c r="Q78" s="44" t="s">
        <v>119</v>
      </c>
    </row>
    <row r="79" spans="2:17" ht="30" x14ac:dyDescent="0.2">
      <c r="B79" s="43">
        <f t="shared" si="1"/>
        <v>72</v>
      </c>
      <c r="C79" s="44" t="s">
        <v>30</v>
      </c>
      <c r="D79" s="45" t="s">
        <v>49</v>
      </c>
      <c r="E79" s="44" t="s">
        <v>142</v>
      </c>
      <c r="F79" s="44" t="s">
        <v>113</v>
      </c>
      <c r="G79" s="44" t="s">
        <v>386</v>
      </c>
      <c r="H79" s="84">
        <v>45408</v>
      </c>
      <c r="I79" s="46">
        <v>680000</v>
      </c>
      <c r="J79" s="44" t="s">
        <v>350</v>
      </c>
      <c r="K79" s="46">
        <f t="shared" si="2"/>
        <v>680000</v>
      </c>
      <c r="L79" s="99" t="s">
        <v>387</v>
      </c>
      <c r="M79" s="44" t="s">
        <v>57</v>
      </c>
      <c r="N79" s="44" t="s">
        <v>50</v>
      </c>
      <c r="O79" s="44" t="s">
        <v>73</v>
      </c>
      <c r="P79" s="44" t="s">
        <v>25</v>
      </c>
      <c r="Q79" s="44" t="s">
        <v>119</v>
      </c>
    </row>
    <row r="80" spans="2:17" ht="30" x14ac:dyDescent="0.2">
      <c r="B80" s="43">
        <f t="shared" si="1"/>
        <v>73</v>
      </c>
      <c r="C80" s="44" t="s">
        <v>30</v>
      </c>
      <c r="D80" s="45" t="s">
        <v>49</v>
      </c>
      <c r="E80" s="44" t="s">
        <v>142</v>
      </c>
      <c r="F80" s="44" t="s">
        <v>113</v>
      </c>
      <c r="G80" s="44" t="s">
        <v>388</v>
      </c>
      <c r="H80" s="84">
        <v>45409</v>
      </c>
      <c r="I80" s="46">
        <v>170000</v>
      </c>
      <c r="J80" s="44" t="s">
        <v>350</v>
      </c>
      <c r="K80" s="46">
        <f t="shared" si="2"/>
        <v>170000</v>
      </c>
      <c r="L80" s="99" t="s">
        <v>389</v>
      </c>
      <c r="M80" s="44" t="s">
        <v>57</v>
      </c>
      <c r="N80" s="44" t="s">
        <v>50</v>
      </c>
      <c r="O80" s="44" t="s">
        <v>73</v>
      </c>
      <c r="P80" s="44" t="s">
        <v>25</v>
      </c>
      <c r="Q80" s="44" t="s">
        <v>119</v>
      </c>
    </row>
    <row r="81" spans="2:17" ht="30" x14ac:dyDescent="0.2">
      <c r="B81" s="43">
        <f t="shared" si="1"/>
        <v>74</v>
      </c>
      <c r="C81" s="44" t="s">
        <v>30</v>
      </c>
      <c r="D81" s="45" t="s">
        <v>49</v>
      </c>
      <c r="E81" s="44" t="s">
        <v>142</v>
      </c>
      <c r="F81" s="44" t="s">
        <v>113</v>
      </c>
      <c r="G81" s="44" t="s">
        <v>390</v>
      </c>
      <c r="H81" s="84">
        <v>45409</v>
      </c>
      <c r="I81" s="46">
        <v>4539200</v>
      </c>
      <c r="J81" s="44" t="s">
        <v>350</v>
      </c>
      <c r="K81" s="46">
        <f t="shared" si="2"/>
        <v>4539200</v>
      </c>
      <c r="L81" s="99" t="s">
        <v>391</v>
      </c>
      <c r="M81" s="44" t="s">
        <v>57</v>
      </c>
      <c r="N81" s="44" t="s">
        <v>50</v>
      </c>
      <c r="O81" s="44" t="s">
        <v>392</v>
      </c>
      <c r="P81" s="44" t="s">
        <v>25</v>
      </c>
      <c r="Q81" s="44" t="s">
        <v>119</v>
      </c>
    </row>
    <row r="82" spans="2:17" ht="30" x14ac:dyDescent="0.2">
      <c r="B82" s="43">
        <f t="shared" si="1"/>
        <v>75</v>
      </c>
      <c r="C82" s="44" t="s">
        <v>30</v>
      </c>
      <c r="D82" s="45" t="s">
        <v>49</v>
      </c>
      <c r="E82" s="44" t="s">
        <v>142</v>
      </c>
      <c r="F82" s="44" t="s">
        <v>113</v>
      </c>
      <c r="G82" s="44" t="s">
        <v>393</v>
      </c>
      <c r="H82" s="84">
        <v>45410</v>
      </c>
      <c r="I82" s="46">
        <v>1748000</v>
      </c>
      <c r="J82" s="44" t="s">
        <v>350</v>
      </c>
      <c r="K82" s="46">
        <f t="shared" si="2"/>
        <v>1748000</v>
      </c>
      <c r="L82" s="99" t="s">
        <v>394</v>
      </c>
      <c r="M82" s="44" t="s">
        <v>57</v>
      </c>
      <c r="N82" s="44" t="s">
        <v>50</v>
      </c>
      <c r="O82" s="44" t="s">
        <v>181</v>
      </c>
      <c r="P82" s="44" t="s">
        <v>25</v>
      </c>
      <c r="Q82" s="44" t="s">
        <v>119</v>
      </c>
    </row>
    <row r="83" spans="2:17" ht="30" x14ac:dyDescent="0.2">
      <c r="B83" s="43">
        <f t="shared" si="1"/>
        <v>76</v>
      </c>
      <c r="C83" s="44" t="s">
        <v>30</v>
      </c>
      <c r="D83" s="45" t="s">
        <v>49</v>
      </c>
      <c r="E83" s="44" t="s">
        <v>395</v>
      </c>
      <c r="F83" s="44" t="s">
        <v>396</v>
      </c>
      <c r="G83" s="44" t="s">
        <v>397</v>
      </c>
      <c r="H83" s="84">
        <v>45410</v>
      </c>
      <c r="I83" s="46">
        <v>100000</v>
      </c>
      <c r="J83" s="44" t="s">
        <v>350</v>
      </c>
      <c r="K83" s="46">
        <f t="shared" si="2"/>
        <v>100000</v>
      </c>
      <c r="L83" s="99" t="s">
        <v>398</v>
      </c>
      <c r="M83" s="44" t="s">
        <v>57</v>
      </c>
      <c r="N83" s="44" t="s">
        <v>50</v>
      </c>
      <c r="O83" s="44" t="s">
        <v>190</v>
      </c>
      <c r="P83" s="44" t="s">
        <v>25</v>
      </c>
      <c r="Q83" s="44" t="s">
        <v>119</v>
      </c>
    </row>
    <row r="84" spans="2:17" ht="30" x14ac:dyDescent="0.2">
      <c r="B84" s="43">
        <f t="shared" si="1"/>
        <v>77</v>
      </c>
      <c r="C84" s="44" t="s">
        <v>30</v>
      </c>
      <c r="D84" s="45" t="s">
        <v>49</v>
      </c>
      <c r="E84" s="44" t="s">
        <v>142</v>
      </c>
      <c r="F84" s="44" t="s">
        <v>113</v>
      </c>
      <c r="G84" s="44" t="s">
        <v>399</v>
      </c>
      <c r="H84" s="84">
        <v>45410</v>
      </c>
      <c r="I84" s="46">
        <v>1749000</v>
      </c>
      <c r="J84" s="44" t="s">
        <v>350</v>
      </c>
      <c r="K84" s="46">
        <f t="shared" si="2"/>
        <v>1749000</v>
      </c>
      <c r="L84" s="99" t="s">
        <v>400</v>
      </c>
      <c r="M84" s="44" t="s">
        <v>57</v>
      </c>
      <c r="N84" s="44" t="s">
        <v>50</v>
      </c>
      <c r="O84" s="44" t="s">
        <v>75</v>
      </c>
      <c r="P84" s="44" t="s">
        <v>25</v>
      </c>
      <c r="Q84" s="44" t="s">
        <v>119</v>
      </c>
    </row>
    <row r="85" spans="2:17" ht="30" x14ac:dyDescent="0.2">
      <c r="B85" s="43">
        <f t="shared" si="1"/>
        <v>78</v>
      </c>
      <c r="C85" s="44" t="s">
        <v>30</v>
      </c>
      <c r="D85" s="45" t="s">
        <v>49</v>
      </c>
      <c r="E85" s="44" t="s">
        <v>401</v>
      </c>
      <c r="F85" s="44">
        <v>204366439</v>
      </c>
      <c r="G85" s="44">
        <v>2184056</v>
      </c>
      <c r="H85" s="84">
        <v>45387</v>
      </c>
      <c r="I85" s="46">
        <v>8915000</v>
      </c>
      <c r="J85" s="44" t="s">
        <v>61</v>
      </c>
      <c r="K85" s="46">
        <v>8915000</v>
      </c>
      <c r="L85" s="99" t="s">
        <v>402</v>
      </c>
      <c r="M85" s="44" t="s">
        <v>57</v>
      </c>
      <c r="N85" s="44" t="s">
        <v>50</v>
      </c>
      <c r="O85" s="44" t="s">
        <v>403</v>
      </c>
      <c r="P85" s="44" t="s">
        <v>25</v>
      </c>
      <c r="Q85" s="44" t="s">
        <v>105</v>
      </c>
    </row>
    <row r="86" spans="2:17" ht="30" x14ac:dyDescent="0.2">
      <c r="B86" s="43">
        <f t="shared" si="1"/>
        <v>79</v>
      </c>
      <c r="C86" s="44" t="s">
        <v>30</v>
      </c>
      <c r="D86" s="45" t="s">
        <v>49</v>
      </c>
      <c r="E86" s="44" t="s">
        <v>104</v>
      </c>
      <c r="F86" s="44">
        <v>201268941</v>
      </c>
      <c r="G86" s="44">
        <v>2185095</v>
      </c>
      <c r="H86" s="84">
        <v>45387</v>
      </c>
      <c r="I86" s="46">
        <v>450000</v>
      </c>
      <c r="J86" s="44" t="s">
        <v>61</v>
      </c>
      <c r="K86" s="46">
        <v>450000</v>
      </c>
      <c r="L86" s="99" t="s">
        <v>404</v>
      </c>
      <c r="M86" s="44" t="s">
        <v>57</v>
      </c>
      <c r="N86" s="44" t="s">
        <v>50</v>
      </c>
      <c r="O86" s="44" t="s">
        <v>70</v>
      </c>
      <c r="P86" s="44" t="s">
        <v>25</v>
      </c>
      <c r="Q86" s="44" t="s">
        <v>105</v>
      </c>
    </row>
    <row r="87" spans="2:17" ht="30" x14ac:dyDescent="0.2">
      <c r="B87" s="43">
        <f t="shared" si="1"/>
        <v>80</v>
      </c>
      <c r="C87" s="44" t="s">
        <v>30</v>
      </c>
      <c r="D87" s="45" t="s">
        <v>49</v>
      </c>
      <c r="E87" s="44" t="s">
        <v>104</v>
      </c>
      <c r="F87" s="44">
        <v>201268941</v>
      </c>
      <c r="G87" s="44">
        <v>2185102</v>
      </c>
      <c r="H87" s="84">
        <v>45387</v>
      </c>
      <c r="I87" s="46">
        <v>3320000</v>
      </c>
      <c r="J87" s="44" t="s">
        <v>61</v>
      </c>
      <c r="K87" s="46">
        <v>3320000</v>
      </c>
      <c r="L87" s="99">
        <v>241210082540112</v>
      </c>
      <c r="M87" s="44" t="s">
        <v>57</v>
      </c>
      <c r="N87" s="44" t="s">
        <v>50</v>
      </c>
      <c r="O87" s="44" t="s">
        <v>56</v>
      </c>
      <c r="P87" s="44" t="s">
        <v>25</v>
      </c>
      <c r="Q87" s="44" t="s">
        <v>105</v>
      </c>
    </row>
    <row r="88" spans="2:17" ht="30" x14ac:dyDescent="0.2">
      <c r="B88" s="43">
        <f t="shared" si="1"/>
        <v>81</v>
      </c>
      <c r="C88" s="44" t="s">
        <v>30</v>
      </c>
      <c r="D88" s="45" t="s">
        <v>49</v>
      </c>
      <c r="E88" s="44" t="s">
        <v>405</v>
      </c>
      <c r="F88" s="44">
        <v>532286151</v>
      </c>
      <c r="G88" s="44">
        <v>2185153</v>
      </c>
      <c r="H88" s="84">
        <v>45387</v>
      </c>
      <c r="I88" s="46">
        <v>3948000</v>
      </c>
      <c r="J88" s="44" t="s">
        <v>61</v>
      </c>
      <c r="K88" s="46">
        <v>3948000</v>
      </c>
      <c r="L88" s="99">
        <v>241210082540148</v>
      </c>
      <c r="M88" s="44" t="s">
        <v>57</v>
      </c>
      <c r="N88" s="44" t="s">
        <v>50</v>
      </c>
      <c r="O88" s="44" t="s">
        <v>51</v>
      </c>
      <c r="P88" s="44" t="s">
        <v>25</v>
      </c>
      <c r="Q88" s="44" t="s">
        <v>105</v>
      </c>
    </row>
    <row r="89" spans="2:17" ht="30" x14ac:dyDescent="0.2">
      <c r="B89" s="43">
        <f t="shared" si="1"/>
        <v>82</v>
      </c>
      <c r="C89" s="44" t="s">
        <v>30</v>
      </c>
      <c r="D89" s="45" t="s">
        <v>49</v>
      </c>
      <c r="E89" s="44" t="s">
        <v>406</v>
      </c>
      <c r="F89" s="44">
        <v>575051786</v>
      </c>
      <c r="G89" s="44">
        <v>2189149</v>
      </c>
      <c r="H89" s="84">
        <v>45388</v>
      </c>
      <c r="I89" s="46">
        <v>4500000</v>
      </c>
      <c r="J89" s="44" t="s">
        <v>61</v>
      </c>
      <c r="K89" s="46">
        <v>4500000</v>
      </c>
      <c r="L89" s="99">
        <v>241210082546002</v>
      </c>
      <c r="M89" s="44" t="s">
        <v>57</v>
      </c>
      <c r="N89" s="44" t="s">
        <v>50</v>
      </c>
      <c r="O89" s="44" t="s">
        <v>407</v>
      </c>
      <c r="P89" s="44" t="s">
        <v>25</v>
      </c>
      <c r="Q89" s="44" t="s">
        <v>105</v>
      </c>
    </row>
    <row r="90" spans="2:17" ht="30" x14ac:dyDescent="0.2">
      <c r="B90" s="43">
        <f t="shared" si="1"/>
        <v>83</v>
      </c>
      <c r="C90" s="44" t="s">
        <v>30</v>
      </c>
      <c r="D90" s="45" t="s">
        <v>49</v>
      </c>
      <c r="E90" s="44" t="s">
        <v>408</v>
      </c>
      <c r="F90" s="44">
        <v>305388597</v>
      </c>
      <c r="G90" s="44">
        <v>2189554</v>
      </c>
      <c r="H90" s="84">
        <v>45388</v>
      </c>
      <c r="I90" s="46">
        <v>4725000</v>
      </c>
      <c r="J90" s="44" t="s">
        <v>61</v>
      </c>
      <c r="K90" s="46">
        <v>4725000</v>
      </c>
      <c r="L90" s="99">
        <v>241210082546998</v>
      </c>
      <c r="M90" s="44" t="s">
        <v>57</v>
      </c>
      <c r="N90" s="44" t="s">
        <v>50</v>
      </c>
      <c r="O90" s="44" t="s">
        <v>59</v>
      </c>
      <c r="P90" s="44" t="s">
        <v>25</v>
      </c>
      <c r="Q90" s="44" t="s">
        <v>105</v>
      </c>
    </row>
    <row r="91" spans="2:17" ht="34.5" customHeight="1" x14ac:dyDescent="0.2">
      <c r="B91" s="43">
        <v>84</v>
      </c>
      <c r="C91" s="44" t="s">
        <v>30</v>
      </c>
      <c r="D91" s="45" t="s">
        <v>49</v>
      </c>
      <c r="E91" s="44" t="s">
        <v>409</v>
      </c>
      <c r="F91" s="44">
        <v>307711099</v>
      </c>
      <c r="G91" s="44">
        <v>2183415</v>
      </c>
      <c r="H91" s="84">
        <v>45386</v>
      </c>
      <c r="I91" s="46">
        <v>1800000</v>
      </c>
      <c r="J91" s="44" t="s">
        <v>61</v>
      </c>
      <c r="K91" s="46">
        <v>1800000</v>
      </c>
      <c r="L91" s="99">
        <v>241210082537848</v>
      </c>
      <c r="M91" s="44" t="s">
        <v>60</v>
      </c>
      <c r="N91" s="44" t="s">
        <v>50</v>
      </c>
      <c r="O91" s="44" t="s">
        <v>410</v>
      </c>
      <c r="P91" s="44" t="s">
        <v>25</v>
      </c>
      <c r="Q91" s="44" t="s">
        <v>144</v>
      </c>
    </row>
    <row r="92" spans="2:17" ht="36.75" customHeight="1" x14ac:dyDescent="0.2">
      <c r="B92" s="43">
        <v>85</v>
      </c>
      <c r="C92" s="44" t="s">
        <v>30</v>
      </c>
      <c r="D92" s="45" t="s">
        <v>49</v>
      </c>
      <c r="E92" s="44" t="s">
        <v>409</v>
      </c>
      <c r="F92" s="44">
        <v>307711099</v>
      </c>
      <c r="G92" s="44">
        <v>2183274</v>
      </c>
      <c r="H92" s="84">
        <v>45386</v>
      </c>
      <c r="I92" s="46">
        <v>1246000</v>
      </c>
      <c r="J92" s="44" t="s">
        <v>61</v>
      </c>
      <c r="K92" s="46">
        <v>1246000</v>
      </c>
      <c r="L92" s="99">
        <v>241210082537710</v>
      </c>
      <c r="M92" s="44" t="s">
        <v>60</v>
      </c>
      <c r="N92" s="44" t="s">
        <v>50</v>
      </c>
      <c r="O92" s="44" t="s">
        <v>411</v>
      </c>
      <c r="P92" s="44" t="s">
        <v>25</v>
      </c>
      <c r="Q92" s="44" t="s">
        <v>144</v>
      </c>
    </row>
    <row r="93" spans="2:17" ht="32.25" customHeight="1" x14ac:dyDescent="0.2">
      <c r="B93" s="43">
        <v>86</v>
      </c>
      <c r="C93" s="44" t="s">
        <v>30</v>
      </c>
      <c r="D93" s="45" t="s">
        <v>49</v>
      </c>
      <c r="E93" s="44" t="s">
        <v>412</v>
      </c>
      <c r="F93" s="44">
        <v>303147914</v>
      </c>
      <c r="G93" s="44">
        <v>2181014</v>
      </c>
      <c r="H93" s="84">
        <v>45386</v>
      </c>
      <c r="I93" s="46">
        <v>1925250</v>
      </c>
      <c r="J93" s="44" t="s">
        <v>61</v>
      </c>
      <c r="K93" s="46">
        <v>1925250</v>
      </c>
      <c r="L93" s="99">
        <v>241210082534984</v>
      </c>
      <c r="M93" s="44" t="s">
        <v>60</v>
      </c>
      <c r="N93" s="44" t="s">
        <v>50</v>
      </c>
      <c r="O93" s="44" t="s">
        <v>413</v>
      </c>
      <c r="P93" s="44" t="s">
        <v>25</v>
      </c>
      <c r="Q93" s="44" t="s">
        <v>144</v>
      </c>
    </row>
    <row r="94" spans="2:17" ht="33" customHeight="1" x14ac:dyDescent="0.2">
      <c r="B94" s="43">
        <v>87</v>
      </c>
      <c r="C94" s="44" t="s">
        <v>30</v>
      </c>
      <c r="D94" s="45" t="s">
        <v>49</v>
      </c>
      <c r="E94" s="44" t="s">
        <v>414</v>
      </c>
      <c r="F94" s="44">
        <v>301967378</v>
      </c>
      <c r="G94" s="44">
        <v>2190556</v>
      </c>
      <c r="H94" s="84">
        <v>45389</v>
      </c>
      <c r="I94" s="46">
        <v>1274000</v>
      </c>
      <c r="J94" s="44" t="s">
        <v>61</v>
      </c>
      <c r="K94" s="46">
        <v>1274000</v>
      </c>
      <c r="L94" s="99">
        <v>241210082548129</v>
      </c>
      <c r="M94" s="44" t="s">
        <v>60</v>
      </c>
      <c r="N94" s="44" t="s">
        <v>50</v>
      </c>
      <c r="O94" s="44" t="s">
        <v>415</v>
      </c>
      <c r="P94" s="44" t="s">
        <v>25</v>
      </c>
      <c r="Q94" s="44" t="s">
        <v>144</v>
      </c>
    </row>
    <row r="95" spans="2:17" ht="30" customHeight="1" x14ac:dyDescent="0.2">
      <c r="B95" s="43">
        <v>88</v>
      </c>
      <c r="C95" s="44" t="s">
        <v>30</v>
      </c>
      <c r="D95" s="45" t="s">
        <v>49</v>
      </c>
      <c r="E95" s="44" t="s">
        <v>416</v>
      </c>
      <c r="F95" s="44">
        <v>306433825</v>
      </c>
      <c r="G95" s="44">
        <v>2196052</v>
      </c>
      <c r="H95" s="84">
        <v>45392</v>
      </c>
      <c r="I95" s="46">
        <v>6390000</v>
      </c>
      <c r="J95" s="44" t="s">
        <v>61</v>
      </c>
      <c r="K95" s="46">
        <v>6390000</v>
      </c>
      <c r="L95" s="99">
        <v>241210082554806</v>
      </c>
      <c r="M95" s="44" t="s">
        <v>60</v>
      </c>
      <c r="N95" s="44" t="s">
        <v>50</v>
      </c>
      <c r="O95" s="44" t="s">
        <v>417</v>
      </c>
      <c r="P95" s="44" t="s">
        <v>25</v>
      </c>
      <c r="Q95" s="44" t="s">
        <v>144</v>
      </c>
    </row>
    <row r="96" spans="2:17" ht="30" x14ac:dyDescent="0.2">
      <c r="B96" s="43">
        <f t="shared" ref="B96:B97" si="3">+B95+1</f>
        <v>89</v>
      </c>
      <c r="C96" s="44" t="s">
        <v>30</v>
      </c>
      <c r="D96" s="45" t="s">
        <v>49</v>
      </c>
      <c r="E96" s="44" t="s">
        <v>418</v>
      </c>
      <c r="F96" s="44">
        <v>311243482</v>
      </c>
      <c r="G96" s="44">
        <v>2211439</v>
      </c>
      <c r="H96" s="84">
        <v>45400</v>
      </c>
      <c r="I96" s="46">
        <v>342000</v>
      </c>
      <c r="J96" s="44" t="s">
        <v>61</v>
      </c>
      <c r="K96" s="46">
        <v>342000</v>
      </c>
      <c r="L96" s="99">
        <v>241210082575535</v>
      </c>
      <c r="M96" s="44" t="s">
        <v>57</v>
      </c>
      <c r="N96" s="44" t="s">
        <v>50</v>
      </c>
      <c r="O96" s="44" t="s">
        <v>420</v>
      </c>
      <c r="P96" s="44" t="s">
        <v>25</v>
      </c>
      <c r="Q96" s="44" t="s">
        <v>144</v>
      </c>
    </row>
    <row r="97" spans="2:17" ht="30" x14ac:dyDescent="0.2">
      <c r="B97" s="43">
        <f t="shared" si="3"/>
        <v>90</v>
      </c>
      <c r="C97" s="44" t="s">
        <v>30</v>
      </c>
      <c r="D97" s="45" t="s">
        <v>49</v>
      </c>
      <c r="E97" s="44" t="s">
        <v>418</v>
      </c>
      <c r="F97" s="44">
        <v>311243482</v>
      </c>
      <c r="G97" s="44">
        <v>2211404</v>
      </c>
      <c r="H97" s="84">
        <v>45400</v>
      </c>
      <c r="I97" s="46">
        <v>506700</v>
      </c>
      <c r="J97" s="44" t="s">
        <v>61</v>
      </c>
      <c r="K97" s="46">
        <v>506700</v>
      </c>
      <c r="L97" s="99">
        <v>241210082575516</v>
      </c>
      <c r="M97" s="44" t="s">
        <v>57</v>
      </c>
      <c r="N97" s="44" t="s">
        <v>50</v>
      </c>
      <c r="O97" s="44" t="s">
        <v>421</v>
      </c>
      <c r="P97" s="44" t="s">
        <v>25</v>
      </c>
      <c r="Q97" s="44" t="s">
        <v>144</v>
      </c>
    </row>
    <row r="98" spans="2:17" ht="35.25" customHeight="1" x14ac:dyDescent="0.2">
      <c r="B98" s="43">
        <v>91</v>
      </c>
      <c r="C98" s="44" t="s">
        <v>30</v>
      </c>
      <c r="D98" s="45" t="s">
        <v>49</v>
      </c>
      <c r="E98" s="44" t="s">
        <v>418</v>
      </c>
      <c r="F98" s="44">
        <v>311243482</v>
      </c>
      <c r="G98" s="44">
        <v>2211401</v>
      </c>
      <c r="H98" s="84">
        <v>45400</v>
      </c>
      <c r="I98" s="46">
        <v>708000</v>
      </c>
      <c r="J98" s="44" t="s">
        <v>61</v>
      </c>
      <c r="K98" s="46">
        <v>708000</v>
      </c>
      <c r="L98" s="99">
        <v>241210082575492</v>
      </c>
      <c r="M98" s="44" t="s">
        <v>60</v>
      </c>
      <c r="N98" s="44" t="s">
        <v>50</v>
      </c>
      <c r="O98" s="44" t="s">
        <v>58</v>
      </c>
      <c r="P98" s="44" t="s">
        <v>25</v>
      </c>
      <c r="Q98" s="44" t="s">
        <v>144</v>
      </c>
    </row>
    <row r="99" spans="2:17" ht="30" x14ac:dyDescent="0.2">
      <c r="B99" s="43">
        <f t="shared" ref="B99:B161" si="4">+B98+1</f>
        <v>92</v>
      </c>
      <c r="C99" s="44" t="s">
        <v>30</v>
      </c>
      <c r="D99" s="45" t="s">
        <v>49</v>
      </c>
      <c r="E99" s="44" t="s">
        <v>162</v>
      </c>
      <c r="F99" s="44">
        <v>307416014</v>
      </c>
      <c r="G99" s="44">
        <v>2208226</v>
      </c>
      <c r="H99" s="84">
        <v>45399</v>
      </c>
      <c r="I99" s="46">
        <v>1069000</v>
      </c>
      <c r="J99" s="44" t="s">
        <v>61</v>
      </c>
      <c r="K99" s="46">
        <v>1069000</v>
      </c>
      <c r="L99" s="99">
        <v>241210082571468</v>
      </c>
      <c r="M99" s="44" t="s">
        <v>57</v>
      </c>
      <c r="N99" s="44" t="s">
        <v>50</v>
      </c>
      <c r="O99" s="44" t="s">
        <v>422</v>
      </c>
      <c r="P99" s="44" t="s">
        <v>25</v>
      </c>
      <c r="Q99" s="44" t="s">
        <v>225</v>
      </c>
    </row>
    <row r="100" spans="2:17" ht="45" x14ac:dyDescent="0.2">
      <c r="B100" s="43">
        <f t="shared" si="4"/>
        <v>93</v>
      </c>
      <c r="C100" s="44" t="s">
        <v>30</v>
      </c>
      <c r="D100" s="45" t="s">
        <v>49</v>
      </c>
      <c r="E100" s="44" t="s">
        <v>423</v>
      </c>
      <c r="F100" s="44">
        <v>301435153</v>
      </c>
      <c r="G100" s="44">
        <v>2180587</v>
      </c>
      <c r="H100" s="84" t="s">
        <v>424</v>
      </c>
      <c r="I100" s="46">
        <v>2500000</v>
      </c>
      <c r="J100" s="44" t="s">
        <v>61</v>
      </c>
      <c r="K100" s="46">
        <v>2500000</v>
      </c>
      <c r="L100" s="99">
        <v>241210082534491</v>
      </c>
      <c r="M100" s="44" t="s">
        <v>57</v>
      </c>
      <c r="N100" s="44" t="s">
        <v>50</v>
      </c>
      <c r="O100" s="44" t="s">
        <v>253</v>
      </c>
      <c r="P100" s="44" t="s">
        <v>25</v>
      </c>
      <c r="Q100" s="44" t="s">
        <v>135</v>
      </c>
    </row>
    <row r="101" spans="2:17" ht="45" x14ac:dyDescent="0.2">
      <c r="B101" s="43">
        <f t="shared" si="4"/>
        <v>94</v>
      </c>
      <c r="C101" s="44" t="s">
        <v>30</v>
      </c>
      <c r="D101" s="45" t="s">
        <v>49</v>
      </c>
      <c r="E101" s="44" t="s">
        <v>425</v>
      </c>
      <c r="F101" s="44">
        <v>309670807</v>
      </c>
      <c r="G101" s="44">
        <v>2182499</v>
      </c>
      <c r="H101" s="84" t="s">
        <v>265</v>
      </c>
      <c r="I101" s="46">
        <v>582200</v>
      </c>
      <c r="J101" s="44" t="s">
        <v>61</v>
      </c>
      <c r="K101" s="46">
        <v>582200</v>
      </c>
      <c r="L101" s="99">
        <v>241210082536786</v>
      </c>
      <c r="M101" s="44" t="s">
        <v>57</v>
      </c>
      <c r="N101" s="44" t="s">
        <v>50</v>
      </c>
      <c r="O101" s="44" t="s">
        <v>253</v>
      </c>
      <c r="P101" s="44" t="s">
        <v>25</v>
      </c>
      <c r="Q101" s="44" t="s">
        <v>135</v>
      </c>
    </row>
    <row r="102" spans="2:17" ht="45" x14ac:dyDescent="0.2">
      <c r="B102" s="43">
        <f t="shared" si="4"/>
        <v>95</v>
      </c>
      <c r="C102" s="44" t="s">
        <v>30</v>
      </c>
      <c r="D102" s="45" t="s">
        <v>49</v>
      </c>
      <c r="E102" s="44" t="s">
        <v>426</v>
      </c>
      <c r="F102" s="44">
        <v>200632403</v>
      </c>
      <c r="G102" s="44">
        <v>2180583</v>
      </c>
      <c r="H102" s="84" t="s">
        <v>265</v>
      </c>
      <c r="I102" s="46">
        <v>550000</v>
      </c>
      <c r="J102" s="44" t="s">
        <v>61</v>
      </c>
      <c r="K102" s="46">
        <v>550000</v>
      </c>
      <c r="L102" s="99">
        <v>241210082534474</v>
      </c>
      <c r="M102" s="44" t="s">
        <v>57</v>
      </c>
      <c r="N102" s="44" t="s">
        <v>50</v>
      </c>
      <c r="O102" s="44" t="s">
        <v>253</v>
      </c>
      <c r="P102" s="44" t="s">
        <v>25</v>
      </c>
      <c r="Q102" s="44" t="s">
        <v>135</v>
      </c>
    </row>
    <row r="103" spans="2:17" ht="45" x14ac:dyDescent="0.2">
      <c r="B103" s="43">
        <f t="shared" si="4"/>
        <v>96</v>
      </c>
      <c r="C103" s="44" t="s">
        <v>30</v>
      </c>
      <c r="D103" s="45" t="s">
        <v>49</v>
      </c>
      <c r="E103" s="44" t="s">
        <v>427</v>
      </c>
      <c r="F103" s="44">
        <v>307798655</v>
      </c>
      <c r="G103" s="44">
        <v>2200254</v>
      </c>
      <c r="H103" s="84" t="s">
        <v>428</v>
      </c>
      <c r="I103" s="46">
        <v>462000</v>
      </c>
      <c r="J103" s="44" t="s">
        <v>61</v>
      </c>
      <c r="K103" s="46">
        <v>462000</v>
      </c>
      <c r="L103" s="99">
        <v>241210082558644</v>
      </c>
      <c r="M103" s="44" t="s">
        <v>57</v>
      </c>
      <c r="N103" s="44" t="s">
        <v>50</v>
      </c>
      <c r="O103" s="44" t="s">
        <v>253</v>
      </c>
      <c r="P103" s="44" t="s">
        <v>25</v>
      </c>
      <c r="Q103" s="44" t="s">
        <v>135</v>
      </c>
    </row>
    <row r="104" spans="2:17" ht="45" x14ac:dyDescent="0.2">
      <c r="B104" s="43">
        <f t="shared" si="4"/>
        <v>97</v>
      </c>
      <c r="C104" s="44" t="s">
        <v>30</v>
      </c>
      <c r="D104" s="45" t="s">
        <v>49</v>
      </c>
      <c r="E104" s="44" t="s">
        <v>156</v>
      </c>
      <c r="F104" s="44">
        <v>306089114</v>
      </c>
      <c r="G104" s="44">
        <v>2207205</v>
      </c>
      <c r="H104" s="84">
        <v>45399</v>
      </c>
      <c r="I104" s="46">
        <v>340000</v>
      </c>
      <c r="J104" s="44" t="s">
        <v>61</v>
      </c>
      <c r="K104" s="46">
        <v>340000</v>
      </c>
      <c r="L104" s="99">
        <v>241210082569963</v>
      </c>
      <c r="M104" s="44" t="s">
        <v>57</v>
      </c>
      <c r="N104" s="44" t="s">
        <v>50</v>
      </c>
      <c r="O104" s="44" t="s">
        <v>253</v>
      </c>
      <c r="P104" s="44" t="s">
        <v>25</v>
      </c>
      <c r="Q104" s="44" t="s">
        <v>135</v>
      </c>
    </row>
    <row r="105" spans="2:17" ht="45" x14ac:dyDescent="0.2">
      <c r="B105" s="43">
        <f t="shared" si="4"/>
        <v>98</v>
      </c>
      <c r="C105" s="44" t="s">
        <v>30</v>
      </c>
      <c r="D105" s="45" t="s">
        <v>49</v>
      </c>
      <c r="E105" s="44" t="s">
        <v>429</v>
      </c>
      <c r="F105" s="44">
        <v>308946944</v>
      </c>
      <c r="G105" s="44">
        <v>2213378</v>
      </c>
      <c r="H105" s="84">
        <v>45401</v>
      </c>
      <c r="I105" s="46">
        <v>620000</v>
      </c>
      <c r="J105" s="44" t="s">
        <v>61</v>
      </c>
      <c r="K105" s="46">
        <v>620000</v>
      </c>
      <c r="L105" s="99">
        <v>241210082579344</v>
      </c>
      <c r="M105" s="44" t="s">
        <v>57</v>
      </c>
      <c r="N105" s="44" t="s">
        <v>50</v>
      </c>
      <c r="O105" s="44" t="s">
        <v>253</v>
      </c>
      <c r="P105" s="44" t="s">
        <v>25</v>
      </c>
      <c r="Q105" s="44" t="s">
        <v>135</v>
      </c>
    </row>
    <row r="106" spans="2:17" ht="45" x14ac:dyDescent="0.2">
      <c r="B106" s="43">
        <f t="shared" si="4"/>
        <v>99</v>
      </c>
      <c r="C106" s="44" t="s">
        <v>30</v>
      </c>
      <c r="D106" s="45" t="s">
        <v>49</v>
      </c>
      <c r="E106" s="44" t="s">
        <v>430</v>
      </c>
      <c r="F106" s="44">
        <v>310908904</v>
      </c>
      <c r="G106" s="44">
        <v>2218624</v>
      </c>
      <c r="H106" s="84">
        <v>45402</v>
      </c>
      <c r="I106" s="46">
        <v>250000</v>
      </c>
      <c r="J106" s="44" t="s">
        <v>61</v>
      </c>
      <c r="K106" s="46">
        <v>250000</v>
      </c>
      <c r="L106" s="99">
        <v>241210082586578</v>
      </c>
      <c r="M106" s="44" t="s">
        <v>57</v>
      </c>
      <c r="N106" s="44" t="s">
        <v>50</v>
      </c>
      <c r="O106" s="44" t="s">
        <v>253</v>
      </c>
      <c r="P106" s="44" t="s">
        <v>25</v>
      </c>
      <c r="Q106" s="44" t="s">
        <v>135</v>
      </c>
    </row>
    <row r="107" spans="2:17" ht="45" x14ac:dyDescent="0.2">
      <c r="B107" s="43">
        <f t="shared" si="4"/>
        <v>100</v>
      </c>
      <c r="C107" s="44" t="s">
        <v>30</v>
      </c>
      <c r="D107" s="45" t="s">
        <v>49</v>
      </c>
      <c r="E107" s="44" t="s">
        <v>156</v>
      </c>
      <c r="F107" s="44">
        <v>306089114</v>
      </c>
      <c r="G107" s="44">
        <v>2218717</v>
      </c>
      <c r="H107" s="84">
        <v>45402</v>
      </c>
      <c r="I107" s="46">
        <v>144000</v>
      </c>
      <c r="J107" s="44" t="s">
        <v>61</v>
      </c>
      <c r="K107" s="46">
        <v>144000</v>
      </c>
      <c r="L107" s="99">
        <v>241210082586032</v>
      </c>
      <c r="M107" s="44" t="s">
        <v>57</v>
      </c>
      <c r="N107" s="44" t="s">
        <v>50</v>
      </c>
      <c r="O107" s="44" t="s">
        <v>253</v>
      </c>
      <c r="P107" s="44" t="s">
        <v>25</v>
      </c>
      <c r="Q107" s="44" t="s">
        <v>135</v>
      </c>
    </row>
    <row r="108" spans="2:17" ht="45" x14ac:dyDescent="0.2">
      <c r="B108" s="43">
        <f t="shared" si="4"/>
        <v>101</v>
      </c>
      <c r="C108" s="44" t="s">
        <v>30</v>
      </c>
      <c r="D108" s="45" t="s">
        <v>49</v>
      </c>
      <c r="E108" s="44" t="s">
        <v>431</v>
      </c>
      <c r="F108" s="44">
        <v>303768727</v>
      </c>
      <c r="G108" s="44">
        <v>2222058</v>
      </c>
      <c r="H108" s="84">
        <v>45403</v>
      </c>
      <c r="I108" s="46">
        <v>4884000</v>
      </c>
      <c r="J108" s="44" t="s">
        <v>61</v>
      </c>
      <c r="K108" s="46">
        <v>4884000</v>
      </c>
      <c r="L108" s="99">
        <v>241210082591698</v>
      </c>
      <c r="M108" s="44" t="s">
        <v>57</v>
      </c>
      <c r="N108" s="44" t="s">
        <v>50</v>
      </c>
      <c r="O108" s="44" t="s">
        <v>253</v>
      </c>
      <c r="P108" s="44" t="s">
        <v>25</v>
      </c>
      <c r="Q108" s="44" t="s">
        <v>135</v>
      </c>
    </row>
    <row r="109" spans="2:17" ht="45" x14ac:dyDescent="0.2">
      <c r="B109" s="43">
        <f t="shared" si="4"/>
        <v>102</v>
      </c>
      <c r="C109" s="44" t="s">
        <v>30</v>
      </c>
      <c r="D109" s="45" t="s">
        <v>49</v>
      </c>
      <c r="E109" s="44" t="s">
        <v>156</v>
      </c>
      <c r="F109" s="44">
        <v>306089114</v>
      </c>
      <c r="G109" s="44">
        <v>2239597</v>
      </c>
      <c r="H109" s="84">
        <v>45409</v>
      </c>
      <c r="I109" s="46">
        <v>440000</v>
      </c>
      <c r="J109" s="44" t="s">
        <v>61</v>
      </c>
      <c r="K109" s="46">
        <v>440000</v>
      </c>
      <c r="L109" s="99">
        <v>241210082616141</v>
      </c>
      <c r="M109" s="44" t="s">
        <v>57</v>
      </c>
      <c r="N109" s="44" t="s">
        <v>50</v>
      </c>
      <c r="O109" s="44" t="s">
        <v>253</v>
      </c>
      <c r="P109" s="44" t="s">
        <v>25</v>
      </c>
      <c r="Q109" s="44" t="s">
        <v>135</v>
      </c>
    </row>
    <row r="110" spans="2:17" ht="45" x14ac:dyDescent="0.2">
      <c r="B110" s="43">
        <f t="shared" si="4"/>
        <v>103</v>
      </c>
      <c r="C110" s="44" t="s">
        <v>30</v>
      </c>
      <c r="D110" s="45" t="s">
        <v>49</v>
      </c>
      <c r="E110" s="44" t="s">
        <v>432</v>
      </c>
      <c r="F110" s="47">
        <v>52004035150029</v>
      </c>
      <c r="G110" s="44">
        <v>2240139</v>
      </c>
      <c r="H110" s="84">
        <v>45409</v>
      </c>
      <c r="I110" s="46">
        <v>267000</v>
      </c>
      <c r="J110" s="44" t="s">
        <v>61</v>
      </c>
      <c r="K110" s="46">
        <v>267000</v>
      </c>
      <c r="L110" s="99">
        <v>241210082617661</v>
      </c>
      <c r="M110" s="44" t="s">
        <v>57</v>
      </c>
      <c r="N110" s="44" t="s">
        <v>50</v>
      </c>
      <c r="O110" s="44" t="s">
        <v>253</v>
      </c>
      <c r="P110" s="44" t="s">
        <v>25</v>
      </c>
      <c r="Q110" s="44" t="s">
        <v>135</v>
      </c>
    </row>
    <row r="111" spans="2:17" ht="45" x14ac:dyDescent="0.2">
      <c r="B111" s="43">
        <f t="shared" si="4"/>
        <v>104</v>
      </c>
      <c r="C111" s="44" t="s">
        <v>30</v>
      </c>
      <c r="D111" s="45" t="s">
        <v>49</v>
      </c>
      <c r="E111" s="44" t="s">
        <v>433</v>
      </c>
      <c r="F111" s="44">
        <v>303338478</v>
      </c>
      <c r="G111" s="44">
        <v>2239447</v>
      </c>
      <c r="H111" s="84">
        <v>45409</v>
      </c>
      <c r="I111" s="46">
        <v>4784000</v>
      </c>
      <c r="J111" s="44" t="s">
        <v>61</v>
      </c>
      <c r="K111" s="46">
        <v>4784000</v>
      </c>
      <c r="L111" s="99">
        <v>241210082615762</v>
      </c>
      <c r="M111" s="44" t="s">
        <v>57</v>
      </c>
      <c r="N111" s="44" t="s">
        <v>50</v>
      </c>
      <c r="O111" s="44" t="s">
        <v>253</v>
      </c>
      <c r="P111" s="44" t="s">
        <v>25</v>
      </c>
      <c r="Q111" s="44" t="s">
        <v>135</v>
      </c>
    </row>
    <row r="112" spans="2:17" ht="45" x14ac:dyDescent="0.2">
      <c r="B112" s="43">
        <f t="shared" si="4"/>
        <v>105</v>
      </c>
      <c r="C112" s="44" t="s">
        <v>30</v>
      </c>
      <c r="D112" s="45" t="s">
        <v>49</v>
      </c>
      <c r="E112" s="44" t="s">
        <v>434</v>
      </c>
      <c r="F112" s="44">
        <v>302959347</v>
      </c>
      <c r="G112" s="44">
        <v>2240096</v>
      </c>
      <c r="H112" s="84">
        <v>45409</v>
      </c>
      <c r="I112" s="46">
        <v>1200000</v>
      </c>
      <c r="J112" s="44" t="s">
        <v>61</v>
      </c>
      <c r="K112" s="46">
        <v>1200000</v>
      </c>
      <c r="L112" s="99">
        <v>241210082617219</v>
      </c>
      <c r="M112" s="44" t="s">
        <v>57</v>
      </c>
      <c r="N112" s="44" t="s">
        <v>50</v>
      </c>
      <c r="O112" s="44" t="s">
        <v>253</v>
      </c>
      <c r="P112" s="44" t="s">
        <v>25</v>
      </c>
      <c r="Q112" s="44" t="s">
        <v>135</v>
      </c>
    </row>
    <row r="113" spans="2:17" ht="30" x14ac:dyDescent="0.2">
      <c r="B113" s="43">
        <f t="shared" si="4"/>
        <v>106</v>
      </c>
      <c r="C113" s="44" t="s">
        <v>30</v>
      </c>
      <c r="D113" s="45" t="s">
        <v>49</v>
      </c>
      <c r="E113" s="44" t="s">
        <v>233</v>
      </c>
      <c r="F113" s="44">
        <v>303473446</v>
      </c>
      <c r="G113" s="44">
        <v>2216397</v>
      </c>
      <c r="H113" s="84">
        <v>45402</v>
      </c>
      <c r="I113" s="46">
        <v>22950000</v>
      </c>
      <c r="J113" s="44" t="s">
        <v>61</v>
      </c>
      <c r="K113" s="46">
        <v>22950000</v>
      </c>
      <c r="L113" s="99">
        <v>241210082582907</v>
      </c>
      <c r="M113" s="44" t="s">
        <v>57</v>
      </c>
      <c r="N113" s="44" t="s">
        <v>50</v>
      </c>
      <c r="O113" s="44" t="s">
        <v>435</v>
      </c>
      <c r="P113" s="44" t="s">
        <v>25</v>
      </c>
      <c r="Q113" s="44" t="s">
        <v>235</v>
      </c>
    </row>
    <row r="114" spans="2:17" ht="30" x14ac:dyDescent="0.2">
      <c r="B114" s="43">
        <f t="shared" si="4"/>
        <v>107</v>
      </c>
      <c r="C114" s="44" t="s">
        <v>30</v>
      </c>
      <c r="D114" s="45" t="s">
        <v>49</v>
      </c>
      <c r="E114" s="44" t="s">
        <v>436</v>
      </c>
      <c r="F114" s="44" t="s">
        <v>437</v>
      </c>
      <c r="G114" s="44">
        <v>2217524</v>
      </c>
      <c r="H114" s="84">
        <v>45402</v>
      </c>
      <c r="I114" s="46">
        <v>24800000</v>
      </c>
      <c r="J114" s="44" t="s">
        <v>61</v>
      </c>
      <c r="K114" s="46">
        <v>24800000</v>
      </c>
      <c r="L114" s="99">
        <v>241210082584841</v>
      </c>
      <c r="M114" s="44" t="s">
        <v>57</v>
      </c>
      <c r="N114" s="44" t="s">
        <v>50</v>
      </c>
      <c r="O114" s="44" t="s">
        <v>438</v>
      </c>
      <c r="P114" s="44" t="s">
        <v>25</v>
      </c>
      <c r="Q114" s="44" t="s">
        <v>235</v>
      </c>
    </row>
    <row r="115" spans="2:17" ht="30" x14ac:dyDescent="0.2">
      <c r="B115" s="43">
        <f t="shared" si="4"/>
        <v>108</v>
      </c>
      <c r="C115" s="44" t="s">
        <v>30</v>
      </c>
      <c r="D115" s="45" t="s">
        <v>49</v>
      </c>
      <c r="E115" s="44" t="s">
        <v>436</v>
      </c>
      <c r="F115" s="44" t="s">
        <v>437</v>
      </c>
      <c r="G115" s="44">
        <v>2219077</v>
      </c>
      <c r="H115" s="84">
        <v>45402</v>
      </c>
      <c r="I115" s="46">
        <v>11200000</v>
      </c>
      <c r="J115" s="44" t="s">
        <v>61</v>
      </c>
      <c r="K115" s="46">
        <v>11200000</v>
      </c>
      <c r="L115" s="99">
        <v>241210082587030</v>
      </c>
      <c r="M115" s="44" t="s">
        <v>57</v>
      </c>
      <c r="N115" s="44" t="s">
        <v>50</v>
      </c>
      <c r="O115" s="44" t="s">
        <v>438</v>
      </c>
      <c r="P115" s="44" t="s">
        <v>25</v>
      </c>
      <c r="Q115" s="44" t="s">
        <v>235</v>
      </c>
    </row>
    <row r="116" spans="2:17" ht="30" x14ac:dyDescent="0.2">
      <c r="B116" s="43">
        <f t="shared" si="4"/>
        <v>109</v>
      </c>
      <c r="C116" s="44" t="s">
        <v>30</v>
      </c>
      <c r="D116" s="45" t="s">
        <v>49</v>
      </c>
      <c r="E116" s="44" t="s">
        <v>439</v>
      </c>
      <c r="F116" s="44" t="s">
        <v>440</v>
      </c>
      <c r="G116" s="44">
        <v>2221053</v>
      </c>
      <c r="H116" s="84">
        <v>45403</v>
      </c>
      <c r="I116" s="46">
        <v>2250000</v>
      </c>
      <c r="J116" s="44" t="s">
        <v>61</v>
      </c>
      <c r="K116" s="46">
        <v>2250000</v>
      </c>
      <c r="L116" s="99">
        <v>241210082590596</v>
      </c>
      <c r="M116" s="44" t="s">
        <v>57</v>
      </c>
      <c r="N116" s="44" t="s">
        <v>50</v>
      </c>
      <c r="O116" s="44" t="s">
        <v>155</v>
      </c>
      <c r="P116" s="44" t="s">
        <v>25</v>
      </c>
      <c r="Q116" s="44" t="s">
        <v>235</v>
      </c>
    </row>
    <row r="117" spans="2:17" ht="30" x14ac:dyDescent="0.2">
      <c r="B117" s="43">
        <f t="shared" si="4"/>
        <v>110</v>
      </c>
      <c r="C117" s="44" t="s">
        <v>30</v>
      </c>
      <c r="D117" s="45" t="s">
        <v>49</v>
      </c>
      <c r="E117" s="44" t="s">
        <v>439</v>
      </c>
      <c r="F117" s="44" t="s">
        <v>440</v>
      </c>
      <c r="G117" s="44">
        <v>2221096</v>
      </c>
      <c r="H117" s="84">
        <v>45403</v>
      </c>
      <c r="I117" s="46">
        <v>432000</v>
      </c>
      <c r="J117" s="44" t="s">
        <v>61</v>
      </c>
      <c r="K117" s="46">
        <v>432000</v>
      </c>
      <c r="L117" s="99">
        <v>241210082590623</v>
      </c>
      <c r="M117" s="44" t="s">
        <v>57</v>
      </c>
      <c r="N117" s="44" t="s">
        <v>50</v>
      </c>
      <c r="O117" s="44" t="s">
        <v>114</v>
      </c>
      <c r="P117" s="44" t="s">
        <v>25</v>
      </c>
      <c r="Q117" s="44" t="s">
        <v>235</v>
      </c>
    </row>
    <row r="118" spans="2:17" ht="30" x14ac:dyDescent="0.2">
      <c r="B118" s="43">
        <f t="shared" si="4"/>
        <v>111</v>
      </c>
      <c r="C118" s="44" t="s">
        <v>30</v>
      </c>
      <c r="D118" s="45" t="s">
        <v>49</v>
      </c>
      <c r="E118" s="44" t="s">
        <v>439</v>
      </c>
      <c r="F118" s="44" t="s">
        <v>440</v>
      </c>
      <c r="G118" s="44">
        <v>2221141</v>
      </c>
      <c r="H118" s="84">
        <v>45403</v>
      </c>
      <c r="I118" s="46">
        <v>1750000</v>
      </c>
      <c r="J118" s="44" t="s">
        <v>61</v>
      </c>
      <c r="K118" s="46">
        <v>1750000</v>
      </c>
      <c r="L118" s="99">
        <v>241210082590659</v>
      </c>
      <c r="M118" s="44" t="s">
        <v>57</v>
      </c>
      <c r="N118" s="44" t="s">
        <v>50</v>
      </c>
      <c r="O118" s="44" t="s">
        <v>65</v>
      </c>
      <c r="P118" s="44" t="s">
        <v>25</v>
      </c>
      <c r="Q118" s="44" t="s">
        <v>235</v>
      </c>
    </row>
    <row r="119" spans="2:17" ht="30" x14ac:dyDescent="0.2">
      <c r="B119" s="43">
        <f t="shared" si="4"/>
        <v>112</v>
      </c>
      <c r="C119" s="44" t="s">
        <v>30</v>
      </c>
      <c r="D119" s="45" t="s">
        <v>49</v>
      </c>
      <c r="E119" s="44" t="s">
        <v>439</v>
      </c>
      <c r="F119" s="44" t="s">
        <v>440</v>
      </c>
      <c r="G119" s="44">
        <v>2221232</v>
      </c>
      <c r="H119" s="84">
        <v>45403</v>
      </c>
      <c r="I119" s="46">
        <v>600000</v>
      </c>
      <c r="J119" s="44" t="s">
        <v>61</v>
      </c>
      <c r="K119" s="46">
        <v>600000</v>
      </c>
      <c r="L119" s="99">
        <v>241210082590762</v>
      </c>
      <c r="M119" s="44" t="s">
        <v>57</v>
      </c>
      <c r="N119" s="44" t="s">
        <v>50</v>
      </c>
      <c r="O119" s="44" t="s">
        <v>125</v>
      </c>
      <c r="P119" s="44" t="s">
        <v>25</v>
      </c>
      <c r="Q119" s="44" t="s">
        <v>235</v>
      </c>
    </row>
    <row r="120" spans="2:17" ht="30" x14ac:dyDescent="0.2">
      <c r="B120" s="43">
        <f t="shared" si="4"/>
        <v>113</v>
      </c>
      <c r="C120" s="44" t="s">
        <v>30</v>
      </c>
      <c r="D120" s="45" t="s">
        <v>49</v>
      </c>
      <c r="E120" s="44" t="s">
        <v>439</v>
      </c>
      <c r="F120" s="44" t="s">
        <v>440</v>
      </c>
      <c r="G120" s="44">
        <v>2221290</v>
      </c>
      <c r="H120" s="84">
        <v>45403</v>
      </c>
      <c r="I120" s="46">
        <v>500000</v>
      </c>
      <c r="J120" s="44" t="s">
        <v>61</v>
      </c>
      <c r="K120" s="46">
        <v>500000</v>
      </c>
      <c r="L120" s="99">
        <v>241210082590798</v>
      </c>
      <c r="M120" s="44" t="s">
        <v>57</v>
      </c>
      <c r="N120" s="44" t="s">
        <v>50</v>
      </c>
      <c r="O120" s="44" t="s">
        <v>73</v>
      </c>
      <c r="P120" s="44" t="s">
        <v>25</v>
      </c>
      <c r="Q120" s="44" t="s">
        <v>235</v>
      </c>
    </row>
    <row r="121" spans="2:17" ht="30" x14ac:dyDescent="0.2">
      <c r="B121" s="43">
        <f t="shared" si="4"/>
        <v>114</v>
      </c>
      <c r="C121" s="44" t="s">
        <v>30</v>
      </c>
      <c r="D121" s="45" t="s">
        <v>49</v>
      </c>
      <c r="E121" s="44" t="s">
        <v>439</v>
      </c>
      <c r="F121" s="44" t="s">
        <v>440</v>
      </c>
      <c r="G121" s="44">
        <v>2221385</v>
      </c>
      <c r="H121" s="84">
        <v>45403</v>
      </c>
      <c r="I121" s="46">
        <v>250000</v>
      </c>
      <c r="J121" s="44" t="s">
        <v>61</v>
      </c>
      <c r="K121" s="46">
        <v>250000</v>
      </c>
      <c r="L121" s="99">
        <v>241210082590873</v>
      </c>
      <c r="M121" s="44" t="s">
        <v>57</v>
      </c>
      <c r="N121" s="44" t="s">
        <v>50</v>
      </c>
      <c r="O121" s="44" t="s">
        <v>73</v>
      </c>
      <c r="P121" s="44" t="s">
        <v>25</v>
      </c>
      <c r="Q121" s="44" t="s">
        <v>235</v>
      </c>
    </row>
    <row r="122" spans="2:17" ht="30" x14ac:dyDescent="0.2">
      <c r="B122" s="43">
        <f t="shared" si="4"/>
        <v>115</v>
      </c>
      <c r="C122" s="44" t="s">
        <v>30</v>
      </c>
      <c r="D122" s="45" t="s">
        <v>49</v>
      </c>
      <c r="E122" s="44" t="s">
        <v>439</v>
      </c>
      <c r="F122" s="44" t="s">
        <v>440</v>
      </c>
      <c r="G122" s="44">
        <v>2221432</v>
      </c>
      <c r="H122" s="84">
        <v>45403</v>
      </c>
      <c r="I122" s="46">
        <v>697200</v>
      </c>
      <c r="J122" s="44" t="s">
        <v>61</v>
      </c>
      <c r="K122" s="46">
        <v>697200</v>
      </c>
      <c r="L122" s="99">
        <v>241210082590929</v>
      </c>
      <c r="M122" s="44" t="s">
        <v>57</v>
      </c>
      <c r="N122" s="44" t="s">
        <v>50</v>
      </c>
      <c r="O122" s="44" t="s">
        <v>68</v>
      </c>
      <c r="P122" s="44" t="s">
        <v>25</v>
      </c>
      <c r="Q122" s="44" t="s">
        <v>235</v>
      </c>
    </row>
    <row r="123" spans="2:17" ht="30" x14ac:dyDescent="0.2">
      <c r="B123" s="43">
        <f t="shared" si="4"/>
        <v>116</v>
      </c>
      <c r="C123" s="44" t="s">
        <v>30</v>
      </c>
      <c r="D123" s="45" t="s">
        <v>49</v>
      </c>
      <c r="E123" s="44" t="s">
        <v>439</v>
      </c>
      <c r="F123" s="44" t="s">
        <v>440</v>
      </c>
      <c r="G123" s="44">
        <v>2221462</v>
      </c>
      <c r="H123" s="84">
        <v>45403</v>
      </c>
      <c r="I123" s="46">
        <v>1900000</v>
      </c>
      <c r="J123" s="44" t="s">
        <v>61</v>
      </c>
      <c r="K123" s="46">
        <v>1900000</v>
      </c>
      <c r="L123" s="99" t="s">
        <v>441</v>
      </c>
      <c r="M123" s="44" t="s">
        <v>57</v>
      </c>
      <c r="N123" s="44" t="s">
        <v>50</v>
      </c>
      <c r="O123" s="44" t="s">
        <v>188</v>
      </c>
      <c r="P123" s="44" t="s">
        <v>25</v>
      </c>
      <c r="Q123" s="44" t="s">
        <v>235</v>
      </c>
    </row>
    <row r="124" spans="2:17" ht="30" x14ac:dyDescent="0.2">
      <c r="B124" s="43">
        <f t="shared" si="4"/>
        <v>117</v>
      </c>
      <c r="C124" s="44" t="s">
        <v>30</v>
      </c>
      <c r="D124" s="45" t="s">
        <v>49</v>
      </c>
      <c r="E124" s="44" t="s">
        <v>436</v>
      </c>
      <c r="F124" s="44" t="s">
        <v>437</v>
      </c>
      <c r="G124" s="44">
        <v>2223205</v>
      </c>
      <c r="H124" s="84">
        <v>45404</v>
      </c>
      <c r="I124" s="46">
        <v>27000000</v>
      </c>
      <c r="J124" s="44" t="s">
        <v>61</v>
      </c>
      <c r="K124" s="46">
        <v>27000000</v>
      </c>
      <c r="L124" s="99" t="s">
        <v>442</v>
      </c>
      <c r="M124" s="44" t="s">
        <v>57</v>
      </c>
      <c r="N124" s="44" t="s">
        <v>50</v>
      </c>
      <c r="O124" s="44" t="s">
        <v>443</v>
      </c>
      <c r="P124" s="44" t="s">
        <v>25</v>
      </c>
      <c r="Q124" s="44" t="s">
        <v>235</v>
      </c>
    </row>
    <row r="125" spans="2:17" ht="30" x14ac:dyDescent="0.2">
      <c r="B125" s="43">
        <f t="shared" si="4"/>
        <v>118</v>
      </c>
      <c r="C125" s="44" t="s">
        <v>30</v>
      </c>
      <c r="D125" s="45" t="s">
        <v>49</v>
      </c>
      <c r="E125" s="44" t="s">
        <v>232</v>
      </c>
      <c r="F125" s="44" t="s">
        <v>444</v>
      </c>
      <c r="G125" s="44">
        <v>2228234</v>
      </c>
      <c r="H125" s="84">
        <v>45406</v>
      </c>
      <c r="I125" s="46">
        <v>1003200</v>
      </c>
      <c r="J125" s="44" t="s">
        <v>61</v>
      </c>
      <c r="K125" s="46">
        <v>1003200</v>
      </c>
      <c r="L125" s="99" t="s">
        <v>445</v>
      </c>
      <c r="M125" s="44" t="s">
        <v>57</v>
      </c>
      <c r="N125" s="44" t="s">
        <v>50</v>
      </c>
      <c r="O125" s="44" t="s">
        <v>59</v>
      </c>
      <c r="P125" s="44" t="s">
        <v>25</v>
      </c>
      <c r="Q125" s="44" t="s">
        <v>235</v>
      </c>
    </row>
    <row r="126" spans="2:17" ht="30" x14ac:dyDescent="0.2">
      <c r="B126" s="43">
        <f t="shared" si="4"/>
        <v>119</v>
      </c>
      <c r="C126" s="44" t="s">
        <v>30</v>
      </c>
      <c r="D126" s="45" t="s">
        <v>49</v>
      </c>
      <c r="E126" s="44" t="s">
        <v>233</v>
      </c>
      <c r="F126" s="44">
        <v>303473446</v>
      </c>
      <c r="G126" s="44">
        <v>2227882</v>
      </c>
      <c r="H126" s="84">
        <v>45406</v>
      </c>
      <c r="I126" s="46">
        <v>20945000</v>
      </c>
      <c r="J126" s="44" t="s">
        <v>61</v>
      </c>
      <c r="K126" s="46">
        <v>20945000</v>
      </c>
      <c r="L126" s="99" t="s">
        <v>446</v>
      </c>
      <c r="M126" s="44" t="s">
        <v>57</v>
      </c>
      <c r="N126" s="44" t="s">
        <v>50</v>
      </c>
      <c r="O126" s="44" t="s">
        <v>435</v>
      </c>
      <c r="P126" s="44" t="s">
        <v>25</v>
      </c>
      <c r="Q126" s="44" t="s">
        <v>235</v>
      </c>
    </row>
    <row r="127" spans="2:17" ht="30" x14ac:dyDescent="0.2">
      <c r="B127" s="43">
        <f t="shared" si="4"/>
        <v>120</v>
      </c>
      <c r="C127" s="44" t="s">
        <v>30</v>
      </c>
      <c r="D127" s="45" t="s">
        <v>49</v>
      </c>
      <c r="E127" s="44" t="s">
        <v>447</v>
      </c>
      <c r="F127" s="44" t="s">
        <v>448</v>
      </c>
      <c r="G127" s="44">
        <v>2228920</v>
      </c>
      <c r="H127" s="84">
        <v>45406</v>
      </c>
      <c r="I127" s="46">
        <v>1018400.01</v>
      </c>
      <c r="J127" s="44" t="s">
        <v>61</v>
      </c>
      <c r="K127" s="46">
        <v>1018400.01</v>
      </c>
      <c r="L127" s="99" t="s">
        <v>449</v>
      </c>
      <c r="M127" s="44" t="s">
        <v>57</v>
      </c>
      <c r="N127" s="44" t="s">
        <v>50</v>
      </c>
      <c r="O127" s="44" t="s">
        <v>62</v>
      </c>
      <c r="P127" s="44" t="s">
        <v>25</v>
      </c>
      <c r="Q127" s="44" t="s">
        <v>235</v>
      </c>
    </row>
    <row r="128" spans="2:17" ht="30" x14ac:dyDescent="0.2">
      <c r="B128" s="43">
        <f t="shared" si="4"/>
        <v>121</v>
      </c>
      <c r="C128" s="44" t="s">
        <v>30</v>
      </c>
      <c r="D128" s="45" t="s">
        <v>49</v>
      </c>
      <c r="E128" s="44" t="s">
        <v>231</v>
      </c>
      <c r="F128" s="44" t="s">
        <v>450</v>
      </c>
      <c r="G128" s="44">
        <v>2229451</v>
      </c>
      <c r="H128" s="84">
        <v>45407</v>
      </c>
      <c r="I128" s="46">
        <v>500000</v>
      </c>
      <c r="J128" s="44" t="s">
        <v>61</v>
      </c>
      <c r="K128" s="46">
        <v>500000</v>
      </c>
      <c r="L128" s="99" t="s">
        <v>451</v>
      </c>
      <c r="M128" s="44" t="s">
        <v>57</v>
      </c>
      <c r="N128" s="44" t="s">
        <v>50</v>
      </c>
      <c r="O128" s="44" t="s">
        <v>51</v>
      </c>
      <c r="P128" s="44" t="s">
        <v>25</v>
      </c>
      <c r="Q128" s="44" t="s">
        <v>235</v>
      </c>
    </row>
    <row r="129" spans="2:17" ht="30" x14ac:dyDescent="0.2">
      <c r="B129" s="43">
        <f t="shared" si="4"/>
        <v>122</v>
      </c>
      <c r="C129" s="44" t="s">
        <v>30</v>
      </c>
      <c r="D129" s="45" t="s">
        <v>49</v>
      </c>
      <c r="E129" s="44" t="s">
        <v>231</v>
      </c>
      <c r="F129" s="44" t="s">
        <v>450</v>
      </c>
      <c r="G129" s="44">
        <v>2229454</v>
      </c>
      <c r="H129" s="84">
        <v>45407</v>
      </c>
      <c r="I129" s="46">
        <v>75000</v>
      </c>
      <c r="J129" s="44" t="s">
        <v>61</v>
      </c>
      <c r="K129" s="46">
        <v>75000</v>
      </c>
      <c r="L129" s="99" t="s">
        <v>452</v>
      </c>
      <c r="M129" s="44" t="s">
        <v>57</v>
      </c>
      <c r="N129" s="44" t="s">
        <v>50</v>
      </c>
      <c r="O129" s="44" t="s">
        <v>64</v>
      </c>
      <c r="P129" s="44" t="s">
        <v>25</v>
      </c>
      <c r="Q129" s="44" t="s">
        <v>235</v>
      </c>
    </row>
    <row r="130" spans="2:17" ht="30" x14ac:dyDescent="0.2">
      <c r="B130" s="43">
        <f t="shared" si="4"/>
        <v>123</v>
      </c>
      <c r="C130" s="44" t="s">
        <v>30</v>
      </c>
      <c r="D130" s="45" t="s">
        <v>49</v>
      </c>
      <c r="E130" s="44" t="s">
        <v>453</v>
      </c>
      <c r="F130" s="44" t="s">
        <v>454</v>
      </c>
      <c r="G130" s="44">
        <v>2230409</v>
      </c>
      <c r="H130" s="84">
        <v>45407</v>
      </c>
      <c r="I130" s="46">
        <v>420000</v>
      </c>
      <c r="J130" s="44" t="s">
        <v>61</v>
      </c>
      <c r="K130" s="46">
        <v>420000</v>
      </c>
      <c r="L130" s="99" t="s">
        <v>455</v>
      </c>
      <c r="M130" s="44" t="s">
        <v>57</v>
      </c>
      <c r="N130" s="44" t="s">
        <v>50</v>
      </c>
      <c r="O130" s="44" t="s">
        <v>70</v>
      </c>
      <c r="P130" s="44" t="s">
        <v>25</v>
      </c>
      <c r="Q130" s="44" t="s">
        <v>235</v>
      </c>
    </row>
    <row r="131" spans="2:17" ht="30" x14ac:dyDescent="0.2">
      <c r="B131" s="43">
        <f t="shared" si="4"/>
        <v>124</v>
      </c>
      <c r="C131" s="44" t="s">
        <v>30</v>
      </c>
      <c r="D131" s="45" t="s">
        <v>49</v>
      </c>
      <c r="E131" s="44" t="s">
        <v>456</v>
      </c>
      <c r="F131" s="44" t="s">
        <v>457</v>
      </c>
      <c r="G131" s="44">
        <v>2231044</v>
      </c>
      <c r="H131" s="84">
        <v>45407</v>
      </c>
      <c r="I131" s="46">
        <v>398500</v>
      </c>
      <c r="J131" s="44" t="s">
        <v>61</v>
      </c>
      <c r="K131" s="46">
        <v>398500</v>
      </c>
      <c r="L131" s="99" t="s">
        <v>458</v>
      </c>
      <c r="M131" s="44" t="s">
        <v>57</v>
      </c>
      <c r="N131" s="44" t="s">
        <v>50</v>
      </c>
      <c r="O131" s="44" t="s">
        <v>459</v>
      </c>
      <c r="P131" s="44" t="s">
        <v>25</v>
      </c>
      <c r="Q131" s="44" t="s">
        <v>235</v>
      </c>
    </row>
    <row r="132" spans="2:17" ht="30" x14ac:dyDescent="0.2">
      <c r="B132" s="43">
        <f t="shared" si="4"/>
        <v>125</v>
      </c>
      <c r="C132" s="44" t="s">
        <v>30</v>
      </c>
      <c r="D132" s="45" t="s">
        <v>49</v>
      </c>
      <c r="E132" s="44" t="s">
        <v>460</v>
      </c>
      <c r="F132" s="44" t="s">
        <v>461</v>
      </c>
      <c r="G132" s="44">
        <v>2231588</v>
      </c>
      <c r="H132" s="84">
        <v>45407</v>
      </c>
      <c r="I132" s="46">
        <v>580000</v>
      </c>
      <c r="J132" s="44" t="s">
        <v>61</v>
      </c>
      <c r="K132" s="46">
        <v>580000</v>
      </c>
      <c r="L132" s="99" t="s">
        <v>462</v>
      </c>
      <c r="M132" s="44" t="s">
        <v>57</v>
      </c>
      <c r="N132" s="44" t="s">
        <v>50</v>
      </c>
      <c r="O132" s="44" t="s">
        <v>206</v>
      </c>
      <c r="P132" s="44" t="s">
        <v>25</v>
      </c>
      <c r="Q132" s="44" t="s">
        <v>235</v>
      </c>
    </row>
    <row r="133" spans="2:17" ht="30" x14ac:dyDescent="0.2">
      <c r="B133" s="43">
        <f t="shared" si="4"/>
        <v>126</v>
      </c>
      <c r="C133" s="44" t="s">
        <v>30</v>
      </c>
      <c r="D133" s="45" t="s">
        <v>49</v>
      </c>
      <c r="E133" s="44" t="s">
        <v>460</v>
      </c>
      <c r="F133" s="44" t="s">
        <v>461</v>
      </c>
      <c r="G133" s="44">
        <v>2231615</v>
      </c>
      <c r="H133" s="84">
        <v>45407</v>
      </c>
      <c r="I133" s="46">
        <v>940000</v>
      </c>
      <c r="J133" s="44" t="s">
        <v>61</v>
      </c>
      <c r="K133" s="46">
        <v>940000</v>
      </c>
      <c r="L133" s="99" t="s">
        <v>463</v>
      </c>
      <c r="M133" s="44" t="s">
        <v>57</v>
      </c>
      <c r="N133" s="44" t="s">
        <v>50</v>
      </c>
      <c r="O133" s="44" t="s">
        <v>206</v>
      </c>
      <c r="P133" s="44" t="s">
        <v>25</v>
      </c>
      <c r="Q133" s="44" t="s">
        <v>235</v>
      </c>
    </row>
    <row r="134" spans="2:17" ht="30" x14ac:dyDescent="0.2">
      <c r="B134" s="43">
        <f t="shared" si="4"/>
        <v>127</v>
      </c>
      <c r="C134" s="44" t="s">
        <v>30</v>
      </c>
      <c r="D134" s="45" t="s">
        <v>49</v>
      </c>
      <c r="E134" s="44" t="s">
        <v>460</v>
      </c>
      <c r="F134" s="44" t="s">
        <v>461</v>
      </c>
      <c r="G134" s="44">
        <v>2231632</v>
      </c>
      <c r="H134" s="84">
        <v>45407</v>
      </c>
      <c r="I134" s="46">
        <v>2420000</v>
      </c>
      <c r="J134" s="44" t="s">
        <v>61</v>
      </c>
      <c r="K134" s="46">
        <v>2420000</v>
      </c>
      <c r="L134" s="99" t="s">
        <v>464</v>
      </c>
      <c r="M134" s="44" t="s">
        <v>57</v>
      </c>
      <c r="N134" s="44" t="s">
        <v>50</v>
      </c>
      <c r="O134" s="44" t="s">
        <v>206</v>
      </c>
      <c r="P134" s="44" t="s">
        <v>25</v>
      </c>
      <c r="Q134" s="44" t="s">
        <v>235</v>
      </c>
    </row>
    <row r="135" spans="2:17" ht="30" x14ac:dyDescent="0.2">
      <c r="B135" s="43">
        <f t="shared" si="4"/>
        <v>128</v>
      </c>
      <c r="C135" s="44" t="s">
        <v>30</v>
      </c>
      <c r="D135" s="45" t="s">
        <v>49</v>
      </c>
      <c r="E135" s="44" t="s">
        <v>460</v>
      </c>
      <c r="F135" s="44" t="s">
        <v>461</v>
      </c>
      <c r="G135" s="44">
        <v>2231928</v>
      </c>
      <c r="H135" s="84">
        <v>45407</v>
      </c>
      <c r="I135" s="46">
        <v>4690000</v>
      </c>
      <c r="J135" s="44" t="s">
        <v>61</v>
      </c>
      <c r="K135" s="46">
        <v>4690000</v>
      </c>
      <c r="L135" s="99" t="s">
        <v>465</v>
      </c>
      <c r="M135" s="44" t="s">
        <v>57</v>
      </c>
      <c r="N135" s="44" t="s">
        <v>50</v>
      </c>
      <c r="O135" s="44" t="s">
        <v>206</v>
      </c>
      <c r="P135" s="44" t="s">
        <v>25</v>
      </c>
      <c r="Q135" s="44" t="s">
        <v>235</v>
      </c>
    </row>
    <row r="136" spans="2:17" ht="30" x14ac:dyDescent="0.2">
      <c r="B136" s="43">
        <f t="shared" si="4"/>
        <v>129</v>
      </c>
      <c r="C136" s="44" t="s">
        <v>30</v>
      </c>
      <c r="D136" s="45" t="s">
        <v>49</v>
      </c>
      <c r="E136" s="44" t="s">
        <v>460</v>
      </c>
      <c r="F136" s="44" t="s">
        <v>461</v>
      </c>
      <c r="G136" s="44">
        <v>2231965</v>
      </c>
      <c r="H136" s="84">
        <v>45407</v>
      </c>
      <c r="I136" s="46">
        <v>3650000</v>
      </c>
      <c r="J136" s="44" t="s">
        <v>61</v>
      </c>
      <c r="K136" s="46">
        <v>3650000</v>
      </c>
      <c r="L136" s="99" t="s">
        <v>466</v>
      </c>
      <c r="M136" s="44" t="s">
        <v>57</v>
      </c>
      <c r="N136" s="44" t="s">
        <v>50</v>
      </c>
      <c r="O136" s="44" t="s">
        <v>206</v>
      </c>
      <c r="P136" s="44" t="s">
        <v>25</v>
      </c>
      <c r="Q136" s="44" t="s">
        <v>235</v>
      </c>
    </row>
    <row r="137" spans="2:17" ht="30" x14ac:dyDescent="0.2">
      <c r="B137" s="43">
        <f t="shared" si="4"/>
        <v>130</v>
      </c>
      <c r="C137" s="44" t="s">
        <v>30</v>
      </c>
      <c r="D137" s="45" t="s">
        <v>49</v>
      </c>
      <c r="E137" s="44" t="s">
        <v>460</v>
      </c>
      <c r="F137" s="44" t="s">
        <v>461</v>
      </c>
      <c r="G137" s="44">
        <v>2232128</v>
      </c>
      <c r="H137" s="84">
        <v>45407</v>
      </c>
      <c r="I137" s="46">
        <v>1120000</v>
      </c>
      <c r="J137" s="44" t="s">
        <v>61</v>
      </c>
      <c r="K137" s="46">
        <v>1120000</v>
      </c>
      <c r="L137" s="99" t="s">
        <v>467</v>
      </c>
      <c r="M137" s="44" t="s">
        <v>57</v>
      </c>
      <c r="N137" s="44" t="s">
        <v>50</v>
      </c>
      <c r="O137" s="44" t="s">
        <v>206</v>
      </c>
      <c r="P137" s="44" t="s">
        <v>25</v>
      </c>
      <c r="Q137" s="44" t="s">
        <v>235</v>
      </c>
    </row>
    <row r="138" spans="2:17" ht="45" x14ac:dyDescent="0.2">
      <c r="B138" s="43">
        <f t="shared" si="4"/>
        <v>131</v>
      </c>
      <c r="C138" s="44" t="s">
        <v>30</v>
      </c>
      <c r="D138" s="45" t="s">
        <v>49</v>
      </c>
      <c r="E138" s="44" t="s">
        <v>163</v>
      </c>
      <c r="F138" s="44">
        <v>310892849</v>
      </c>
      <c r="G138" s="44">
        <v>2194318</v>
      </c>
      <c r="H138" s="84">
        <v>45390</v>
      </c>
      <c r="I138" s="46">
        <v>359000</v>
      </c>
      <c r="J138" s="44" t="s">
        <v>61</v>
      </c>
      <c r="K138" s="46">
        <v>359000</v>
      </c>
      <c r="L138" s="99">
        <v>241210082553501</v>
      </c>
      <c r="M138" s="44" t="s">
        <v>57</v>
      </c>
      <c r="N138" s="44" t="s">
        <v>50</v>
      </c>
      <c r="O138" s="44" t="s">
        <v>468</v>
      </c>
      <c r="P138" s="44" t="s">
        <v>25</v>
      </c>
      <c r="Q138" s="44" t="s">
        <v>165</v>
      </c>
    </row>
    <row r="139" spans="2:17" ht="30" x14ac:dyDescent="0.2">
      <c r="B139" s="43">
        <f t="shared" si="4"/>
        <v>132</v>
      </c>
      <c r="C139" s="44" t="s">
        <v>30</v>
      </c>
      <c r="D139" s="45" t="s">
        <v>49</v>
      </c>
      <c r="E139" s="44" t="s">
        <v>469</v>
      </c>
      <c r="F139" s="44">
        <v>302007755</v>
      </c>
      <c r="G139" s="44" t="s">
        <v>470</v>
      </c>
      <c r="H139" s="84">
        <v>45395</v>
      </c>
      <c r="I139" s="46">
        <v>239820</v>
      </c>
      <c r="J139" s="44" t="s">
        <v>61</v>
      </c>
      <c r="K139" s="46">
        <v>239820</v>
      </c>
      <c r="L139" s="99">
        <v>241210082557137</v>
      </c>
      <c r="M139" s="44" t="s">
        <v>57</v>
      </c>
      <c r="N139" s="44" t="s">
        <v>50</v>
      </c>
      <c r="O139" s="44" t="s">
        <v>471</v>
      </c>
      <c r="P139" s="44" t="s">
        <v>25</v>
      </c>
      <c r="Q139" s="44" t="s">
        <v>165</v>
      </c>
    </row>
    <row r="140" spans="2:17" ht="45" x14ac:dyDescent="0.2">
      <c r="B140" s="43">
        <f t="shared" si="4"/>
        <v>133</v>
      </c>
      <c r="C140" s="44" t="s">
        <v>30</v>
      </c>
      <c r="D140" s="45" t="s">
        <v>49</v>
      </c>
      <c r="E140" s="44" t="s">
        <v>101</v>
      </c>
      <c r="F140" s="44">
        <v>600764544</v>
      </c>
      <c r="G140" s="44">
        <v>2201920</v>
      </c>
      <c r="H140" s="84">
        <v>45395</v>
      </c>
      <c r="I140" s="46">
        <v>1800000</v>
      </c>
      <c r="J140" s="44" t="s">
        <v>61</v>
      </c>
      <c r="K140" s="46">
        <v>1800000</v>
      </c>
      <c r="L140" s="99">
        <v>241210082558947</v>
      </c>
      <c r="M140" s="44" t="s">
        <v>57</v>
      </c>
      <c r="N140" s="44" t="s">
        <v>50</v>
      </c>
      <c r="O140" s="44" t="s">
        <v>472</v>
      </c>
      <c r="P140" s="44" t="s">
        <v>25</v>
      </c>
      <c r="Q140" s="44" t="s">
        <v>165</v>
      </c>
    </row>
    <row r="141" spans="2:17" ht="45" x14ac:dyDescent="0.2">
      <c r="B141" s="43">
        <f t="shared" si="4"/>
        <v>134</v>
      </c>
      <c r="C141" s="44" t="s">
        <v>30</v>
      </c>
      <c r="D141" s="45" t="s">
        <v>49</v>
      </c>
      <c r="E141" s="44" t="s">
        <v>100</v>
      </c>
      <c r="F141" s="44">
        <v>302021859</v>
      </c>
      <c r="G141" s="44">
        <v>2218351</v>
      </c>
      <c r="H141" s="84">
        <v>45402</v>
      </c>
      <c r="I141" s="46">
        <v>2795000</v>
      </c>
      <c r="J141" s="44" t="s">
        <v>61</v>
      </c>
      <c r="K141" s="46">
        <v>2795000</v>
      </c>
      <c r="L141" s="99">
        <v>241210082586385</v>
      </c>
      <c r="M141" s="44" t="s">
        <v>57</v>
      </c>
      <c r="N141" s="44" t="s">
        <v>50</v>
      </c>
      <c r="O141" s="44" t="s">
        <v>473</v>
      </c>
      <c r="P141" s="44" t="s">
        <v>25</v>
      </c>
      <c r="Q141" s="44" t="s">
        <v>165</v>
      </c>
    </row>
    <row r="142" spans="2:17" ht="45" x14ac:dyDescent="0.2">
      <c r="B142" s="43">
        <f t="shared" si="4"/>
        <v>135</v>
      </c>
      <c r="C142" s="44" t="s">
        <v>30</v>
      </c>
      <c r="D142" s="45" t="s">
        <v>49</v>
      </c>
      <c r="E142" s="44" t="s">
        <v>101</v>
      </c>
      <c r="F142" s="44">
        <v>600764544</v>
      </c>
      <c r="G142" s="44">
        <v>2201921</v>
      </c>
      <c r="H142" s="84">
        <v>45395</v>
      </c>
      <c r="I142" s="46">
        <v>650000</v>
      </c>
      <c r="J142" s="44" t="s">
        <v>61</v>
      </c>
      <c r="K142" s="46">
        <v>650000</v>
      </c>
      <c r="L142" s="99">
        <v>241210082558948</v>
      </c>
      <c r="M142" s="44" t="s">
        <v>57</v>
      </c>
      <c r="N142" s="44" t="s">
        <v>50</v>
      </c>
      <c r="O142" s="44" t="s">
        <v>474</v>
      </c>
      <c r="P142" s="44" t="s">
        <v>25</v>
      </c>
      <c r="Q142" s="44" t="s">
        <v>165</v>
      </c>
    </row>
    <row r="143" spans="2:17" ht="30" x14ac:dyDescent="0.2">
      <c r="B143" s="43">
        <f t="shared" si="4"/>
        <v>136</v>
      </c>
      <c r="C143" s="44" t="s">
        <v>30</v>
      </c>
      <c r="D143" s="45" t="s">
        <v>49</v>
      </c>
      <c r="E143" s="44" t="s">
        <v>157</v>
      </c>
      <c r="F143" s="44" t="s">
        <v>197</v>
      </c>
      <c r="G143" s="44" t="s">
        <v>475</v>
      </c>
      <c r="H143" s="84">
        <v>45387</v>
      </c>
      <c r="I143" s="46">
        <v>240000</v>
      </c>
      <c r="J143" s="44" t="s">
        <v>61</v>
      </c>
      <c r="K143" s="46">
        <v>240000</v>
      </c>
      <c r="L143" s="99" t="s">
        <v>476</v>
      </c>
      <c r="M143" s="44" t="s">
        <v>57</v>
      </c>
      <c r="N143" s="44" t="s">
        <v>50</v>
      </c>
      <c r="O143" s="44" t="s">
        <v>63</v>
      </c>
      <c r="P143" s="44" t="s">
        <v>25</v>
      </c>
      <c r="Q143" s="44" t="s">
        <v>537</v>
      </c>
    </row>
    <row r="144" spans="2:17" ht="30" x14ac:dyDescent="0.2">
      <c r="B144" s="43">
        <f t="shared" si="4"/>
        <v>137</v>
      </c>
      <c r="C144" s="44" t="s">
        <v>30</v>
      </c>
      <c r="D144" s="45" t="s">
        <v>49</v>
      </c>
      <c r="E144" s="44" t="s">
        <v>477</v>
      </c>
      <c r="F144" s="44" t="s">
        <v>478</v>
      </c>
      <c r="G144" s="44" t="s">
        <v>479</v>
      </c>
      <c r="H144" s="84">
        <v>45388</v>
      </c>
      <c r="I144" s="46">
        <v>550000</v>
      </c>
      <c r="J144" s="44" t="s">
        <v>61</v>
      </c>
      <c r="K144" s="46">
        <v>550000</v>
      </c>
      <c r="L144" s="99" t="s">
        <v>480</v>
      </c>
      <c r="M144" s="44" t="s">
        <v>57</v>
      </c>
      <c r="N144" s="44" t="s">
        <v>50</v>
      </c>
      <c r="O144" s="44" t="s">
        <v>63</v>
      </c>
      <c r="P144" s="44" t="s">
        <v>25</v>
      </c>
      <c r="Q144" s="44" t="s">
        <v>537</v>
      </c>
    </row>
    <row r="145" spans="2:17" ht="30" x14ac:dyDescent="0.2">
      <c r="B145" s="43">
        <f t="shared" si="4"/>
        <v>138</v>
      </c>
      <c r="C145" s="44" t="s">
        <v>30</v>
      </c>
      <c r="D145" s="45" t="s">
        <v>49</v>
      </c>
      <c r="E145" s="44" t="s">
        <v>481</v>
      </c>
      <c r="F145" s="44" t="s">
        <v>482</v>
      </c>
      <c r="G145" s="44" t="s">
        <v>483</v>
      </c>
      <c r="H145" s="84">
        <v>45389</v>
      </c>
      <c r="I145" s="46">
        <v>740000</v>
      </c>
      <c r="J145" s="44" t="s">
        <v>61</v>
      </c>
      <c r="K145" s="46">
        <v>740000</v>
      </c>
      <c r="L145" s="99" t="s">
        <v>484</v>
      </c>
      <c r="M145" s="44" t="s">
        <v>57</v>
      </c>
      <c r="N145" s="44" t="s">
        <v>50</v>
      </c>
      <c r="O145" s="44" t="s">
        <v>55</v>
      </c>
      <c r="P145" s="44" t="s">
        <v>25</v>
      </c>
      <c r="Q145" s="44" t="s">
        <v>537</v>
      </c>
    </row>
    <row r="146" spans="2:17" ht="30" x14ac:dyDescent="0.2">
      <c r="B146" s="43">
        <f t="shared" si="4"/>
        <v>139</v>
      </c>
      <c r="C146" s="44" t="s">
        <v>30</v>
      </c>
      <c r="D146" s="45" t="s">
        <v>49</v>
      </c>
      <c r="E146" s="44" t="s">
        <v>175</v>
      </c>
      <c r="F146" s="44" t="s">
        <v>176</v>
      </c>
      <c r="G146" s="44" t="s">
        <v>485</v>
      </c>
      <c r="H146" s="84">
        <v>45390</v>
      </c>
      <c r="I146" s="46">
        <v>574000</v>
      </c>
      <c r="J146" s="44" t="s">
        <v>61</v>
      </c>
      <c r="K146" s="46">
        <v>574000</v>
      </c>
      <c r="L146" s="99" t="s">
        <v>486</v>
      </c>
      <c r="M146" s="44" t="s">
        <v>57</v>
      </c>
      <c r="N146" s="44" t="s">
        <v>50</v>
      </c>
      <c r="O146" s="44" t="s">
        <v>92</v>
      </c>
      <c r="P146" s="44" t="s">
        <v>25</v>
      </c>
      <c r="Q146" s="44" t="s">
        <v>537</v>
      </c>
    </row>
    <row r="147" spans="2:17" ht="30" x14ac:dyDescent="0.2">
      <c r="B147" s="43">
        <f t="shared" si="4"/>
        <v>140</v>
      </c>
      <c r="C147" s="44" t="s">
        <v>30</v>
      </c>
      <c r="D147" s="45" t="s">
        <v>49</v>
      </c>
      <c r="E147" s="44" t="s">
        <v>487</v>
      </c>
      <c r="F147" s="44" t="s">
        <v>488</v>
      </c>
      <c r="G147" s="44" t="s">
        <v>489</v>
      </c>
      <c r="H147" s="84">
        <v>45391</v>
      </c>
      <c r="I147" s="46">
        <v>360000</v>
      </c>
      <c r="J147" s="44" t="s">
        <v>61</v>
      </c>
      <c r="K147" s="46">
        <v>360000</v>
      </c>
      <c r="L147" s="99" t="s">
        <v>490</v>
      </c>
      <c r="M147" s="44" t="s">
        <v>57</v>
      </c>
      <c r="N147" s="44" t="s">
        <v>50</v>
      </c>
      <c r="O147" s="44" t="s">
        <v>68</v>
      </c>
      <c r="P147" s="44" t="s">
        <v>25</v>
      </c>
      <c r="Q147" s="44" t="s">
        <v>537</v>
      </c>
    </row>
    <row r="148" spans="2:17" ht="30" x14ac:dyDescent="0.2">
      <c r="B148" s="43">
        <f t="shared" si="4"/>
        <v>141</v>
      </c>
      <c r="C148" s="44" t="s">
        <v>30</v>
      </c>
      <c r="D148" s="45" t="s">
        <v>49</v>
      </c>
      <c r="E148" s="44" t="s">
        <v>487</v>
      </c>
      <c r="F148" s="44" t="s">
        <v>488</v>
      </c>
      <c r="G148" s="44" t="s">
        <v>491</v>
      </c>
      <c r="H148" s="84">
        <v>45392</v>
      </c>
      <c r="I148" s="46">
        <v>220000</v>
      </c>
      <c r="J148" s="44" t="s">
        <v>61</v>
      </c>
      <c r="K148" s="46">
        <v>220000</v>
      </c>
      <c r="L148" s="99" t="s">
        <v>492</v>
      </c>
      <c r="M148" s="44" t="s">
        <v>57</v>
      </c>
      <c r="N148" s="44" t="s">
        <v>50</v>
      </c>
      <c r="O148" s="44" t="s">
        <v>51</v>
      </c>
      <c r="P148" s="44" t="s">
        <v>25</v>
      </c>
      <c r="Q148" s="44" t="s">
        <v>537</v>
      </c>
    </row>
    <row r="149" spans="2:17" ht="30" x14ac:dyDescent="0.2">
      <c r="B149" s="43">
        <f t="shared" si="4"/>
        <v>142</v>
      </c>
      <c r="C149" s="44" t="s">
        <v>30</v>
      </c>
      <c r="D149" s="45" t="s">
        <v>49</v>
      </c>
      <c r="E149" s="44" t="s">
        <v>141</v>
      </c>
      <c r="F149" s="44" t="s">
        <v>152</v>
      </c>
      <c r="G149" s="44" t="s">
        <v>493</v>
      </c>
      <c r="H149" s="84">
        <v>45393</v>
      </c>
      <c r="I149" s="46">
        <v>955540</v>
      </c>
      <c r="J149" s="44" t="s">
        <v>61</v>
      </c>
      <c r="K149" s="46">
        <v>955540</v>
      </c>
      <c r="L149" s="99" t="s">
        <v>494</v>
      </c>
      <c r="M149" s="44" t="s">
        <v>57</v>
      </c>
      <c r="N149" s="44" t="s">
        <v>50</v>
      </c>
      <c r="O149" s="44" t="s">
        <v>74</v>
      </c>
      <c r="P149" s="44" t="s">
        <v>25</v>
      </c>
      <c r="Q149" s="44" t="s">
        <v>537</v>
      </c>
    </row>
    <row r="150" spans="2:17" ht="30" x14ac:dyDescent="0.2">
      <c r="B150" s="43">
        <f t="shared" si="4"/>
        <v>143</v>
      </c>
      <c r="C150" s="44" t="s">
        <v>30</v>
      </c>
      <c r="D150" s="45" t="s">
        <v>49</v>
      </c>
      <c r="E150" s="44" t="s">
        <v>495</v>
      </c>
      <c r="F150" s="44" t="s">
        <v>496</v>
      </c>
      <c r="G150" s="44" t="s">
        <v>497</v>
      </c>
      <c r="H150" s="84">
        <v>45394</v>
      </c>
      <c r="I150" s="46">
        <v>1110000</v>
      </c>
      <c r="J150" s="44" t="s">
        <v>61</v>
      </c>
      <c r="K150" s="46">
        <v>1110000</v>
      </c>
      <c r="L150" s="99" t="s">
        <v>498</v>
      </c>
      <c r="M150" s="44" t="s">
        <v>57</v>
      </c>
      <c r="N150" s="44" t="s">
        <v>50</v>
      </c>
      <c r="O150" s="44" t="s">
        <v>77</v>
      </c>
      <c r="P150" s="44" t="s">
        <v>25</v>
      </c>
      <c r="Q150" s="44" t="s">
        <v>537</v>
      </c>
    </row>
    <row r="151" spans="2:17" ht="30" x14ac:dyDescent="0.2">
      <c r="B151" s="43">
        <f t="shared" si="4"/>
        <v>144</v>
      </c>
      <c r="C151" s="44" t="s">
        <v>30</v>
      </c>
      <c r="D151" s="45" t="s">
        <v>49</v>
      </c>
      <c r="E151" s="44" t="s">
        <v>194</v>
      </c>
      <c r="F151" s="44" t="s">
        <v>499</v>
      </c>
      <c r="G151" s="44" t="s">
        <v>500</v>
      </c>
      <c r="H151" s="84">
        <v>45395</v>
      </c>
      <c r="I151" s="46">
        <v>300000</v>
      </c>
      <c r="J151" s="44" t="s">
        <v>61</v>
      </c>
      <c r="K151" s="46">
        <v>300000</v>
      </c>
      <c r="L151" s="99" t="s">
        <v>501</v>
      </c>
      <c r="M151" s="44" t="s">
        <v>57</v>
      </c>
      <c r="N151" s="44" t="s">
        <v>50</v>
      </c>
      <c r="O151" s="44" t="s">
        <v>228</v>
      </c>
      <c r="P151" s="44" t="s">
        <v>25</v>
      </c>
      <c r="Q151" s="44" t="s">
        <v>537</v>
      </c>
    </row>
    <row r="152" spans="2:17" ht="30" x14ac:dyDescent="0.2">
      <c r="B152" s="43">
        <f t="shared" si="4"/>
        <v>145</v>
      </c>
      <c r="C152" s="44" t="s">
        <v>30</v>
      </c>
      <c r="D152" s="45" t="s">
        <v>49</v>
      </c>
      <c r="E152" s="44" t="s">
        <v>502</v>
      </c>
      <c r="F152" s="44" t="s">
        <v>503</v>
      </c>
      <c r="G152" s="44" t="s">
        <v>504</v>
      </c>
      <c r="H152" s="84">
        <v>45396</v>
      </c>
      <c r="I152" s="46">
        <v>1920000</v>
      </c>
      <c r="J152" s="44" t="s">
        <v>61</v>
      </c>
      <c r="K152" s="46">
        <v>1920000</v>
      </c>
      <c r="L152" s="99" t="s">
        <v>505</v>
      </c>
      <c r="M152" s="44" t="s">
        <v>57</v>
      </c>
      <c r="N152" s="44" t="s">
        <v>50</v>
      </c>
      <c r="O152" s="44" t="s">
        <v>73</v>
      </c>
      <c r="P152" s="44" t="s">
        <v>25</v>
      </c>
      <c r="Q152" s="44" t="s">
        <v>537</v>
      </c>
    </row>
    <row r="153" spans="2:17" ht="30" x14ac:dyDescent="0.2">
      <c r="B153" s="43">
        <f t="shared" si="4"/>
        <v>146</v>
      </c>
      <c r="C153" s="44" t="s">
        <v>30</v>
      </c>
      <c r="D153" s="45" t="s">
        <v>49</v>
      </c>
      <c r="E153" s="44" t="s">
        <v>506</v>
      </c>
      <c r="F153" s="44" t="s">
        <v>507</v>
      </c>
      <c r="G153" s="44" t="s">
        <v>508</v>
      </c>
      <c r="H153" s="84">
        <v>45397</v>
      </c>
      <c r="I153" s="46">
        <v>600000</v>
      </c>
      <c r="J153" s="44" t="s">
        <v>61</v>
      </c>
      <c r="K153" s="46">
        <v>600000</v>
      </c>
      <c r="L153" s="99" t="s">
        <v>509</v>
      </c>
      <c r="M153" s="44" t="s">
        <v>57</v>
      </c>
      <c r="N153" s="44" t="s">
        <v>50</v>
      </c>
      <c r="O153" s="44" t="s">
        <v>59</v>
      </c>
      <c r="P153" s="44" t="s">
        <v>25</v>
      </c>
      <c r="Q153" s="44" t="s">
        <v>537</v>
      </c>
    </row>
    <row r="154" spans="2:17" ht="30" x14ac:dyDescent="0.2">
      <c r="B154" s="43">
        <f t="shared" si="4"/>
        <v>147</v>
      </c>
      <c r="C154" s="44" t="s">
        <v>30</v>
      </c>
      <c r="D154" s="45" t="s">
        <v>49</v>
      </c>
      <c r="E154" s="44" t="s">
        <v>510</v>
      </c>
      <c r="F154" s="44" t="s">
        <v>511</v>
      </c>
      <c r="G154" s="44" t="s">
        <v>512</v>
      </c>
      <c r="H154" s="84">
        <v>45398</v>
      </c>
      <c r="I154" s="46">
        <v>2250000</v>
      </c>
      <c r="J154" s="44" t="s">
        <v>61</v>
      </c>
      <c r="K154" s="46">
        <v>2250000</v>
      </c>
      <c r="L154" s="99" t="s">
        <v>513</v>
      </c>
      <c r="M154" s="44" t="s">
        <v>57</v>
      </c>
      <c r="N154" s="44" t="s">
        <v>50</v>
      </c>
      <c r="O154" s="44" t="s">
        <v>164</v>
      </c>
      <c r="P154" s="44" t="s">
        <v>25</v>
      </c>
      <c r="Q154" s="44" t="s">
        <v>537</v>
      </c>
    </row>
    <row r="155" spans="2:17" ht="30" x14ac:dyDescent="0.2">
      <c r="B155" s="43">
        <f t="shared" si="4"/>
        <v>148</v>
      </c>
      <c r="C155" s="44" t="s">
        <v>30</v>
      </c>
      <c r="D155" s="45" t="s">
        <v>49</v>
      </c>
      <c r="E155" s="44" t="s">
        <v>514</v>
      </c>
      <c r="F155" s="44" t="s">
        <v>515</v>
      </c>
      <c r="G155" s="44" t="s">
        <v>516</v>
      </c>
      <c r="H155" s="84">
        <v>45399</v>
      </c>
      <c r="I155" s="46">
        <v>9580000</v>
      </c>
      <c r="J155" s="44" t="s">
        <v>61</v>
      </c>
      <c r="K155" s="46">
        <v>9580000</v>
      </c>
      <c r="L155" s="99" t="s">
        <v>517</v>
      </c>
      <c r="M155" s="44" t="s">
        <v>57</v>
      </c>
      <c r="N155" s="44" t="s">
        <v>50</v>
      </c>
      <c r="O155" s="44" t="s">
        <v>518</v>
      </c>
      <c r="P155" s="44" t="s">
        <v>25</v>
      </c>
      <c r="Q155" s="44" t="s">
        <v>537</v>
      </c>
    </row>
    <row r="156" spans="2:17" ht="30" x14ac:dyDescent="0.2">
      <c r="B156" s="43">
        <f t="shared" si="4"/>
        <v>149</v>
      </c>
      <c r="C156" s="44" t="s">
        <v>30</v>
      </c>
      <c r="D156" s="45" t="s">
        <v>49</v>
      </c>
      <c r="E156" s="44" t="s">
        <v>519</v>
      </c>
      <c r="F156" s="44" t="s">
        <v>520</v>
      </c>
      <c r="G156" s="44" t="s">
        <v>521</v>
      </c>
      <c r="H156" s="84">
        <v>45400</v>
      </c>
      <c r="I156" s="46">
        <v>5699700</v>
      </c>
      <c r="J156" s="44" t="s">
        <v>61</v>
      </c>
      <c r="K156" s="46">
        <v>5699700</v>
      </c>
      <c r="L156" s="99" t="s">
        <v>522</v>
      </c>
      <c r="M156" s="44" t="s">
        <v>57</v>
      </c>
      <c r="N156" s="44" t="s">
        <v>50</v>
      </c>
      <c r="O156" s="44" t="s">
        <v>523</v>
      </c>
      <c r="P156" s="44" t="s">
        <v>25</v>
      </c>
      <c r="Q156" s="44" t="s">
        <v>537</v>
      </c>
    </row>
    <row r="157" spans="2:17" ht="30" x14ac:dyDescent="0.2">
      <c r="B157" s="43">
        <f t="shared" si="4"/>
        <v>150</v>
      </c>
      <c r="C157" s="44" t="s">
        <v>30</v>
      </c>
      <c r="D157" s="45" t="s">
        <v>49</v>
      </c>
      <c r="E157" s="44" t="s">
        <v>524</v>
      </c>
      <c r="F157" s="44" t="s">
        <v>525</v>
      </c>
      <c r="G157" s="44" t="s">
        <v>526</v>
      </c>
      <c r="H157" s="84">
        <v>45401</v>
      </c>
      <c r="I157" s="46">
        <v>1890000</v>
      </c>
      <c r="J157" s="44" t="s">
        <v>61</v>
      </c>
      <c r="K157" s="46">
        <v>1890000</v>
      </c>
      <c r="L157" s="99" t="s">
        <v>527</v>
      </c>
      <c r="M157" s="44" t="s">
        <v>57</v>
      </c>
      <c r="N157" s="44" t="s">
        <v>50</v>
      </c>
      <c r="O157" s="44" t="s">
        <v>117</v>
      </c>
      <c r="P157" s="44" t="s">
        <v>25</v>
      </c>
      <c r="Q157" s="44" t="s">
        <v>537</v>
      </c>
    </row>
    <row r="158" spans="2:17" ht="30" x14ac:dyDescent="0.2">
      <c r="B158" s="43">
        <f t="shared" si="4"/>
        <v>151</v>
      </c>
      <c r="C158" s="44" t="s">
        <v>30</v>
      </c>
      <c r="D158" s="45" t="s">
        <v>49</v>
      </c>
      <c r="E158" s="44" t="s">
        <v>198</v>
      </c>
      <c r="F158" s="44" t="s">
        <v>199</v>
      </c>
      <c r="G158" s="44" t="s">
        <v>528</v>
      </c>
      <c r="H158" s="84">
        <v>45402</v>
      </c>
      <c r="I158" s="46">
        <v>720000</v>
      </c>
      <c r="J158" s="44" t="s">
        <v>61</v>
      </c>
      <c r="K158" s="46">
        <v>720000</v>
      </c>
      <c r="L158" s="99" t="s">
        <v>529</v>
      </c>
      <c r="M158" s="44" t="s">
        <v>57</v>
      </c>
      <c r="N158" s="44" t="s">
        <v>50</v>
      </c>
      <c r="O158" s="44" t="s">
        <v>530</v>
      </c>
      <c r="P158" s="44" t="s">
        <v>25</v>
      </c>
      <c r="Q158" s="44" t="s">
        <v>537</v>
      </c>
    </row>
    <row r="159" spans="2:17" ht="30" x14ac:dyDescent="0.2">
      <c r="B159" s="43">
        <f t="shared" si="4"/>
        <v>152</v>
      </c>
      <c r="C159" s="44" t="s">
        <v>30</v>
      </c>
      <c r="D159" s="45" t="s">
        <v>49</v>
      </c>
      <c r="E159" s="44" t="s">
        <v>158</v>
      </c>
      <c r="F159" s="44" t="s">
        <v>200</v>
      </c>
      <c r="G159" s="44" t="s">
        <v>531</v>
      </c>
      <c r="H159" s="84">
        <v>45403</v>
      </c>
      <c r="I159" s="46">
        <v>48000</v>
      </c>
      <c r="J159" s="44" t="s">
        <v>61</v>
      </c>
      <c r="K159" s="46">
        <v>48000</v>
      </c>
      <c r="L159" s="99" t="s">
        <v>532</v>
      </c>
      <c r="M159" s="44" t="s">
        <v>57</v>
      </c>
      <c r="N159" s="44" t="s">
        <v>50</v>
      </c>
      <c r="O159" s="44" t="s">
        <v>234</v>
      </c>
      <c r="P159" s="44" t="s">
        <v>25</v>
      </c>
      <c r="Q159" s="44" t="s">
        <v>537</v>
      </c>
    </row>
    <row r="160" spans="2:17" ht="30" x14ac:dyDescent="0.2">
      <c r="B160" s="43">
        <f t="shared" si="4"/>
        <v>153</v>
      </c>
      <c r="C160" s="44" t="s">
        <v>30</v>
      </c>
      <c r="D160" s="45" t="s">
        <v>49</v>
      </c>
      <c r="E160" s="44" t="s">
        <v>158</v>
      </c>
      <c r="F160" s="44" t="s">
        <v>200</v>
      </c>
      <c r="G160" s="44" t="s">
        <v>533</v>
      </c>
      <c r="H160" s="84">
        <v>45404</v>
      </c>
      <c r="I160" s="46">
        <v>54000</v>
      </c>
      <c r="J160" s="44" t="s">
        <v>61</v>
      </c>
      <c r="K160" s="46">
        <v>54000</v>
      </c>
      <c r="L160" s="99" t="s">
        <v>534</v>
      </c>
      <c r="M160" s="44" t="s">
        <v>57</v>
      </c>
      <c r="N160" s="44" t="s">
        <v>50</v>
      </c>
      <c r="O160" s="44" t="s">
        <v>234</v>
      </c>
      <c r="P160" s="44" t="s">
        <v>25</v>
      </c>
      <c r="Q160" s="44" t="s">
        <v>537</v>
      </c>
    </row>
    <row r="161" spans="2:17" ht="30" x14ac:dyDescent="0.2">
      <c r="B161" s="43">
        <f t="shared" si="4"/>
        <v>154</v>
      </c>
      <c r="C161" s="44" t="s">
        <v>30</v>
      </c>
      <c r="D161" s="45" t="s">
        <v>49</v>
      </c>
      <c r="E161" s="44" t="s">
        <v>158</v>
      </c>
      <c r="F161" s="44" t="s">
        <v>200</v>
      </c>
      <c r="G161" s="44" t="s">
        <v>535</v>
      </c>
      <c r="H161" s="84">
        <v>45405</v>
      </c>
      <c r="I161" s="46">
        <v>812000</v>
      </c>
      <c r="J161" s="44" t="s">
        <v>61</v>
      </c>
      <c r="K161" s="46">
        <v>812000</v>
      </c>
      <c r="L161" s="99" t="s">
        <v>536</v>
      </c>
      <c r="M161" s="44" t="s">
        <v>57</v>
      </c>
      <c r="N161" s="44" t="s">
        <v>50</v>
      </c>
      <c r="O161" s="44" t="s">
        <v>234</v>
      </c>
      <c r="P161" s="44" t="s">
        <v>25</v>
      </c>
      <c r="Q161" s="44" t="s">
        <v>537</v>
      </c>
    </row>
    <row r="162" spans="2:17" ht="52.5" customHeight="1" x14ac:dyDescent="0.2">
      <c r="B162" s="43">
        <v>155</v>
      </c>
      <c r="C162" s="44" t="s">
        <v>30</v>
      </c>
      <c r="D162" s="45" t="s">
        <v>49</v>
      </c>
      <c r="E162" s="44" t="s">
        <v>538</v>
      </c>
      <c r="F162" s="44">
        <v>306328693</v>
      </c>
      <c r="G162" s="44" t="s">
        <v>539</v>
      </c>
      <c r="H162" s="84">
        <v>45385</v>
      </c>
      <c r="I162" s="46">
        <v>1321885</v>
      </c>
      <c r="J162" s="44" t="s">
        <v>61</v>
      </c>
      <c r="K162" s="46">
        <v>1321885</v>
      </c>
      <c r="L162" s="99"/>
      <c r="M162" s="44" t="s">
        <v>53</v>
      </c>
      <c r="N162" s="44" t="s">
        <v>50</v>
      </c>
      <c r="O162" s="44" t="s">
        <v>540</v>
      </c>
      <c r="P162" s="44" t="s">
        <v>99</v>
      </c>
      <c r="Q162" s="44" t="s">
        <v>79</v>
      </c>
    </row>
    <row r="163" spans="2:17" ht="49.5" customHeight="1" x14ac:dyDescent="0.2">
      <c r="B163" s="43">
        <v>156</v>
      </c>
      <c r="C163" s="44" t="s">
        <v>30</v>
      </c>
      <c r="D163" s="45" t="s">
        <v>49</v>
      </c>
      <c r="E163" s="44" t="s">
        <v>166</v>
      </c>
      <c r="F163" s="44" t="s">
        <v>167</v>
      </c>
      <c r="G163" s="44" t="s">
        <v>541</v>
      </c>
      <c r="H163" s="84">
        <v>45389.667094907411</v>
      </c>
      <c r="I163" s="46">
        <v>2200000</v>
      </c>
      <c r="J163" s="44" t="s">
        <v>61</v>
      </c>
      <c r="K163" s="46">
        <v>2200000</v>
      </c>
      <c r="L163" s="99" t="s">
        <v>542</v>
      </c>
      <c r="M163" s="44" t="s">
        <v>60</v>
      </c>
      <c r="N163" s="44" t="s">
        <v>50</v>
      </c>
      <c r="O163" s="44" t="s">
        <v>97</v>
      </c>
      <c r="P163" s="44" t="s">
        <v>25</v>
      </c>
      <c r="Q163" s="44" t="s">
        <v>79</v>
      </c>
    </row>
    <row r="164" spans="2:17" ht="45" customHeight="1" x14ac:dyDescent="0.2">
      <c r="B164" s="43">
        <v>157</v>
      </c>
      <c r="C164" s="44" t="s">
        <v>30</v>
      </c>
      <c r="D164" s="45" t="s">
        <v>49</v>
      </c>
      <c r="E164" s="44" t="s">
        <v>543</v>
      </c>
      <c r="F164" s="44" t="s">
        <v>544</v>
      </c>
      <c r="G164" s="44" t="s">
        <v>545</v>
      </c>
      <c r="H164" s="84">
        <v>45395.750428240739</v>
      </c>
      <c r="I164" s="46">
        <v>119200</v>
      </c>
      <c r="J164" s="44" t="s">
        <v>61</v>
      </c>
      <c r="K164" s="46">
        <v>119200</v>
      </c>
      <c r="L164" s="99" t="s">
        <v>546</v>
      </c>
      <c r="M164" s="44" t="s">
        <v>60</v>
      </c>
      <c r="N164" s="44" t="s">
        <v>50</v>
      </c>
      <c r="O164" s="44" t="s">
        <v>246</v>
      </c>
      <c r="P164" s="44" t="s">
        <v>25</v>
      </c>
      <c r="Q164" s="44" t="s">
        <v>79</v>
      </c>
    </row>
    <row r="165" spans="2:17" ht="50.25" customHeight="1" x14ac:dyDescent="0.2">
      <c r="B165" s="43">
        <v>158</v>
      </c>
      <c r="C165" s="44" t="s">
        <v>30</v>
      </c>
      <c r="D165" s="45" t="s">
        <v>49</v>
      </c>
      <c r="E165" s="44" t="s">
        <v>80</v>
      </c>
      <c r="F165" s="44" t="s">
        <v>81</v>
      </c>
      <c r="G165" s="44" t="s">
        <v>547</v>
      </c>
      <c r="H165" s="84">
        <v>45395.750462962962</v>
      </c>
      <c r="I165" s="46">
        <v>450000</v>
      </c>
      <c r="J165" s="44" t="s">
        <v>61</v>
      </c>
      <c r="K165" s="46">
        <v>450000</v>
      </c>
      <c r="L165" s="99" t="s">
        <v>548</v>
      </c>
      <c r="M165" s="44" t="s">
        <v>60</v>
      </c>
      <c r="N165" s="44" t="s">
        <v>50</v>
      </c>
      <c r="O165" s="44" t="s">
        <v>549</v>
      </c>
      <c r="P165" s="44" t="s">
        <v>25</v>
      </c>
      <c r="Q165" s="44" t="s">
        <v>79</v>
      </c>
    </row>
    <row r="166" spans="2:17" ht="42" customHeight="1" x14ac:dyDescent="0.2">
      <c r="B166" s="43">
        <v>159</v>
      </c>
      <c r="C166" s="44" t="s">
        <v>30</v>
      </c>
      <c r="D166" s="45" t="s">
        <v>49</v>
      </c>
      <c r="E166" s="44" t="s">
        <v>80</v>
      </c>
      <c r="F166" s="44" t="s">
        <v>81</v>
      </c>
      <c r="G166" s="44" t="s">
        <v>550</v>
      </c>
      <c r="H166" s="84">
        <v>45395.750486111108</v>
      </c>
      <c r="I166" s="46">
        <v>1600000</v>
      </c>
      <c r="J166" s="44" t="s">
        <v>61</v>
      </c>
      <c r="K166" s="46">
        <v>1600000</v>
      </c>
      <c r="L166" s="99" t="s">
        <v>551</v>
      </c>
      <c r="M166" s="44" t="s">
        <v>60</v>
      </c>
      <c r="N166" s="44" t="s">
        <v>50</v>
      </c>
      <c r="O166" s="44" t="s">
        <v>70</v>
      </c>
      <c r="P166" s="44" t="s">
        <v>25</v>
      </c>
      <c r="Q166" s="44" t="s">
        <v>79</v>
      </c>
    </row>
    <row r="167" spans="2:17" ht="39.75" customHeight="1" x14ac:dyDescent="0.2">
      <c r="B167" s="43">
        <v>160</v>
      </c>
      <c r="C167" s="44" t="s">
        <v>30</v>
      </c>
      <c r="D167" s="45" t="s">
        <v>49</v>
      </c>
      <c r="E167" s="44" t="s">
        <v>552</v>
      </c>
      <c r="F167" s="44" t="s">
        <v>553</v>
      </c>
      <c r="G167" s="44" t="s">
        <v>554</v>
      </c>
      <c r="H167" s="84">
        <v>45400.466585648152</v>
      </c>
      <c r="I167" s="46">
        <v>1990000</v>
      </c>
      <c r="J167" s="44" t="s">
        <v>61</v>
      </c>
      <c r="K167" s="46">
        <v>1990000</v>
      </c>
      <c r="L167" s="99" t="s">
        <v>555</v>
      </c>
      <c r="M167" s="44" t="s">
        <v>60</v>
      </c>
      <c r="N167" s="44" t="s">
        <v>50</v>
      </c>
      <c r="O167" s="44" t="s">
        <v>556</v>
      </c>
      <c r="P167" s="44" t="s">
        <v>25</v>
      </c>
      <c r="Q167" s="44" t="s">
        <v>79</v>
      </c>
    </row>
    <row r="168" spans="2:17" ht="38.25" customHeight="1" x14ac:dyDescent="0.2">
      <c r="B168" s="43">
        <v>161</v>
      </c>
      <c r="C168" s="44" t="s">
        <v>30</v>
      </c>
      <c r="D168" s="45" t="s">
        <v>49</v>
      </c>
      <c r="E168" s="44" t="s">
        <v>557</v>
      </c>
      <c r="F168" s="44" t="s">
        <v>558</v>
      </c>
      <c r="G168" s="44" t="s">
        <v>559</v>
      </c>
      <c r="H168" s="84">
        <v>45400.490219907406</v>
      </c>
      <c r="I168" s="46">
        <v>270000</v>
      </c>
      <c r="J168" s="44" t="s">
        <v>61</v>
      </c>
      <c r="K168" s="46">
        <v>270000</v>
      </c>
      <c r="L168" s="99" t="s">
        <v>560</v>
      </c>
      <c r="M168" s="44" t="s">
        <v>60</v>
      </c>
      <c r="N168" s="44" t="s">
        <v>50</v>
      </c>
      <c r="O168" s="44" t="s">
        <v>561</v>
      </c>
      <c r="P168" s="44" t="s">
        <v>25</v>
      </c>
      <c r="Q168" s="44" t="s">
        <v>79</v>
      </c>
    </row>
    <row r="169" spans="2:17" ht="33" customHeight="1" x14ac:dyDescent="0.2">
      <c r="B169" s="43">
        <v>162</v>
      </c>
      <c r="C169" s="44" t="s">
        <v>30</v>
      </c>
      <c r="D169" s="45" t="s">
        <v>49</v>
      </c>
      <c r="E169" s="44" t="s">
        <v>557</v>
      </c>
      <c r="F169" s="44" t="s">
        <v>558</v>
      </c>
      <c r="G169" s="44" t="s">
        <v>562</v>
      </c>
      <c r="H169" s="84">
        <v>45400.502384259256</v>
      </c>
      <c r="I169" s="46">
        <v>1050000</v>
      </c>
      <c r="J169" s="44" t="s">
        <v>61</v>
      </c>
      <c r="K169" s="46">
        <v>1050000</v>
      </c>
      <c r="L169" s="99" t="s">
        <v>563</v>
      </c>
      <c r="M169" s="44" t="s">
        <v>60</v>
      </c>
      <c r="N169" s="44" t="s">
        <v>50</v>
      </c>
      <c r="O169" s="44" t="s">
        <v>561</v>
      </c>
      <c r="P169" s="44" t="s">
        <v>25</v>
      </c>
      <c r="Q169" s="44" t="s">
        <v>79</v>
      </c>
    </row>
    <row r="170" spans="2:17" ht="33" customHeight="1" x14ac:dyDescent="0.2">
      <c r="B170" s="43">
        <v>163</v>
      </c>
      <c r="C170" s="44" t="s">
        <v>30</v>
      </c>
      <c r="D170" s="45" t="s">
        <v>49</v>
      </c>
      <c r="E170" s="44" t="s">
        <v>557</v>
      </c>
      <c r="F170" s="44" t="s">
        <v>558</v>
      </c>
      <c r="G170" s="44" t="s">
        <v>564</v>
      </c>
      <c r="H170" s="84">
        <v>45400.503020833334</v>
      </c>
      <c r="I170" s="46">
        <v>1485000</v>
      </c>
      <c r="J170" s="44" t="s">
        <v>61</v>
      </c>
      <c r="K170" s="46">
        <v>1485000</v>
      </c>
      <c r="L170" s="99" t="s">
        <v>565</v>
      </c>
      <c r="M170" s="44" t="s">
        <v>60</v>
      </c>
      <c r="N170" s="44" t="s">
        <v>50</v>
      </c>
      <c r="O170" s="44" t="s">
        <v>566</v>
      </c>
      <c r="P170" s="44" t="s">
        <v>25</v>
      </c>
      <c r="Q170" s="44" t="s">
        <v>79</v>
      </c>
    </row>
    <row r="171" spans="2:17" ht="36.75" customHeight="1" x14ac:dyDescent="0.2">
      <c r="B171" s="43">
        <v>164</v>
      </c>
      <c r="C171" s="44" t="s">
        <v>30</v>
      </c>
      <c r="D171" s="45" t="s">
        <v>49</v>
      </c>
      <c r="E171" s="44" t="s">
        <v>567</v>
      </c>
      <c r="F171" s="44" t="s">
        <v>568</v>
      </c>
      <c r="G171" s="44" t="s">
        <v>569</v>
      </c>
      <c r="H171" s="84">
        <v>45400.505243055559</v>
      </c>
      <c r="I171" s="46">
        <v>492000</v>
      </c>
      <c r="J171" s="44" t="s">
        <v>61</v>
      </c>
      <c r="K171" s="46">
        <v>492000</v>
      </c>
      <c r="L171" s="99" t="s">
        <v>570</v>
      </c>
      <c r="M171" s="44" t="s">
        <v>60</v>
      </c>
      <c r="N171" s="44" t="s">
        <v>50</v>
      </c>
      <c r="O171" s="44" t="s">
        <v>73</v>
      </c>
      <c r="P171" s="44" t="s">
        <v>25</v>
      </c>
      <c r="Q171" s="44" t="s">
        <v>79</v>
      </c>
    </row>
    <row r="172" spans="2:17" ht="36" customHeight="1" x14ac:dyDescent="0.2">
      <c r="B172" s="43">
        <v>165</v>
      </c>
      <c r="C172" s="44" t="s">
        <v>30</v>
      </c>
      <c r="D172" s="45" t="s">
        <v>49</v>
      </c>
      <c r="E172" s="44" t="s">
        <v>148</v>
      </c>
      <c r="F172" s="44" t="s">
        <v>149</v>
      </c>
      <c r="G172" s="44" t="s">
        <v>571</v>
      </c>
      <c r="H172" s="84">
        <v>45401.797986111109</v>
      </c>
      <c r="I172" s="46">
        <v>3000000</v>
      </c>
      <c r="J172" s="44" t="s">
        <v>61</v>
      </c>
      <c r="K172" s="46">
        <v>3000000</v>
      </c>
      <c r="L172" s="99" t="s">
        <v>572</v>
      </c>
      <c r="M172" s="44" t="s">
        <v>60</v>
      </c>
      <c r="N172" s="44" t="s">
        <v>50</v>
      </c>
      <c r="O172" s="44" t="s">
        <v>82</v>
      </c>
      <c r="P172" s="44" t="s">
        <v>25</v>
      </c>
      <c r="Q172" s="44" t="s">
        <v>79</v>
      </c>
    </row>
    <row r="173" spans="2:17" ht="30" customHeight="1" x14ac:dyDescent="0.2">
      <c r="B173" s="43">
        <v>166</v>
      </c>
      <c r="C173" s="44" t="s">
        <v>30</v>
      </c>
      <c r="D173" s="45" t="s">
        <v>49</v>
      </c>
      <c r="E173" s="44" t="s">
        <v>573</v>
      </c>
      <c r="F173" s="44" t="s">
        <v>574</v>
      </c>
      <c r="G173" s="44" t="s">
        <v>575</v>
      </c>
      <c r="H173" s="84">
        <v>45403.79241898148</v>
      </c>
      <c r="I173" s="46">
        <v>2639505</v>
      </c>
      <c r="J173" s="44" t="s">
        <v>61</v>
      </c>
      <c r="K173" s="46">
        <v>2639505</v>
      </c>
      <c r="L173" s="99" t="s">
        <v>576</v>
      </c>
      <c r="M173" s="44" t="s">
        <v>60</v>
      </c>
      <c r="N173" s="44" t="s">
        <v>50</v>
      </c>
      <c r="O173" s="44" t="s">
        <v>577</v>
      </c>
      <c r="P173" s="44" t="s">
        <v>25</v>
      </c>
      <c r="Q173" s="44" t="s">
        <v>79</v>
      </c>
    </row>
    <row r="174" spans="2:17" ht="30" x14ac:dyDescent="0.2">
      <c r="B174" s="43">
        <f t="shared" ref="B174:B237" si="5">+B173+1</f>
        <v>167</v>
      </c>
      <c r="C174" s="44" t="s">
        <v>30</v>
      </c>
      <c r="D174" s="45" t="s">
        <v>49</v>
      </c>
      <c r="E174" s="44" t="s">
        <v>578</v>
      </c>
      <c r="F174" s="44" t="s">
        <v>579</v>
      </c>
      <c r="G174" s="44" t="s">
        <v>580</v>
      </c>
      <c r="H174" s="84">
        <v>45385.645833333336</v>
      </c>
      <c r="I174" s="46">
        <v>10000000</v>
      </c>
      <c r="J174" s="44" t="s">
        <v>61</v>
      </c>
      <c r="K174" s="46">
        <v>10000000</v>
      </c>
      <c r="L174" s="99" t="s">
        <v>581</v>
      </c>
      <c r="M174" s="44" t="s">
        <v>57</v>
      </c>
      <c r="N174" s="44" t="s">
        <v>50</v>
      </c>
      <c r="O174" s="44" t="s">
        <v>582</v>
      </c>
      <c r="P174" s="44" t="s">
        <v>25</v>
      </c>
      <c r="Q174" s="44" t="s">
        <v>79</v>
      </c>
    </row>
    <row r="175" spans="2:17" ht="30" x14ac:dyDescent="0.2">
      <c r="B175" s="43">
        <f t="shared" si="5"/>
        <v>168</v>
      </c>
      <c r="C175" s="44" t="s">
        <v>30</v>
      </c>
      <c r="D175" s="45" t="s">
        <v>49</v>
      </c>
      <c r="E175" s="44" t="s">
        <v>145</v>
      </c>
      <c r="F175" s="44" t="s">
        <v>146</v>
      </c>
      <c r="G175" s="44" t="s">
        <v>583</v>
      </c>
      <c r="H175" s="84">
        <v>45395.743819444448</v>
      </c>
      <c r="I175" s="46">
        <v>56700</v>
      </c>
      <c r="J175" s="44" t="s">
        <v>61</v>
      </c>
      <c r="K175" s="46">
        <v>56700</v>
      </c>
      <c r="L175" s="99" t="s">
        <v>584</v>
      </c>
      <c r="M175" s="44" t="s">
        <v>57</v>
      </c>
      <c r="N175" s="44" t="s">
        <v>50</v>
      </c>
      <c r="O175" s="44" t="s">
        <v>230</v>
      </c>
      <c r="P175" s="44" t="s">
        <v>25</v>
      </c>
      <c r="Q175" s="44" t="s">
        <v>79</v>
      </c>
    </row>
    <row r="176" spans="2:17" ht="30" x14ac:dyDescent="0.2">
      <c r="B176" s="43">
        <f t="shared" si="5"/>
        <v>169</v>
      </c>
      <c r="C176" s="44" t="s">
        <v>30</v>
      </c>
      <c r="D176" s="45" t="s">
        <v>49</v>
      </c>
      <c r="E176" s="44" t="s">
        <v>145</v>
      </c>
      <c r="F176" s="44" t="s">
        <v>146</v>
      </c>
      <c r="G176" s="44" t="s">
        <v>585</v>
      </c>
      <c r="H176" s="84">
        <v>45395.744768518518</v>
      </c>
      <c r="I176" s="46">
        <v>276600</v>
      </c>
      <c r="J176" s="44" t="s">
        <v>61</v>
      </c>
      <c r="K176" s="46">
        <v>276600</v>
      </c>
      <c r="L176" s="99" t="s">
        <v>586</v>
      </c>
      <c r="M176" s="44" t="s">
        <v>57</v>
      </c>
      <c r="N176" s="44" t="s">
        <v>50</v>
      </c>
      <c r="O176" s="44" t="s">
        <v>55</v>
      </c>
      <c r="P176" s="44" t="s">
        <v>25</v>
      </c>
      <c r="Q176" s="44" t="s">
        <v>79</v>
      </c>
    </row>
    <row r="177" spans="2:17" ht="30" x14ac:dyDescent="0.2">
      <c r="B177" s="43">
        <f t="shared" si="5"/>
        <v>170</v>
      </c>
      <c r="C177" s="44" t="s">
        <v>30</v>
      </c>
      <c r="D177" s="45" t="s">
        <v>49</v>
      </c>
      <c r="E177" s="44" t="s">
        <v>145</v>
      </c>
      <c r="F177" s="44" t="s">
        <v>146</v>
      </c>
      <c r="G177" s="44" t="s">
        <v>587</v>
      </c>
      <c r="H177" s="84">
        <v>45395.745393518519</v>
      </c>
      <c r="I177" s="46">
        <v>202000</v>
      </c>
      <c r="J177" s="44" t="s">
        <v>61</v>
      </c>
      <c r="K177" s="46">
        <v>202000</v>
      </c>
      <c r="L177" s="99" t="s">
        <v>588</v>
      </c>
      <c r="M177" s="44" t="s">
        <v>57</v>
      </c>
      <c r="N177" s="44" t="s">
        <v>50</v>
      </c>
      <c r="O177" s="44" t="s">
        <v>589</v>
      </c>
      <c r="P177" s="44" t="s">
        <v>25</v>
      </c>
      <c r="Q177" s="44" t="s">
        <v>79</v>
      </c>
    </row>
    <row r="178" spans="2:17" ht="30" x14ac:dyDescent="0.2">
      <c r="B178" s="43">
        <f t="shared" si="5"/>
        <v>171</v>
      </c>
      <c r="C178" s="44" t="s">
        <v>30</v>
      </c>
      <c r="D178" s="45" t="s">
        <v>49</v>
      </c>
      <c r="E178" s="44" t="s">
        <v>590</v>
      </c>
      <c r="F178" s="44" t="s">
        <v>591</v>
      </c>
      <c r="G178" s="44" t="s">
        <v>592</v>
      </c>
      <c r="H178" s="84">
        <v>45395.745428240742</v>
      </c>
      <c r="I178" s="46">
        <v>128500</v>
      </c>
      <c r="J178" s="44" t="s">
        <v>61</v>
      </c>
      <c r="K178" s="46">
        <v>128500</v>
      </c>
      <c r="L178" s="99" t="s">
        <v>593</v>
      </c>
      <c r="M178" s="44" t="s">
        <v>57</v>
      </c>
      <c r="N178" s="44" t="s">
        <v>50</v>
      </c>
      <c r="O178" s="44" t="s">
        <v>228</v>
      </c>
      <c r="P178" s="44" t="s">
        <v>25</v>
      </c>
      <c r="Q178" s="44" t="s">
        <v>79</v>
      </c>
    </row>
    <row r="179" spans="2:17" ht="30" x14ac:dyDescent="0.2">
      <c r="B179" s="43">
        <f t="shared" si="5"/>
        <v>172</v>
      </c>
      <c r="C179" s="44" t="s">
        <v>30</v>
      </c>
      <c r="D179" s="45" t="s">
        <v>49</v>
      </c>
      <c r="E179" s="44" t="s">
        <v>145</v>
      </c>
      <c r="F179" s="44" t="s">
        <v>146</v>
      </c>
      <c r="G179" s="44" t="s">
        <v>594</v>
      </c>
      <c r="H179" s="84">
        <v>45395.746435185189</v>
      </c>
      <c r="I179" s="46">
        <v>104000</v>
      </c>
      <c r="J179" s="44" t="s">
        <v>61</v>
      </c>
      <c r="K179" s="46">
        <v>104000</v>
      </c>
      <c r="L179" s="99" t="s">
        <v>595</v>
      </c>
      <c r="M179" s="44" t="s">
        <v>57</v>
      </c>
      <c r="N179" s="44" t="s">
        <v>50</v>
      </c>
      <c r="O179" s="44" t="s">
        <v>67</v>
      </c>
      <c r="P179" s="44" t="s">
        <v>25</v>
      </c>
      <c r="Q179" s="44" t="s">
        <v>79</v>
      </c>
    </row>
    <row r="180" spans="2:17" ht="30" x14ac:dyDescent="0.2">
      <c r="B180" s="43">
        <f t="shared" si="5"/>
        <v>173</v>
      </c>
      <c r="C180" s="44" t="s">
        <v>30</v>
      </c>
      <c r="D180" s="45" t="s">
        <v>49</v>
      </c>
      <c r="E180" s="44" t="s">
        <v>145</v>
      </c>
      <c r="F180" s="44" t="s">
        <v>146</v>
      </c>
      <c r="G180" s="44" t="s">
        <v>596</v>
      </c>
      <c r="H180" s="84">
        <v>45395.746481481481</v>
      </c>
      <c r="I180" s="46">
        <v>224000</v>
      </c>
      <c r="J180" s="44" t="s">
        <v>61</v>
      </c>
      <c r="K180" s="46">
        <v>224000</v>
      </c>
      <c r="L180" s="99" t="s">
        <v>597</v>
      </c>
      <c r="M180" s="44" t="s">
        <v>57</v>
      </c>
      <c r="N180" s="44" t="s">
        <v>50</v>
      </c>
      <c r="O180" s="44" t="s">
        <v>147</v>
      </c>
      <c r="P180" s="44" t="s">
        <v>25</v>
      </c>
      <c r="Q180" s="44" t="s">
        <v>79</v>
      </c>
    </row>
    <row r="181" spans="2:17" ht="30" x14ac:dyDescent="0.2">
      <c r="B181" s="43">
        <f t="shared" si="5"/>
        <v>174</v>
      </c>
      <c r="C181" s="44" t="s">
        <v>30</v>
      </c>
      <c r="D181" s="45" t="s">
        <v>49</v>
      </c>
      <c r="E181" s="44" t="s">
        <v>598</v>
      </c>
      <c r="F181" s="44" t="s">
        <v>599</v>
      </c>
      <c r="G181" s="44" t="s">
        <v>600</v>
      </c>
      <c r="H181" s="84">
        <v>45395.74759259259</v>
      </c>
      <c r="I181" s="46">
        <v>80000</v>
      </c>
      <c r="J181" s="44" t="s">
        <v>61</v>
      </c>
      <c r="K181" s="46">
        <v>80000</v>
      </c>
      <c r="L181" s="99" t="s">
        <v>601</v>
      </c>
      <c r="M181" s="44" t="s">
        <v>57</v>
      </c>
      <c r="N181" s="44" t="s">
        <v>50</v>
      </c>
      <c r="O181" s="44" t="s">
        <v>602</v>
      </c>
      <c r="P181" s="44" t="s">
        <v>25</v>
      </c>
      <c r="Q181" s="44" t="s">
        <v>79</v>
      </c>
    </row>
    <row r="182" spans="2:17" ht="30" x14ac:dyDescent="0.2">
      <c r="B182" s="43">
        <f t="shared" si="5"/>
        <v>175</v>
      </c>
      <c r="C182" s="44" t="s">
        <v>30</v>
      </c>
      <c r="D182" s="45" t="s">
        <v>49</v>
      </c>
      <c r="E182" s="44" t="s">
        <v>145</v>
      </c>
      <c r="F182" s="44" t="s">
        <v>146</v>
      </c>
      <c r="G182" s="44" t="s">
        <v>603</v>
      </c>
      <c r="H182" s="84">
        <v>45395.748784722222</v>
      </c>
      <c r="I182" s="46">
        <v>89600</v>
      </c>
      <c r="J182" s="44" t="s">
        <v>61</v>
      </c>
      <c r="K182" s="46">
        <v>89600</v>
      </c>
      <c r="L182" s="99" t="s">
        <v>604</v>
      </c>
      <c r="M182" s="44" t="s">
        <v>57</v>
      </c>
      <c r="N182" s="44" t="s">
        <v>50</v>
      </c>
      <c r="O182" s="44" t="s">
        <v>124</v>
      </c>
      <c r="P182" s="44" t="s">
        <v>25</v>
      </c>
      <c r="Q182" s="44" t="s">
        <v>79</v>
      </c>
    </row>
    <row r="183" spans="2:17" ht="30" x14ac:dyDescent="0.2">
      <c r="B183" s="43">
        <f t="shared" si="5"/>
        <v>176</v>
      </c>
      <c r="C183" s="44" t="s">
        <v>30</v>
      </c>
      <c r="D183" s="45" t="s">
        <v>49</v>
      </c>
      <c r="E183" s="44" t="s">
        <v>145</v>
      </c>
      <c r="F183" s="44" t="s">
        <v>146</v>
      </c>
      <c r="G183" s="44" t="s">
        <v>605</v>
      </c>
      <c r="H183" s="84">
        <v>45395.748807870368</v>
      </c>
      <c r="I183" s="46">
        <v>264000</v>
      </c>
      <c r="J183" s="44" t="s">
        <v>61</v>
      </c>
      <c r="K183" s="46">
        <v>264000</v>
      </c>
      <c r="L183" s="99" t="s">
        <v>606</v>
      </c>
      <c r="M183" s="44" t="s">
        <v>57</v>
      </c>
      <c r="N183" s="44" t="s">
        <v>50</v>
      </c>
      <c r="O183" s="44" t="s">
        <v>64</v>
      </c>
      <c r="P183" s="44" t="s">
        <v>25</v>
      </c>
      <c r="Q183" s="44" t="s">
        <v>79</v>
      </c>
    </row>
    <row r="184" spans="2:17" ht="30" x14ac:dyDescent="0.2">
      <c r="B184" s="43">
        <f t="shared" si="5"/>
        <v>177</v>
      </c>
      <c r="C184" s="44" t="s">
        <v>30</v>
      </c>
      <c r="D184" s="45" t="s">
        <v>49</v>
      </c>
      <c r="E184" s="44" t="s">
        <v>145</v>
      </c>
      <c r="F184" s="44" t="s">
        <v>146</v>
      </c>
      <c r="G184" s="44" t="s">
        <v>607</v>
      </c>
      <c r="H184" s="84">
        <v>45395.748969907407</v>
      </c>
      <c r="I184" s="46">
        <v>359600</v>
      </c>
      <c r="J184" s="44" t="s">
        <v>61</v>
      </c>
      <c r="K184" s="46">
        <v>359600</v>
      </c>
      <c r="L184" s="99" t="s">
        <v>608</v>
      </c>
      <c r="M184" s="44" t="s">
        <v>57</v>
      </c>
      <c r="N184" s="44" t="s">
        <v>50</v>
      </c>
      <c r="O184" s="44" t="s">
        <v>107</v>
      </c>
      <c r="P184" s="44" t="s">
        <v>25</v>
      </c>
      <c r="Q184" s="44" t="s">
        <v>79</v>
      </c>
    </row>
    <row r="185" spans="2:17" ht="30" x14ac:dyDescent="0.2">
      <c r="B185" s="43">
        <f t="shared" si="5"/>
        <v>178</v>
      </c>
      <c r="C185" s="44" t="s">
        <v>30</v>
      </c>
      <c r="D185" s="45" t="s">
        <v>49</v>
      </c>
      <c r="E185" s="44" t="s">
        <v>145</v>
      </c>
      <c r="F185" s="44" t="s">
        <v>146</v>
      </c>
      <c r="G185" s="44" t="s">
        <v>609</v>
      </c>
      <c r="H185" s="84">
        <v>45395.749895833331</v>
      </c>
      <c r="I185" s="46">
        <v>414000</v>
      </c>
      <c r="J185" s="44" t="s">
        <v>61</v>
      </c>
      <c r="K185" s="46">
        <v>414000</v>
      </c>
      <c r="L185" s="99" t="s">
        <v>610</v>
      </c>
      <c r="M185" s="44" t="s">
        <v>57</v>
      </c>
      <c r="N185" s="44" t="s">
        <v>50</v>
      </c>
      <c r="O185" s="44" t="s">
        <v>161</v>
      </c>
      <c r="P185" s="44" t="s">
        <v>25</v>
      </c>
      <c r="Q185" s="44" t="s">
        <v>79</v>
      </c>
    </row>
    <row r="186" spans="2:17" ht="30" x14ac:dyDescent="0.2">
      <c r="B186" s="43">
        <f t="shared" si="5"/>
        <v>179</v>
      </c>
      <c r="C186" s="44" t="s">
        <v>30</v>
      </c>
      <c r="D186" s="45" t="s">
        <v>49</v>
      </c>
      <c r="E186" s="44" t="s">
        <v>611</v>
      </c>
      <c r="F186" s="44">
        <v>310854934</v>
      </c>
      <c r="G186" s="44">
        <v>2228605</v>
      </c>
      <c r="H186" s="84">
        <v>45406</v>
      </c>
      <c r="I186" s="46">
        <v>1300000</v>
      </c>
      <c r="J186" s="44" t="s">
        <v>61</v>
      </c>
      <c r="K186" s="46">
        <v>1300000</v>
      </c>
      <c r="L186" s="99">
        <v>241210082599609</v>
      </c>
      <c r="M186" s="44" t="s">
        <v>57</v>
      </c>
      <c r="N186" s="44" t="s">
        <v>50</v>
      </c>
      <c r="O186" s="44" t="s">
        <v>612</v>
      </c>
      <c r="P186" s="44" t="s">
        <v>25</v>
      </c>
      <c r="Q186" s="44" t="s">
        <v>174</v>
      </c>
    </row>
    <row r="187" spans="2:17" ht="30" x14ac:dyDescent="0.2">
      <c r="B187" s="43">
        <f t="shared" si="5"/>
        <v>180</v>
      </c>
      <c r="C187" s="44" t="s">
        <v>30</v>
      </c>
      <c r="D187" s="45" t="s">
        <v>49</v>
      </c>
      <c r="E187" s="44" t="s">
        <v>130</v>
      </c>
      <c r="F187" s="44">
        <v>303408604</v>
      </c>
      <c r="G187" s="44">
        <v>2227728</v>
      </c>
      <c r="H187" s="84">
        <v>45406</v>
      </c>
      <c r="I187" s="46">
        <v>1120000</v>
      </c>
      <c r="J187" s="44" t="s">
        <v>61</v>
      </c>
      <c r="K187" s="46">
        <v>1120000</v>
      </c>
      <c r="L187" s="99">
        <v>241210082598259</v>
      </c>
      <c r="M187" s="44" t="s">
        <v>57</v>
      </c>
      <c r="N187" s="44" t="s">
        <v>50</v>
      </c>
      <c r="O187" s="44" t="s">
        <v>613</v>
      </c>
      <c r="P187" s="44" t="s">
        <v>25</v>
      </c>
      <c r="Q187" s="44" t="s">
        <v>174</v>
      </c>
    </row>
    <row r="188" spans="2:17" ht="30" x14ac:dyDescent="0.2">
      <c r="B188" s="43">
        <f t="shared" si="5"/>
        <v>181</v>
      </c>
      <c r="C188" s="44" t="s">
        <v>30</v>
      </c>
      <c r="D188" s="45" t="s">
        <v>49</v>
      </c>
      <c r="E188" s="44" t="s">
        <v>130</v>
      </c>
      <c r="F188" s="44">
        <v>303408604</v>
      </c>
      <c r="G188" s="44">
        <v>2227724</v>
      </c>
      <c r="H188" s="84">
        <v>45406</v>
      </c>
      <c r="I188" s="46">
        <v>80000</v>
      </c>
      <c r="J188" s="44" t="s">
        <v>61</v>
      </c>
      <c r="K188" s="46">
        <v>80000</v>
      </c>
      <c r="L188" s="99">
        <v>241210082598212</v>
      </c>
      <c r="M188" s="44" t="s">
        <v>57</v>
      </c>
      <c r="N188" s="44" t="s">
        <v>50</v>
      </c>
      <c r="O188" s="44" t="s">
        <v>614</v>
      </c>
      <c r="P188" s="44" t="s">
        <v>25</v>
      </c>
      <c r="Q188" s="44" t="s">
        <v>174</v>
      </c>
    </row>
    <row r="189" spans="2:17" ht="30" x14ac:dyDescent="0.2">
      <c r="B189" s="43">
        <f t="shared" si="5"/>
        <v>182</v>
      </c>
      <c r="C189" s="44" t="s">
        <v>30</v>
      </c>
      <c r="D189" s="45" t="s">
        <v>49</v>
      </c>
      <c r="E189" s="44" t="s">
        <v>130</v>
      </c>
      <c r="F189" s="44">
        <v>303408604</v>
      </c>
      <c r="G189" s="44">
        <v>2227514</v>
      </c>
      <c r="H189" s="84">
        <v>45406</v>
      </c>
      <c r="I189" s="46">
        <v>1800000</v>
      </c>
      <c r="J189" s="44" t="s">
        <v>61</v>
      </c>
      <c r="K189" s="46">
        <v>1800000</v>
      </c>
      <c r="L189" s="99">
        <v>241210082597616</v>
      </c>
      <c r="M189" s="44" t="s">
        <v>57</v>
      </c>
      <c r="N189" s="44" t="s">
        <v>50</v>
      </c>
      <c r="O189" s="44" t="s">
        <v>615</v>
      </c>
      <c r="P189" s="44" t="s">
        <v>25</v>
      </c>
      <c r="Q189" s="44" t="s">
        <v>174</v>
      </c>
    </row>
    <row r="190" spans="2:17" ht="30" x14ac:dyDescent="0.2">
      <c r="B190" s="43">
        <f t="shared" si="5"/>
        <v>183</v>
      </c>
      <c r="C190" s="44" t="s">
        <v>30</v>
      </c>
      <c r="D190" s="45" t="s">
        <v>49</v>
      </c>
      <c r="E190" s="44" t="s">
        <v>616</v>
      </c>
      <c r="F190" s="44">
        <v>308948902</v>
      </c>
      <c r="G190" s="44">
        <v>2227416</v>
      </c>
      <c r="H190" s="84">
        <v>45406</v>
      </c>
      <c r="I190" s="46">
        <v>30198000</v>
      </c>
      <c r="J190" s="44" t="s">
        <v>61</v>
      </c>
      <c r="K190" s="46">
        <v>30198000</v>
      </c>
      <c r="L190" s="99">
        <v>241210082597593</v>
      </c>
      <c r="M190" s="44" t="s">
        <v>57</v>
      </c>
      <c r="N190" s="44" t="s">
        <v>50</v>
      </c>
      <c r="O190" s="44" t="s">
        <v>617</v>
      </c>
      <c r="P190" s="44" t="s">
        <v>25</v>
      </c>
      <c r="Q190" s="44" t="s">
        <v>174</v>
      </c>
    </row>
    <row r="191" spans="2:17" ht="30" x14ac:dyDescent="0.2">
      <c r="B191" s="43">
        <f t="shared" si="5"/>
        <v>184</v>
      </c>
      <c r="C191" s="44" t="s">
        <v>30</v>
      </c>
      <c r="D191" s="45" t="s">
        <v>49</v>
      </c>
      <c r="E191" s="44" t="s">
        <v>203</v>
      </c>
      <c r="F191" s="44">
        <v>307405709</v>
      </c>
      <c r="G191" s="44">
        <v>2183551</v>
      </c>
      <c r="H191" s="84">
        <v>45386</v>
      </c>
      <c r="I191" s="46">
        <v>3180000</v>
      </c>
      <c r="J191" s="44" t="s">
        <v>61</v>
      </c>
      <c r="K191" s="46">
        <v>3180000</v>
      </c>
      <c r="L191" s="99">
        <v>241210082538007</v>
      </c>
      <c r="M191" s="44" t="s">
        <v>57</v>
      </c>
      <c r="N191" s="44" t="s">
        <v>50</v>
      </c>
      <c r="O191" s="44" t="s">
        <v>59</v>
      </c>
      <c r="P191" s="44" t="s">
        <v>25</v>
      </c>
      <c r="Q191" s="44" t="s">
        <v>625</v>
      </c>
    </row>
    <row r="192" spans="2:17" ht="30" x14ac:dyDescent="0.2">
      <c r="B192" s="43">
        <f t="shared" si="5"/>
        <v>185</v>
      </c>
      <c r="C192" s="44" t="s">
        <v>30</v>
      </c>
      <c r="D192" s="45" t="s">
        <v>49</v>
      </c>
      <c r="E192" s="44" t="s">
        <v>618</v>
      </c>
      <c r="F192" s="44">
        <v>308946944</v>
      </c>
      <c r="G192" s="44">
        <v>2187010</v>
      </c>
      <c r="H192" s="84">
        <v>45387</v>
      </c>
      <c r="I192" s="46">
        <v>855000</v>
      </c>
      <c r="J192" s="44" t="s">
        <v>61</v>
      </c>
      <c r="K192" s="46">
        <v>855000</v>
      </c>
      <c r="L192" s="99">
        <v>241210082542739</v>
      </c>
      <c r="M192" s="44" t="s">
        <v>57</v>
      </c>
      <c r="N192" s="44" t="s">
        <v>50</v>
      </c>
      <c r="O192" s="44" t="s">
        <v>619</v>
      </c>
      <c r="P192" s="44" t="s">
        <v>25</v>
      </c>
      <c r="Q192" s="44" t="s">
        <v>625</v>
      </c>
    </row>
    <row r="193" spans="2:17" ht="30" x14ac:dyDescent="0.2">
      <c r="B193" s="43">
        <f t="shared" si="5"/>
        <v>186</v>
      </c>
      <c r="C193" s="44" t="s">
        <v>30</v>
      </c>
      <c r="D193" s="45" t="s">
        <v>49</v>
      </c>
      <c r="E193" s="44" t="s">
        <v>620</v>
      </c>
      <c r="F193" s="44">
        <v>306138835</v>
      </c>
      <c r="G193" s="44">
        <v>2202994</v>
      </c>
      <c r="H193" s="84">
        <v>45397</v>
      </c>
      <c r="I193" s="46">
        <v>1120000</v>
      </c>
      <c r="J193" s="44" t="s">
        <v>61</v>
      </c>
      <c r="K193" s="46">
        <v>1120000</v>
      </c>
      <c r="L193" s="99">
        <v>241210082564249</v>
      </c>
      <c r="M193" s="44" t="s">
        <v>57</v>
      </c>
      <c r="N193" s="44" t="s">
        <v>50</v>
      </c>
      <c r="O193" s="44" t="s">
        <v>114</v>
      </c>
      <c r="P193" s="44" t="s">
        <v>25</v>
      </c>
      <c r="Q193" s="44" t="s">
        <v>625</v>
      </c>
    </row>
    <row r="194" spans="2:17" ht="30" x14ac:dyDescent="0.2">
      <c r="B194" s="43">
        <f t="shared" si="5"/>
        <v>187</v>
      </c>
      <c r="C194" s="44" t="s">
        <v>30</v>
      </c>
      <c r="D194" s="45" t="s">
        <v>49</v>
      </c>
      <c r="E194" s="44" t="s">
        <v>621</v>
      </c>
      <c r="F194" s="44">
        <v>307048170</v>
      </c>
      <c r="G194" s="44">
        <v>2209036</v>
      </c>
      <c r="H194" s="84">
        <v>45400</v>
      </c>
      <c r="I194" s="46">
        <v>1005000</v>
      </c>
      <c r="J194" s="44" t="s">
        <v>61</v>
      </c>
      <c r="K194" s="46">
        <v>1005000</v>
      </c>
      <c r="L194" s="99">
        <v>241210082572483</v>
      </c>
      <c r="M194" s="44" t="s">
        <v>57</v>
      </c>
      <c r="N194" s="44" t="s">
        <v>50</v>
      </c>
      <c r="O194" s="44" t="s">
        <v>155</v>
      </c>
      <c r="P194" s="44" t="s">
        <v>25</v>
      </c>
      <c r="Q194" s="44" t="s">
        <v>625</v>
      </c>
    </row>
    <row r="195" spans="2:17" ht="30" x14ac:dyDescent="0.2">
      <c r="B195" s="43">
        <f t="shared" si="5"/>
        <v>188</v>
      </c>
      <c r="C195" s="44" t="s">
        <v>30</v>
      </c>
      <c r="D195" s="45" t="s">
        <v>49</v>
      </c>
      <c r="E195" s="44" t="s">
        <v>622</v>
      </c>
      <c r="F195" s="44">
        <v>309631807</v>
      </c>
      <c r="G195" s="44">
        <v>2218873</v>
      </c>
      <c r="H195" s="84">
        <v>45402</v>
      </c>
      <c r="I195" s="46">
        <v>696000</v>
      </c>
      <c r="J195" s="44" t="s">
        <v>61</v>
      </c>
      <c r="K195" s="46">
        <v>696000</v>
      </c>
      <c r="L195" s="99">
        <v>241210082586929</v>
      </c>
      <c r="M195" s="44" t="s">
        <v>57</v>
      </c>
      <c r="N195" s="44" t="s">
        <v>50</v>
      </c>
      <c r="O195" s="44" t="s">
        <v>116</v>
      </c>
      <c r="P195" s="44" t="s">
        <v>25</v>
      </c>
      <c r="Q195" s="44" t="s">
        <v>625</v>
      </c>
    </row>
    <row r="196" spans="2:17" ht="30" x14ac:dyDescent="0.2">
      <c r="B196" s="43">
        <f t="shared" si="5"/>
        <v>189</v>
      </c>
      <c r="C196" s="44" t="s">
        <v>30</v>
      </c>
      <c r="D196" s="45" t="s">
        <v>49</v>
      </c>
      <c r="E196" s="44" t="s">
        <v>623</v>
      </c>
      <c r="F196" s="44" t="s">
        <v>624</v>
      </c>
      <c r="G196" s="44">
        <v>2218874</v>
      </c>
      <c r="H196" s="84">
        <v>45402</v>
      </c>
      <c r="I196" s="46">
        <v>1248000</v>
      </c>
      <c r="J196" s="44" t="s">
        <v>61</v>
      </c>
      <c r="K196" s="46">
        <v>1248000</v>
      </c>
      <c r="L196" s="99">
        <v>241210082586946</v>
      </c>
      <c r="M196" s="44" t="s">
        <v>57</v>
      </c>
      <c r="N196" s="44" t="s">
        <v>50</v>
      </c>
      <c r="O196" s="44" t="s">
        <v>116</v>
      </c>
      <c r="P196" s="44" t="s">
        <v>25</v>
      </c>
      <c r="Q196" s="44" t="s">
        <v>625</v>
      </c>
    </row>
    <row r="197" spans="2:17" ht="30" x14ac:dyDescent="0.2">
      <c r="B197" s="43">
        <f t="shared" si="5"/>
        <v>190</v>
      </c>
      <c r="C197" s="44" t="s">
        <v>30</v>
      </c>
      <c r="D197" s="45" t="s">
        <v>49</v>
      </c>
      <c r="E197" s="44" t="s">
        <v>54</v>
      </c>
      <c r="F197" s="44">
        <v>303055063</v>
      </c>
      <c r="G197" s="44">
        <v>2225900</v>
      </c>
      <c r="H197" s="84">
        <v>45406</v>
      </c>
      <c r="I197" s="46">
        <v>1874400</v>
      </c>
      <c r="J197" s="44" t="s">
        <v>61</v>
      </c>
      <c r="K197" s="46">
        <v>1874400</v>
      </c>
      <c r="L197" s="99">
        <v>241210082595092</v>
      </c>
      <c r="M197" s="44" t="s">
        <v>57</v>
      </c>
      <c r="N197" s="44" t="s">
        <v>50</v>
      </c>
      <c r="O197" s="44" t="s">
        <v>56</v>
      </c>
      <c r="P197" s="44" t="s">
        <v>25</v>
      </c>
      <c r="Q197" s="44" t="s">
        <v>625</v>
      </c>
    </row>
    <row r="198" spans="2:17" ht="30" x14ac:dyDescent="0.2">
      <c r="B198" s="43">
        <f t="shared" si="5"/>
        <v>191</v>
      </c>
      <c r="C198" s="44" t="s">
        <v>30</v>
      </c>
      <c r="D198" s="45" t="s">
        <v>49</v>
      </c>
      <c r="E198" s="44" t="s">
        <v>626</v>
      </c>
      <c r="F198" s="44">
        <v>308002774</v>
      </c>
      <c r="G198" s="44">
        <v>2179213</v>
      </c>
      <c r="H198" s="84">
        <v>45385</v>
      </c>
      <c r="I198" s="46">
        <v>2789000</v>
      </c>
      <c r="J198" s="44" t="s">
        <v>61</v>
      </c>
      <c r="K198" s="46">
        <v>2789000</v>
      </c>
      <c r="L198" s="99" t="s">
        <v>627</v>
      </c>
      <c r="M198" s="44" t="s">
        <v>57</v>
      </c>
      <c r="N198" s="44" t="s">
        <v>50</v>
      </c>
      <c r="O198" s="44" t="s">
        <v>51</v>
      </c>
      <c r="P198" s="44" t="s">
        <v>25</v>
      </c>
      <c r="Q198" s="44" t="s">
        <v>83</v>
      </c>
    </row>
    <row r="199" spans="2:17" ht="30" x14ac:dyDescent="0.2">
      <c r="B199" s="43">
        <f t="shared" si="5"/>
        <v>192</v>
      </c>
      <c r="C199" s="44" t="s">
        <v>30</v>
      </c>
      <c r="D199" s="45" t="s">
        <v>49</v>
      </c>
      <c r="E199" s="44" t="s">
        <v>628</v>
      </c>
      <c r="F199" s="44">
        <v>311028504</v>
      </c>
      <c r="G199" s="44">
        <v>2187398</v>
      </c>
      <c r="H199" s="84">
        <v>45388</v>
      </c>
      <c r="I199" s="46">
        <v>672000</v>
      </c>
      <c r="J199" s="44" t="s">
        <v>61</v>
      </c>
      <c r="K199" s="46">
        <v>672000</v>
      </c>
      <c r="L199" s="99" t="s">
        <v>629</v>
      </c>
      <c r="M199" s="44" t="s">
        <v>57</v>
      </c>
      <c r="N199" s="44" t="s">
        <v>50</v>
      </c>
      <c r="O199" s="44" t="s">
        <v>630</v>
      </c>
      <c r="P199" s="44" t="s">
        <v>25</v>
      </c>
      <c r="Q199" s="44" t="s">
        <v>83</v>
      </c>
    </row>
    <row r="200" spans="2:17" ht="76.5" x14ac:dyDescent="0.2">
      <c r="B200" s="43">
        <f t="shared" si="5"/>
        <v>193</v>
      </c>
      <c r="C200" s="44" t="s">
        <v>30</v>
      </c>
      <c r="D200" s="45" t="s">
        <v>49</v>
      </c>
      <c r="E200" s="98" t="s">
        <v>631</v>
      </c>
      <c r="F200" s="100">
        <v>302001922</v>
      </c>
      <c r="G200" s="100">
        <v>2192509</v>
      </c>
      <c r="H200" s="84">
        <v>45389</v>
      </c>
      <c r="I200" s="101">
        <v>120000000</v>
      </c>
      <c r="J200" s="98" t="s">
        <v>61</v>
      </c>
      <c r="K200" s="101">
        <v>120000000</v>
      </c>
      <c r="L200" s="102">
        <v>241210082551444</v>
      </c>
      <c r="M200" s="44" t="s">
        <v>57</v>
      </c>
      <c r="N200" s="98" t="s">
        <v>50</v>
      </c>
      <c r="O200" s="98" t="s">
        <v>632</v>
      </c>
      <c r="P200" s="44" t="s">
        <v>25</v>
      </c>
      <c r="Q200" s="44" t="s">
        <v>108</v>
      </c>
    </row>
    <row r="201" spans="2:17" ht="30" x14ac:dyDescent="0.2">
      <c r="B201" s="43">
        <f t="shared" si="5"/>
        <v>194</v>
      </c>
      <c r="C201" s="44" t="s">
        <v>30</v>
      </c>
      <c r="D201" s="45" t="s">
        <v>49</v>
      </c>
      <c r="E201" s="98" t="s">
        <v>633</v>
      </c>
      <c r="F201" s="100">
        <v>207133124</v>
      </c>
      <c r="G201" s="100">
        <v>2192626</v>
      </c>
      <c r="H201" s="84" t="s">
        <v>634</v>
      </c>
      <c r="I201" s="101">
        <v>4190000</v>
      </c>
      <c r="J201" s="98" t="s">
        <v>61</v>
      </c>
      <c r="K201" s="101">
        <v>4190000</v>
      </c>
      <c r="L201" s="102">
        <v>241210082551639</v>
      </c>
      <c r="M201" s="44" t="s">
        <v>57</v>
      </c>
      <c r="N201" s="98" t="s">
        <v>50</v>
      </c>
      <c r="O201" s="98" t="s">
        <v>237</v>
      </c>
      <c r="P201" s="44" t="s">
        <v>25</v>
      </c>
      <c r="Q201" s="44" t="s">
        <v>238</v>
      </c>
    </row>
    <row r="202" spans="2:17" ht="30" x14ac:dyDescent="0.2">
      <c r="B202" s="43">
        <f t="shared" si="5"/>
        <v>195</v>
      </c>
      <c r="C202" s="44" t="s">
        <v>30</v>
      </c>
      <c r="D202" s="45" t="s">
        <v>49</v>
      </c>
      <c r="E202" s="98" t="s">
        <v>635</v>
      </c>
      <c r="F202" s="100">
        <v>309994427</v>
      </c>
      <c r="G202" s="100">
        <v>2197726</v>
      </c>
      <c r="H202" s="84" t="s">
        <v>636</v>
      </c>
      <c r="I202" s="101">
        <v>900000</v>
      </c>
      <c r="J202" s="98" t="s">
        <v>61</v>
      </c>
      <c r="K202" s="101">
        <v>900000</v>
      </c>
      <c r="L202" s="102">
        <v>241210082560240</v>
      </c>
      <c r="M202" s="44" t="s">
        <v>57</v>
      </c>
      <c r="N202" s="98" t="s">
        <v>50</v>
      </c>
      <c r="O202" s="98" t="s">
        <v>637</v>
      </c>
      <c r="P202" s="44" t="s">
        <v>25</v>
      </c>
      <c r="Q202" s="44" t="s">
        <v>238</v>
      </c>
    </row>
    <row r="203" spans="2:17" ht="30" x14ac:dyDescent="0.2">
      <c r="B203" s="43">
        <f t="shared" si="5"/>
        <v>196</v>
      </c>
      <c r="C203" s="44" t="s">
        <v>30</v>
      </c>
      <c r="D203" s="45" t="s">
        <v>49</v>
      </c>
      <c r="E203" s="98" t="s">
        <v>239</v>
      </c>
      <c r="F203" s="100">
        <v>309642531</v>
      </c>
      <c r="G203" s="100">
        <v>2192595</v>
      </c>
      <c r="H203" s="84" t="s">
        <v>634</v>
      </c>
      <c r="I203" s="101">
        <v>1700000</v>
      </c>
      <c r="J203" s="98" t="s">
        <v>61</v>
      </c>
      <c r="K203" s="101">
        <v>1700000</v>
      </c>
      <c r="L203" s="102">
        <v>241210082551577</v>
      </c>
      <c r="M203" s="44" t="s">
        <v>57</v>
      </c>
      <c r="N203" s="98" t="s">
        <v>50</v>
      </c>
      <c r="O203" s="98" t="s">
        <v>638</v>
      </c>
      <c r="P203" s="44" t="s">
        <v>25</v>
      </c>
      <c r="Q203" s="44" t="s">
        <v>238</v>
      </c>
    </row>
    <row r="204" spans="2:17" ht="30" x14ac:dyDescent="0.2">
      <c r="B204" s="43">
        <f t="shared" si="5"/>
        <v>197</v>
      </c>
      <c r="C204" s="44" t="s">
        <v>30</v>
      </c>
      <c r="D204" s="45" t="s">
        <v>49</v>
      </c>
      <c r="E204" s="98" t="s">
        <v>143</v>
      </c>
      <c r="F204" s="100">
        <v>306572653</v>
      </c>
      <c r="G204" s="100">
        <v>2199228</v>
      </c>
      <c r="H204" s="84" t="s">
        <v>636</v>
      </c>
      <c r="I204" s="101">
        <v>6210000</v>
      </c>
      <c r="J204" s="98" t="s">
        <v>61</v>
      </c>
      <c r="K204" s="101">
        <v>6210000</v>
      </c>
      <c r="L204" s="102">
        <v>241210082561557</v>
      </c>
      <c r="M204" s="44" t="s">
        <v>57</v>
      </c>
      <c r="N204" s="98" t="s">
        <v>50</v>
      </c>
      <c r="O204" s="98" t="s">
        <v>639</v>
      </c>
      <c r="P204" s="44" t="s">
        <v>25</v>
      </c>
      <c r="Q204" s="44" t="s">
        <v>238</v>
      </c>
    </row>
    <row r="205" spans="2:17" ht="30" x14ac:dyDescent="0.2">
      <c r="B205" s="43">
        <f t="shared" si="5"/>
        <v>198</v>
      </c>
      <c r="C205" s="44" t="s">
        <v>30</v>
      </c>
      <c r="D205" s="45" t="s">
        <v>49</v>
      </c>
      <c r="E205" s="98" t="s">
        <v>236</v>
      </c>
      <c r="F205" s="100">
        <v>514535070</v>
      </c>
      <c r="G205" s="100">
        <v>221253</v>
      </c>
      <c r="H205" s="84" t="s">
        <v>640</v>
      </c>
      <c r="I205" s="101">
        <v>114760000</v>
      </c>
      <c r="J205" s="98" t="s">
        <v>61</v>
      </c>
      <c r="K205" s="101">
        <v>114760000</v>
      </c>
      <c r="L205" s="102">
        <v>24121007255204</v>
      </c>
      <c r="M205" s="44" t="s">
        <v>57</v>
      </c>
      <c r="N205" s="98" t="s">
        <v>50</v>
      </c>
      <c r="O205" s="98" t="s">
        <v>641</v>
      </c>
      <c r="P205" s="44" t="s">
        <v>25</v>
      </c>
      <c r="Q205" s="44" t="s">
        <v>238</v>
      </c>
    </row>
    <row r="206" spans="2:17" ht="33.75" customHeight="1" x14ac:dyDescent="0.2">
      <c r="B206" s="43">
        <f t="shared" si="5"/>
        <v>199</v>
      </c>
      <c r="C206" s="44" t="s">
        <v>30</v>
      </c>
      <c r="D206" s="45" t="s">
        <v>49</v>
      </c>
      <c r="E206" s="98" t="s">
        <v>418</v>
      </c>
      <c r="F206" s="100">
        <v>311243482</v>
      </c>
      <c r="G206" s="100">
        <v>2258344</v>
      </c>
      <c r="H206" s="84">
        <v>45416</v>
      </c>
      <c r="I206" s="101">
        <v>2881200</v>
      </c>
      <c r="J206" s="98" t="s">
        <v>61</v>
      </c>
      <c r="K206" s="101">
        <v>2881200</v>
      </c>
      <c r="L206" s="102">
        <v>241210082646578</v>
      </c>
      <c r="M206" s="44" t="s">
        <v>60</v>
      </c>
      <c r="N206" s="98" t="s">
        <v>50</v>
      </c>
      <c r="O206" s="98" t="s">
        <v>173</v>
      </c>
      <c r="P206" s="44" t="s">
        <v>25</v>
      </c>
      <c r="Q206" s="44" t="s">
        <v>144</v>
      </c>
    </row>
    <row r="207" spans="2:17" ht="47.25" customHeight="1" x14ac:dyDescent="0.2">
      <c r="B207" s="43">
        <f t="shared" si="5"/>
        <v>200</v>
      </c>
      <c r="C207" s="44" t="s">
        <v>30</v>
      </c>
      <c r="D207" s="45" t="s">
        <v>49</v>
      </c>
      <c r="E207" s="98" t="s">
        <v>159</v>
      </c>
      <c r="F207" s="100">
        <v>308428274</v>
      </c>
      <c r="G207" s="100">
        <v>2249961</v>
      </c>
      <c r="H207" s="84">
        <v>45414</v>
      </c>
      <c r="I207" s="101">
        <v>4318860</v>
      </c>
      <c r="J207" s="98" t="s">
        <v>61</v>
      </c>
      <c r="K207" s="101">
        <v>4318860</v>
      </c>
      <c r="L207" s="102">
        <v>241210082636608</v>
      </c>
      <c r="M207" s="44" t="s">
        <v>419</v>
      </c>
      <c r="N207" s="98" t="s">
        <v>50</v>
      </c>
      <c r="O207" s="98" t="s">
        <v>678</v>
      </c>
      <c r="P207" s="44" t="s">
        <v>25</v>
      </c>
      <c r="Q207" s="44" t="s">
        <v>144</v>
      </c>
    </row>
    <row r="208" spans="2:17" ht="39" customHeight="1" x14ac:dyDescent="0.2">
      <c r="B208" s="43">
        <f t="shared" si="5"/>
        <v>201</v>
      </c>
      <c r="C208" s="44" t="s">
        <v>30</v>
      </c>
      <c r="D208" s="45" t="s">
        <v>49</v>
      </c>
      <c r="E208" s="98" t="s">
        <v>679</v>
      </c>
      <c r="F208" s="100">
        <v>310294627</v>
      </c>
      <c r="G208" s="100">
        <v>2258242</v>
      </c>
      <c r="H208" s="84">
        <v>45416</v>
      </c>
      <c r="I208" s="101">
        <v>1976520</v>
      </c>
      <c r="J208" s="98" t="s">
        <v>61</v>
      </c>
      <c r="K208" s="101">
        <v>1976520</v>
      </c>
      <c r="L208" s="102">
        <v>241210082646408</v>
      </c>
      <c r="M208" s="44" t="s">
        <v>60</v>
      </c>
      <c r="N208" s="98" t="s">
        <v>50</v>
      </c>
      <c r="O208" s="98" t="s">
        <v>680</v>
      </c>
      <c r="P208" s="44" t="s">
        <v>25</v>
      </c>
      <c r="Q208" s="44" t="s">
        <v>144</v>
      </c>
    </row>
    <row r="209" spans="2:17" ht="47.25" customHeight="1" x14ac:dyDescent="0.2">
      <c r="B209" s="43">
        <f t="shared" si="5"/>
        <v>202</v>
      </c>
      <c r="C209" s="44" t="s">
        <v>30</v>
      </c>
      <c r="D209" s="45" t="s">
        <v>49</v>
      </c>
      <c r="E209" s="98" t="s">
        <v>679</v>
      </c>
      <c r="F209" s="100">
        <v>310294627</v>
      </c>
      <c r="G209" s="100">
        <v>2258245</v>
      </c>
      <c r="H209" s="84">
        <v>45416</v>
      </c>
      <c r="I209" s="101">
        <v>1162000</v>
      </c>
      <c r="J209" s="98" t="s">
        <v>61</v>
      </c>
      <c r="K209" s="101">
        <v>1162000</v>
      </c>
      <c r="L209" s="102">
        <v>241210082646426</v>
      </c>
      <c r="M209" s="44" t="s">
        <v>60</v>
      </c>
      <c r="N209" s="98" t="s">
        <v>50</v>
      </c>
      <c r="O209" s="98" t="s">
        <v>681</v>
      </c>
      <c r="P209" s="44" t="s">
        <v>25</v>
      </c>
      <c r="Q209" s="44" t="s">
        <v>144</v>
      </c>
    </row>
    <row r="210" spans="2:17" ht="42.75" customHeight="1" x14ac:dyDescent="0.2">
      <c r="B210" s="43">
        <f t="shared" si="5"/>
        <v>203</v>
      </c>
      <c r="C210" s="44" t="s">
        <v>30</v>
      </c>
      <c r="D210" s="45" t="s">
        <v>49</v>
      </c>
      <c r="E210" s="98" t="s">
        <v>682</v>
      </c>
      <c r="F210" s="100">
        <v>301967378</v>
      </c>
      <c r="G210" s="100">
        <v>2276385</v>
      </c>
      <c r="H210" s="84">
        <v>45422</v>
      </c>
      <c r="I210" s="101">
        <v>437000</v>
      </c>
      <c r="J210" s="98" t="s">
        <v>61</v>
      </c>
      <c r="K210" s="101">
        <v>437000</v>
      </c>
      <c r="L210" s="102">
        <v>241210082663352</v>
      </c>
      <c r="M210" s="44" t="s">
        <v>60</v>
      </c>
      <c r="N210" s="98" t="s">
        <v>50</v>
      </c>
      <c r="O210" s="98" t="s">
        <v>683</v>
      </c>
      <c r="P210" s="44" t="s">
        <v>25</v>
      </c>
      <c r="Q210" s="44" t="s">
        <v>144</v>
      </c>
    </row>
    <row r="211" spans="2:17" ht="47.25" customHeight="1" x14ac:dyDescent="0.2">
      <c r="B211" s="43">
        <f t="shared" si="5"/>
        <v>204</v>
      </c>
      <c r="C211" s="44" t="s">
        <v>30</v>
      </c>
      <c r="D211" s="45" t="s">
        <v>49</v>
      </c>
      <c r="E211" s="98" t="s">
        <v>682</v>
      </c>
      <c r="F211" s="100">
        <v>301967378</v>
      </c>
      <c r="G211" s="100">
        <v>2276435</v>
      </c>
      <c r="H211" s="84">
        <v>45422</v>
      </c>
      <c r="I211" s="101">
        <v>284000</v>
      </c>
      <c r="J211" s="98" t="s">
        <v>61</v>
      </c>
      <c r="K211" s="101">
        <v>284000</v>
      </c>
      <c r="L211" s="102">
        <v>241210082663401</v>
      </c>
      <c r="M211" s="44" t="s">
        <v>60</v>
      </c>
      <c r="N211" s="98" t="s">
        <v>50</v>
      </c>
      <c r="O211" s="98" t="s">
        <v>683</v>
      </c>
      <c r="P211" s="44" t="s">
        <v>25</v>
      </c>
      <c r="Q211" s="44" t="s">
        <v>144</v>
      </c>
    </row>
    <row r="212" spans="2:17" ht="53.25" customHeight="1" x14ac:dyDescent="0.2">
      <c r="B212" s="43">
        <f t="shared" si="5"/>
        <v>205</v>
      </c>
      <c r="C212" s="44" t="s">
        <v>30</v>
      </c>
      <c r="D212" s="45" t="s">
        <v>49</v>
      </c>
      <c r="E212" s="98" t="s">
        <v>682</v>
      </c>
      <c r="F212" s="100">
        <v>301967378</v>
      </c>
      <c r="G212" s="100">
        <v>2276434</v>
      </c>
      <c r="H212" s="84">
        <v>45422</v>
      </c>
      <c r="I212" s="101">
        <v>377000</v>
      </c>
      <c r="J212" s="98" t="s">
        <v>61</v>
      </c>
      <c r="K212" s="101">
        <v>377000</v>
      </c>
      <c r="L212" s="102">
        <v>241210082663390</v>
      </c>
      <c r="M212" s="44" t="s">
        <v>60</v>
      </c>
      <c r="N212" s="98" t="s">
        <v>50</v>
      </c>
      <c r="O212" s="98" t="s">
        <v>683</v>
      </c>
      <c r="P212" s="44" t="s">
        <v>25</v>
      </c>
      <c r="Q212" s="44" t="s">
        <v>144</v>
      </c>
    </row>
    <row r="213" spans="2:17" ht="52.5" customHeight="1" x14ac:dyDescent="0.2">
      <c r="B213" s="43">
        <f t="shared" si="5"/>
        <v>206</v>
      </c>
      <c r="C213" s="44" t="s">
        <v>30</v>
      </c>
      <c r="D213" s="45" t="s">
        <v>49</v>
      </c>
      <c r="E213" s="98" t="s">
        <v>682</v>
      </c>
      <c r="F213" s="100">
        <v>301967378</v>
      </c>
      <c r="G213" s="100">
        <v>2276391</v>
      </c>
      <c r="H213" s="84">
        <v>45422</v>
      </c>
      <c r="I213" s="101">
        <v>408000</v>
      </c>
      <c r="J213" s="98" t="s">
        <v>61</v>
      </c>
      <c r="K213" s="101">
        <v>408000</v>
      </c>
      <c r="L213" s="102">
        <v>241210082663362</v>
      </c>
      <c r="M213" s="44" t="s">
        <v>60</v>
      </c>
      <c r="N213" s="98" t="s">
        <v>50</v>
      </c>
      <c r="O213" s="98" t="s">
        <v>683</v>
      </c>
      <c r="P213" s="44" t="s">
        <v>25</v>
      </c>
      <c r="Q213" s="44" t="s">
        <v>144</v>
      </c>
    </row>
    <row r="214" spans="2:17" ht="49.5" customHeight="1" x14ac:dyDescent="0.2">
      <c r="B214" s="43">
        <f t="shared" si="5"/>
        <v>207</v>
      </c>
      <c r="C214" s="44" t="s">
        <v>30</v>
      </c>
      <c r="D214" s="45" t="s">
        <v>49</v>
      </c>
      <c r="E214" s="98" t="s">
        <v>684</v>
      </c>
      <c r="F214" s="100">
        <v>301967378</v>
      </c>
      <c r="G214" s="100">
        <v>2277334</v>
      </c>
      <c r="H214" s="84">
        <v>45423</v>
      </c>
      <c r="I214" s="101">
        <v>3920000</v>
      </c>
      <c r="J214" s="98" t="s">
        <v>61</v>
      </c>
      <c r="K214" s="101">
        <v>3920000</v>
      </c>
      <c r="L214" s="102">
        <v>241210082669919</v>
      </c>
      <c r="M214" s="44" t="s">
        <v>60</v>
      </c>
      <c r="N214" s="98" t="s">
        <v>50</v>
      </c>
      <c r="O214" s="98" t="s">
        <v>685</v>
      </c>
      <c r="P214" s="44" t="s">
        <v>25</v>
      </c>
      <c r="Q214" s="44" t="s">
        <v>144</v>
      </c>
    </row>
    <row r="215" spans="2:17" ht="48.75" customHeight="1" x14ac:dyDescent="0.2">
      <c r="B215" s="43">
        <f t="shared" si="5"/>
        <v>208</v>
      </c>
      <c r="C215" s="44" t="s">
        <v>30</v>
      </c>
      <c r="D215" s="45" t="s">
        <v>49</v>
      </c>
      <c r="E215" s="98" t="s">
        <v>686</v>
      </c>
      <c r="F215" s="100">
        <v>306317501</v>
      </c>
      <c r="G215" s="100" t="s">
        <v>687</v>
      </c>
      <c r="H215" s="84">
        <v>45428</v>
      </c>
      <c r="I215" s="101">
        <v>120000</v>
      </c>
      <c r="J215" s="98" t="s">
        <v>61</v>
      </c>
      <c r="K215" s="101">
        <v>120000</v>
      </c>
      <c r="L215" s="102" t="s">
        <v>160</v>
      </c>
      <c r="M215" s="44" t="s">
        <v>53</v>
      </c>
      <c r="N215" s="98" t="s">
        <v>50</v>
      </c>
      <c r="O215" s="98" t="s">
        <v>688</v>
      </c>
      <c r="P215" s="44" t="s">
        <v>25</v>
      </c>
      <c r="Q215" s="44" t="s">
        <v>144</v>
      </c>
    </row>
    <row r="216" spans="2:17" ht="65.25" customHeight="1" x14ac:dyDescent="0.2">
      <c r="B216" s="43">
        <f t="shared" si="5"/>
        <v>209</v>
      </c>
      <c r="C216" s="44" t="s">
        <v>30</v>
      </c>
      <c r="D216" s="45" t="s">
        <v>49</v>
      </c>
      <c r="E216" s="98" t="s">
        <v>689</v>
      </c>
      <c r="F216" s="100">
        <v>204339803</v>
      </c>
      <c r="G216" s="100">
        <v>2293396</v>
      </c>
      <c r="H216" s="84">
        <v>45428</v>
      </c>
      <c r="I216" s="101">
        <v>990000</v>
      </c>
      <c r="J216" s="98" t="s">
        <v>61</v>
      </c>
      <c r="K216" s="101">
        <v>990000</v>
      </c>
      <c r="L216" s="102">
        <v>241210082689720</v>
      </c>
      <c r="M216" s="44" t="s">
        <v>57</v>
      </c>
      <c r="N216" s="98" t="s">
        <v>50</v>
      </c>
      <c r="O216" s="98" t="s">
        <v>690</v>
      </c>
      <c r="P216" s="44" t="s">
        <v>25</v>
      </c>
      <c r="Q216" s="44" t="s">
        <v>144</v>
      </c>
    </row>
    <row r="217" spans="2:17" ht="41.25" customHeight="1" x14ac:dyDescent="0.2">
      <c r="B217" s="43">
        <f t="shared" si="5"/>
        <v>210</v>
      </c>
      <c r="C217" s="44" t="s">
        <v>30</v>
      </c>
      <c r="D217" s="45" t="s">
        <v>49</v>
      </c>
      <c r="E217" s="98" t="s">
        <v>691</v>
      </c>
      <c r="F217" s="100">
        <v>200952599</v>
      </c>
      <c r="G217" s="100">
        <v>2316631</v>
      </c>
      <c r="H217" s="84">
        <v>45436</v>
      </c>
      <c r="I217" s="101">
        <v>400000</v>
      </c>
      <c r="J217" s="98" t="s">
        <v>61</v>
      </c>
      <c r="K217" s="101">
        <v>400000</v>
      </c>
      <c r="L217" s="102">
        <v>241210082732121</v>
      </c>
      <c r="M217" s="44" t="s">
        <v>60</v>
      </c>
      <c r="N217" s="98" t="s">
        <v>50</v>
      </c>
      <c r="O217" s="98" t="s">
        <v>692</v>
      </c>
      <c r="P217" s="44" t="s">
        <v>25</v>
      </c>
      <c r="Q217" s="44" t="s">
        <v>144</v>
      </c>
    </row>
    <row r="218" spans="2:17" ht="44.25" customHeight="1" x14ac:dyDescent="0.2">
      <c r="B218" s="43">
        <f t="shared" si="5"/>
        <v>211</v>
      </c>
      <c r="C218" s="44" t="s">
        <v>30</v>
      </c>
      <c r="D218" s="45" t="s">
        <v>49</v>
      </c>
      <c r="E218" s="98" t="s">
        <v>693</v>
      </c>
      <c r="F218" s="100">
        <v>307548482</v>
      </c>
      <c r="G218" s="100">
        <v>70</v>
      </c>
      <c r="H218" s="84">
        <v>45422</v>
      </c>
      <c r="I218" s="101">
        <v>1750000</v>
      </c>
      <c r="J218" s="98" t="s">
        <v>61</v>
      </c>
      <c r="K218" s="101">
        <v>1750000</v>
      </c>
      <c r="L218" s="102"/>
      <c r="M218" s="44" t="s">
        <v>53</v>
      </c>
      <c r="N218" s="98" t="s">
        <v>50</v>
      </c>
      <c r="O218" s="98" t="s">
        <v>694</v>
      </c>
      <c r="P218" s="44" t="s">
        <v>25</v>
      </c>
      <c r="Q218" s="44" t="s">
        <v>144</v>
      </c>
    </row>
    <row r="219" spans="2:17" ht="66" customHeight="1" x14ac:dyDescent="0.2">
      <c r="B219" s="43">
        <f t="shared" si="5"/>
        <v>212</v>
      </c>
      <c r="C219" s="44" t="s">
        <v>30</v>
      </c>
      <c r="D219" s="45" t="s">
        <v>49</v>
      </c>
      <c r="E219" s="98" t="s">
        <v>695</v>
      </c>
      <c r="F219" s="100" t="s">
        <v>242</v>
      </c>
      <c r="G219" s="100" t="s">
        <v>696</v>
      </c>
      <c r="H219" s="84">
        <v>45442.551006944443</v>
      </c>
      <c r="I219" s="101">
        <v>500000</v>
      </c>
      <c r="J219" s="98" t="s">
        <v>61</v>
      </c>
      <c r="K219" s="101">
        <v>500000</v>
      </c>
      <c r="L219" s="102" t="s">
        <v>697</v>
      </c>
      <c r="M219" s="44" t="s">
        <v>57</v>
      </c>
      <c r="N219" s="98" t="s">
        <v>50</v>
      </c>
      <c r="O219" s="98" t="s">
        <v>155</v>
      </c>
      <c r="P219" s="44" t="s">
        <v>25</v>
      </c>
      <c r="Q219" s="44" t="s">
        <v>248</v>
      </c>
    </row>
    <row r="220" spans="2:17" ht="63" customHeight="1" x14ac:dyDescent="0.2">
      <c r="B220" s="43">
        <f t="shared" si="5"/>
        <v>213</v>
      </c>
      <c r="C220" s="44" t="s">
        <v>30</v>
      </c>
      <c r="D220" s="45" t="s">
        <v>49</v>
      </c>
      <c r="E220" s="98" t="s">
        <v>695</v>
      </c>
      <c r="F220" s="100" t="s">
        <v>242</v>
      </c>
      <c r="G220" s="100" t="s">
        <v>698</v>
      </c>
      <c r="H220" s="84">
        <v>45442.551898148151</v>
      </c>
      <c r="I220" s="101">
        <v>500000</v>
      </c>
      <c r="J220" s="98" t="s">
        <v>61</v>
      </c>
      <c r="K220" s="101">
        <v>500000</v>
      </c>
      <c r="L220" s="102" t="s">
        <v>699</v>
      </c>
      <c r="M220" s="44" t="s">
        <v>57</v>
      </c>
      <c r="N220" s="98" t="s">
        <v>50</v>
      </c>
      <c r="O220" s="98" t="s">
        <v>126</v>
      </c>
      <c r="P220" s="44" t="s">
        <v>25</v>
      </c>
      <c r="Q220" s="44" t="s">
        <v>248</v>
      </c>
    </row>
    <row r="221" spans="2:17" ht="60.75" customHeight="1" x14ac:dyDescent="0.2">
      <c r="B221" s="43">
        <f t="shared" si="5"/>
        <v>214</v>
      </c>
      <c r="C221" s="44" t="s">
        <v>30</v>
      </c>
      <c r="D221" s="45" t="s">
        <v>49</v>
      </c>
      <c r="E221" s="98" t="s">
        <v>695</v>
      </c>
      <c r="F221" s="100" t="s">
        <v>242</v>
      </c>
      <c r="G221" s="100" t="s">
        <v>700</v>
      </c>
      <c r="H221" s="84">
        <v>45442.552928240744</v>
      </c>
      <c r="I221" s="101">
        <v>1500000</v>
      </c>
      <c r="J221" s="98" t="s">
        <v>61</v>
      </c>
      <c r="K221" s="101">
        <v>1500000</v>
      </c>
      <c r="L221" s="102" t="s">
        <v>701</v>
      </c>
      <c r="M221" s="44" t="s">
        <v>57</v>
      </c>
      <c r="N221" s="98" t="s">
        <v>50</v>
      </c>
      <c r="O221" s="98" t="s">
        <v>51</v>
      </c>
      <c r="P221" s="44" t="s">
        <v>25</v>
      </c>
      <c r="Q221" s="44" t="s">
        <v>248</v>
      </c>
    </row>
    <row r="222" spans="2:17" ht="64.5" customHeight="1" x14ac:dyDescent="0.2">
      <c r="B222" s="43">
        <f t="shared" si="5"/>
        <v>215</v>
      </c>
      <c r="C222" s="44" t="s">
        <v>30</v>
      </c>
      <c r="D222" s="45" t="s">
        <v>49</v>
      </c>
      <c r="E222" s="98" t="s">
        <v>702</v>
      </c>
      <c r="F222" s="100" t="s">
        <v>241</v>
      </c>
      <c r="G222" s="100" t="s">
        <v>703</v>
      </c>
      <c r="H222" s="84">
        <v>45442.725659722222</v>
      </c>
      <c r="I222" s="101">
        <v>585000</v>
      </c>
      <c r="J222" s="98" t="s">
        <v>61</v>
      </c>
      <c r="K222" s="101">
        <v>585000</v>
      </c>
      <c r="L222" s="102" t="s">
        <v>704</v>
      </c>
      <c r="M222" s="44" t="s">
        <v>57</v>
      </c>
      <c r="N222" s="98" t="s">
        <v>50</v>
      </c>
      <c r="O222" s="98" t="s">
        <v>229</v>
      </c>
      <c r="P222" s="44" t="s">
        <v>25</v>
      </c>
      <c r="Q222" s="44" t="s">
        <v>248</v>
      </c>
    </row>
    <row r="223" spans="2:17" ht="33.75" customHeight="1" x14ac:dyDescent="0.2">
      <c r="B223" s="43">
        <f t="shared" si="5"/>
        <v>216</v>
      </c>
      <c r="C223" s="44" t="s">
        <v>30</v>
      </c>
      <c r="D223" s="45" t="s">
        <v>49</v>
      </c>
      <c r="E223" s="98" t="s">
        <v>702</v>
      </c>
      <c r="F223" s="100" t="s">
        <v>241</v>
      </c>
      <c r="G223" s="100" t="s">
        <v>705</v>
      </c>
      <c r="H223" s="84">
        <v>45442.725752314815</v>
      </c>
      <c r="I223" s="101">
        <v>925000</v>
      </c>
      <c r="J223" s="98" t="s">
        <v>61</v>
      </c>
      <c r="K223" s="101">
        <v>925000</v>
      </c>
      <c r="L223" s="102" t="s">
        <v>706</v>
      </c>
      <c r="M223" s="44" t="s">
        <v>57</v>
      </c>
      <c r="N223" s="98" t="s">
        <v>50</v>
      </c>
      <c r="O223" s="98" t="s">
        <v>68</v>
      </c>
      <c r="P223" s="44" t="s">
        <v>25</v>
      </c>
      <c r="Q223" s="44" t="s">
        <v>248</v>
      </c>
    </row>
    <row r="224" spans="2:17" ht="30" x14ac:dyDescent="0.2">
      <c r="B224" s="43">
        <f t="shared" si="5"/>
        <v>217</v>
      </c>
      <c r="C224" s="44" t="s">
        <v>30</v>
      </c>
      <c r="D224" s="45" t="s">
        <v>49</v>
      </c>
      <c r="E224" s="98" t="s">
        <v>707</v>
      </c>
      <c r="F224" s="100" t="s">
        <v>243</v>
      </c>
      <c r="G224" s="100" t="s">
        <v>708</v>
      </c>
      <c r="H224" s="84">
        <v>45442.554120370369</v>
      </c>
      <c r="I224" s="101">
        <v>700000</v>
      </c>
      <c r="J224" s="98" t="s">
        <v>61</v>
      </c>
      <c r="K224" s="101">
        <v>700000</v>
      </c>
      <c r="L224" s="102" t="s">
        <v>709</v>
      </c>
      <c r="M224" s="44" t="s">
        <v>57</v>
      </c>
      <c r="N224" s="98" t="s">
        <v>50</v>
      </c>
      <c r="O224" s="98" t="s">
        <v>244</v>
      </c>
      <c r="P224" s="44" t="s">
        <v>25</v>
      </c>
      <c r="Q224" s="44" t="s">
        <v>248</v>
      </c>
    </row>
    <row r="225" spans="2:17" ht="33.75" customHeight="1" x14ac:dyDescent="0.2">
      <c r="B225" s="43">
        <f t="shared" si="5"/>
        <v>218</v>
      </c>
      <c r="C225" s="44" t="s">
        <v>30</v>
      </c>
      <c r="D225" s="45" t="s">
        <v>49</v>
      </c>
      <c r="E225" s="98" t="s">
        <v>707</v>
      </c>
      <c r="F225" s="100" t="s">
        <v>243</v>
      </c>
      <c r="G225" s="100" t="s">
        <v>710</v>
      </c>
      <c r="H225" s="84">
        <v>45442.554108796299</v>
      </c>
      <c r="I225" s="101">
        <v>750000</v>
      </c>
      <c r="J225" s="98" t="s">
        <v>61</v>
      </c>
      <c r="K225" s="101">
        <v>750000</v>
      </c>
      <c r="L225" s="102" t="s">
        <v>711</v>
      </c>
      <c r="M225" s="44" t="s">
        <v>57</v>
      </c>
      <c r="N225" s="98" t="s">
        <v>50</v>
      </c>
      <c r="O225" s="98" t="s">
        <v>712</v>
      </c>
      <c r="P225" s="44" t="s">
        <v>25</v>
      </c>
      <c r="Q225" s="44" t="s">
        <v>248</v>
      </c>
    </row>
    <row r="226" spans="2:17" ht="33.75" customHeight="1" x14ac:dyDescent="0.2">
      <c r="B226" s="43">
        <f t="shared" si="5"/>
        <v>219</v>
      </c>
      <c r="C226" s="44" t="s">
        <v>30</v>
      </c>
      <c r="D226" s="45" t="s">
        <v>49</v>
      </c>
      <c r="E226" s="98" t="s">
        <v>695</v>
      </c>
      <c r="F226" s="100" t="s">
        <v>242</v>
      </c>
      <c r="G226" s="100" t="s">
        <v>713</v>
      </c>
      <c r="H226" s="84">
        <v>45442.552939814814</v>
      </c>
      <c r="I226" s="101">
        <v>1750000</v>
      </c>
      <c r="J226" s="98" t="s">
        <v>61</v>
      </c>
      <c r="K226" s="101">
        <v>1750000</v>
      </c>
      <c r="L226" s="102" t="s">
        <v>714</v>
      </c>
      <c r="M226" s="44" t="s">
        <v>57</v>
      </c>
      <c r="N226" s="98" t="s">
        <v>50</v>
      </c>
      <c r="O226" s="98" t="s">
        <v>70</v>
      </c>
      <c r="P226" s="44" t="s">
        <v>25</v>
      </c>
      <c r="Q226" s="44" t="s">
        <v>248</v>
      </c>
    </row>
    <row r="227" spans="2:17" ht="33.75" customHeight="1" x14ac:dyDescent="0.2">
      <c r="B227" s="43">
        <f t="shared" si="5"/>
        <v>220</v>
      </c>
      <c r="C227" s="44" t="s">
        <v>30</v>
      </c>
      <c r="D227" s="45" t="s">
        <v>49</v>
      </c>
      <c r="E227" s="98" t="s">
        <v>695</v>
      </c>
      <c r="F227" s="100" t="s">
        <v>242</v>
      </c>
      <c r="G227" s="100" t="s">
        <v>715</v>
      </c>
      <c r="H227" s="84">
        <v>45442.766979166663</v>
      </c>
      <c r="I227" s="101">
        <v>2500000</v>
      </c>
      <c r="J227" s="98" t="s">
        <v>61</v>
      </c>
      <c r="K227" s="101">
        <v>2500000</v>
      </c>
      <c r="L227" s="102" t="s">
        <v>716</v>
      </c>
      <c r="M227" s="44" t="s">
        <v>57</v>
      </c>
      <c r="N227" s="98" t="s">
        <v>50</v>
      </c>
      <c r="O227" s="98" t="s">
        <v>51</v>
      </c>
      <c r="P227" s="44" t="s">
        <v>25</v>
      </c>
      <c r="Q227" s="44" t="s">
        <v>248</v>
      </c>
    </row>
    <row r="228" spans="2:17" ht="33.75" customHeight="1" x14ac:dyDescent="0.2">
      <c r="B228" s="43">
        <f t="shared" si="5"/>
        <v>221</v>
      </c>
      <c r="C228" s="44" t="s">
        <v>30</v>
      </c>
      <c r="D228" s="45" t="s">
        <v>49</v>
      </c>
      <c r="E228" s="98" t="s">
        <v>695</v>
      </c>
      <c r="F228" s="100" t="s">
        <v>242</v>
      </c>
      <c r="G228" s="100" t="s">
        <v>717</v>
      </c>
      <c r="H228" s="84">
        <v>45442.78125</v>
      </c>
      <c r="I228" s="101">
        <v>4100000</v>
      </c>
      <c r="J228" s="98" t="s">
        <v>61</v>
      </c>
      <c r="K228" s="101">
        <v>4100000</v>
      </c>
      <c r="L228" s="102" t="s">
        <v>718</v>
      </c>
      <c r="M228" s="44" t="s">
        <v>57</v>
      </c>
      <c r="N228" s="98" t="s">
        <v>50</v>
      </c>
      <c r="O228" s="98" t="s">
        <v>51</v>
      </c>
      <c r="P228" s="44" t="s">
        <v>25</v>
      </c>
      <c r="Q228" s="44" t="s">
        <v>248</v>
      </c>
    </row>
    <row r="229" spans="2:17" ht="33.75" customHeight="1" x14ac:dyDescent="0.2">
      <c r="B229" s="43">
        <f t="shared" si="5"/>
        <v>222</v>
      </c>
      <c r="C229" s="44" t="s">
        <v>30</v>
      </c>
      <c r="D229" s="45" t="s">
        <v>49</v>
      </c>
      <c r="E229" s="98" t="s">
        <v>695</v>
      </c>
      <c r="F229" s="100" t="s">
        <v>242</v>
      </c>
      <c r="G229" s="100" t="s">
        <v>719</v>
      </c>
      <c r="H229" s="84">
        <v>45442.551006944443</v>
      </c>
      <c r="I229" s="101">
        <v>750000</v>
      </c>
      <c r="J229" s="98" t="s">
        <v>61</v>
      </c>
      <c r="K229" s="101">
        <v>750000</v>
      </c>
      <c r="L229" s="102" t="s">
        <v>720</v>
      </c>
      <c r="M229" s="44" t="s">
        <v>57</v>
      </c>
      <c r="N229" s="98" t="s">
        <v>50</v>
      </c>
      <c r="O229" s="98" t="s">
        <v>155</v>
      </c>
      <c r="P229" s="44" t="s">
        <v>25</v>
      </c>
      <c r="Q229" s="44" t="s">
        <v>248</v>
      </c>
    </row>
    <row r="230" spans="2:17" ht="33.75" customHeight="1" x14ac:dyDescent="0.2">
      <c r="B230" s="43">
        <f t="shared" si="5"/>
        <v>223</v>
      </c>
      <c r="C230" s="44" t="s">
        <v>30</v>
      </c>
      <c r="D230" s="45" t="s">
        <v>49</v>
      </c>
      <c r="E230" s="98" t="s">
        <v>702</v>
      </c>
      <c r="F230" s="100" t="s">
        <v>241</v>
      </c>
      <c r="G230" s="100" t="s">
        <v>721</v>
      </c>
      <c r="H230" s="84">
        <v>45442.781261574077</v>
      </c>
      <c r="I230" s="101">
        <v>490000</v>
      </c>
      <c r="J230" s="98" t="s">
        <v>61</v>
      </c>
      <c r="K230" s="101">
        <v>490000</v>
      </c>
      <c r="L230" s="102" t="s">
        <v>722</v>
      </c>
      <c r="M230" s="44" t="s">
        <v>57</v>
      </c>
      <c r="N230" s="98" t="s">
        <v>50</v>
      </c>
      <c r="O230" s="98" t="s">
        <v>107</v>
      </c>
      <c r="P230" s="44" t="s">
        <v>25</v>
      </c>
      <c r="Q230" s="44" t="s">
        <v>248</v>
      </c>
    </row>
    <row r="231" spans="2:17" ht="30" x14ac:dyDescent="0.2">
      <c r="B231" s="43">
        <f t="shared" si="5"/>
        <v>224</v>
      </c>
      <c r="C231" s="44" t="s">
        <v>30</v>
      </c>
      <c r="D231" s="45" t="s">
        <v>49</v>
      </c>
      <c r="E231" s="98" t="s">
        <v>702</v>
      </c>
      <c r="F231" s="100" t="s">
        <v>241</v>
      </c>
      <c r="G231" s="100" t="s">
        <v>723</v>
      </c>
      <c r="H231" s="84">
        <v>45442.555115740739</v>
      </c>
      <c r="I231" s="101">
        <v>1050000</v>
      </c>
      <c r="J231" s="98" t="s">
        <v>61</v>
      </c>
      <c r="K231" s="101">
        <v>1050000</v>
      </c>
      <c r="L231" s="102" t="s">
        <v>724</v>
      </c>
      <c r="M231" s="44" t="s">
        <v>57</v>
      </c>
      <c r="N231" s="98" t="s">
        <v>50</v>
      </c>
      <c r="O231" s="98" t="s">
        <v>247</v>
      </c>
      <c r="P231" s="44" t="s">
        <v>25</v>
      </c>
      <c r="Q231" s="44" t="s">
        <v>248</v>
      </c>
    </row>
    <row r="232" spans="2:17" ht="33.75" customHeight="1" x14ac:dyDescent="0.2">
      <c r="B232" s="43">
        <f t="shared" si="5"/>
        <v>225</v>
      </c>
      <c r="C232" s="44" t="s">
        <v>30</v>
      </c>
      <c r="D232" s="45" t="s">
        <v>49</v>
      </c>
      <c r="E232" s="98" t="s">
        <v>707</v>
      </c>
      <c r="F232" s="100" t="s">
        <v>243</v>
      </c>
      <c r="G232" s="100" t="s">
        <v>725</v>
      </c>
      <c r="H232" s="84">
        <v>45442.548587962963</v>
      </c>
      <c r="I232" s="101">
        <v>4300000</v>
      </c>
      <c r="J232" s="98" t="s">
        <v>61</v>
      </c>
      <c r="K232" s="101">
        <v>4300000</v>
      </c>
      <c r="L232" s="102" t="s">
        <v>726</v>
      </c>
      <c r="M232" s="44" t="s">
        <v>57</v>
      </c>
      <c r="N232" s="98" t="s">
        <v>50</v>
      </c>
      <c r="O232" s="98" t="s">
        <v>245</v>
      </c>
      <c r="P232" s="44" t="s">
        <v>25</v>
      </c>
      <c r="Q232" s="44" t="s">
        <v>248</v>
      </c>
    </row>
    <row r="233" spans="2:17" ht="30" x14ac:dyDescent="0.2">
      <c r="B233" s="43">
        <f t="shared" si="5"/>
        <v>226</v>
      </c>
      <c r="C233" s="44" t="s">
        <v>30</v>
      </c>
      <c r="D233" s="45" t="s">
        <v>49</v>
      </c>
      <c r="E233" s="98" t="s">
        <v>205</v>
      </c>
      <c r="F233" s="100">
        <v>301227926</v>
      </c>
      <c r="G233" s="100">
        <v>2267145</v>
      </c>
      <c r="H233" s="84">
        <v>45420</v>
      </c>
      <c r="I233" s="101">
        <v>100000</v>
      </c>
      <c r="J233" s="98" t="s">
        <v>61</v>
      </c>
      <c r="K233" s="101">
        <v>100000</v>
      </c>
      <c r="L233" s="102">
        <v>241210082656511</v>
      </c>
      <c r="M233" s="44" t="s">
        <v>57</v>
      </c>
      <c r="N233" s="98" t="s">
        <v>50</v>
      </c>
      <c r="O233" s="98" t="s">
        <v>51</v>
      </c>
      <c r="P233" s="44" t="s">
        <v>25</v>
      </c>
      <c r="Q233" s="44" t="s">
        <v>207</v>
      </c>
    </row>
    <row r="234" spans="2:17" ht="33.75" customHeight="1" x14ac:dyDescent="0.2">
      <c r="B234" s="43">
        <f t="shared" si="5"/>
        <v>227</v>
      </c>
      <c r="C234" s="44" t="s">
        <v>30</v>
      </c>
      <c r="D234" s="45" t="s">
        <v>49</v>
      </c>
      <c r="E234" s="98" t="s">
        <v>205</v>
      </c>
      <c r="F234" s="100">
        <v>301227926</v>
      </c>
      <c r="G234" s="100">
        <v>2288668</v>
      </c>
      <c r="H234" s="84">
        <v>45428</v>
      </c>
      <c r="I234" s="101">
        <v>240000</v>
      </c>
      <c r="J234" s="98" t="s">
        <v>61</v>
      </c>
      <c r="K234" s="101">
        <v>240000</v>
      </c>
      <c r="L234" s="102">
        <v>241210082690442</v>
      </c>
      <c r="M234" s="44" t="s">
        <v>57</v>
      </c>
      <c r="N234" s="98" t="s">
        <v>50</v>
      </c>
      <c r="O234" s="98" t="s">
        <v>126</v>
      </c>
      <c r="P234" s="44" t="s">
        <v>25</v>
      </c>
      <c r="Q234" s="44" t="s">
        <v>207</v>
      </c>
    </row>
    <row r="235" spans="2:17" ht="33.75" customHeight="1" x14ac:dyDescent="0.2">
      <c r="B235" s="43">
        <f t="shared" si="5"/>
        <v>228</v>
      </c>
      <c r="C235" s="44" t="s">
        <v>30</v>
      </c>
      <c r="D235" s="45" t="s">
        <v>49</v>
      </c>
      <c r="E235" s="98" t="s">
        <v>205</v>
      </c>
      <c r="F235" s="100">
        <v>301227926</v>
      </c>
      <c r="G235" s="100">
        <v>2288674</v>
      </c>
      <c r="H235" s="84">
        <v>45428</v>
      </c>
      <c r="I235" s="101">
        <v>570000</v>
      </c>
      <c r="J235" s="98" t="s">
        <v>61</v>
      </c>
      <c r="K235" s="101">
        <v>570000</v>
      </c>
      <c r="L235" s="102">
        <v>241210082690446</v>
      </c>
      <c r="M235" s="44" t="s">
        <v>57</v>
      </c>
      <c r="N235" s="98" t="s">
        <v>50</v>
      </c>
      <c r="O235" s="98" t="s">
        <v>124</v>
      </c>
      <c r="P235" s="44" t="s">
        <v>25</v>
      </c>
      <c r="Q235" s="44" t="s">
        <v>207</v>
      </c>
    </row>
    <row r="236" spans="2:17" ht="33.75" customHeight="1" x14ac:dyDescent="0.2">
      <c r="B236" s="43">
        <f t="shared" si="5"/>
        <v>229</v>
      </c>
      <c r="C236" s="44" t="s">
        <v>30</v>
      </c>
      <c r="D236" s="45" t="s">
        <v>49</v>
      </c>
      <c r="E236" s="98" t="s">
        <v>205</v>
      </c>
      <c r="F236" s="100">
        <v>301227926</v>
      </c>
      <c r="G236" s="100">
        <v>2288686</v>
      </c>
      <c r="H236" s="84">
        <v>45428</v>
      </c>
      <c r="I236" s="101">
        <v>64000</v>
      </c>
      <c r="J236" s="98" t="s">
        <v>61</v>
      </c>
      <c r="K236" s="101">
        <v>64000</v>
      </c>
      <c r="L236" s="102">
        <v>241210082690460</v>
      </c>
      <c r="M236" s="44" t="s">
        <v>57</v>
      </c>
      <c r="N236" s="98" t="s">
        <v>50</v>
      </c>
      <c r="O236" s="98" t="s">
        <v>126</v>
      </c>
      <c r="P236" s="44" t="s">
        <v>25</v>
      </c>
      <c r="Q236" s="44" t="s">
        <v>207</v>
      </c>
    </row>
    <row r="237" spans="2:17" ht="33.75" customHeight="1" x14ac:dyDescent="0.2">
      <c r="B237" s="43">
        <f t="shared" si="5"/>
        <v>230</v>
      </c>
      <c r="C237" s="44" t="s">
        <v>30</v>
      </c>
      <c r="D237" s="45" t="s">
        <v>49</v>
      </c>
      <c r="E237" s="98" t="s">
        <v>66</v>
      </c>
      <c r="F237" s="100">
        <v>204339803</v>
      </c>
      <c r="G237" s="100">
        <v>2324990</v>
      </c>
      <c r="H237" s="84">
        <v>45438</v>
      </c>
      <c r="I237" s="101">
        <v>22200000</v>
      </c>
      <c r="J237" s="98" t="s">
        <v>61</v>
      </c>
      <c r="K237" s="101">
        <v>22200000</v>
      </c>
      <c r="L237" s="102">
        <v>241210082746257</v>
      </c>
      <c r="M237" s="44" t="s">
        <v>57</v>
      </c>
      <c r="N237" s="98" t="s">
        <v>50</v>
      </c>
      <c r="O237" s="98" t="s">
        <v>62</v>
      </c>
      <c r="P237" s="44" t="s">
        <v>25</v>
      </c>
      <c r="Q237" s="44" t="s">
        <v>207</v>
      </c>
    </row>
    <row r="238" spans="2:17" ht="30" x14ac:dyDescent="0.2">
      <c r="B238" s="43">
        <f t="shared" ref="B238:B301" si="6">+B237+1</f>
        <v>231</v>
      </c>
      <c r="C238" s="44" t="s">
        <v>30</v>
      </c>
      <c r="D238" s="45" t="s">
        <v>49</v>
      </c>
      <c r="E238" s="98" t="s">
        <v>142</v>
      </c>
      <c r="F238" s="100" t="s">
        <v>113</v>
      </c>
      <c r="G238" s="100" t="s">
        <v>727</v>
      </c>
      <c r="H238" s="84">
        <v>45431</v>
      </c>
      <c r="I238" s="101">
        <v>1340000</v>
      </c>
      <c r="J238" s="98" t="s">
        <v>61</v>
      </c>
      <c r="K238" s="101">
        <f>I238</f>
        <v>1340000</v>
      </c>
      <c r="L238" s="102" t="s">
        <v>728</v>
      </c>
      <c r="M238" s="44" t="s">
        <v>57</v>
      </c>
      <c r="N238" s="98" t="s">
        <v>50</v>
      </c>
      <c r="O238" s="98" t="s">
        <v>65</v>
      </c>
      <c r="P238" s="44" t="s">
        <v>25</v>
      </c>
      <c r="Q238" s="44" t="s">
        <v>119</v>
      </c>
    </row>
    <row r="239" spans="2:17" ht="33.75" customHeight="1" x14ac:dyDescent="0.2">
      <c r="B239" s="43">
        <f t="shared" si="6"/>
        <v>232</v>
      </c>
      <c r="C239" s="44" t="s">
        <v>30</v>
      </c>
      <c r="D239" s="45" t="s">
        <v>49</v>
      </c>
      <c r="E239" s="98" t="s">
        <v>142</v>
      </c>
      <c r="F239" s="100" t="s">
        <v>113</v>
      </c>
      <c r="G239" s="100" t="s">
        <v>729</v>
      </c>
      <c r="H239" s="84">
        <v>45431</v>
      </c>
      <c r="I239" s="101">
        <v>2950000</v>
      </c>
      <c r="J239" s="98" t="s">
        <v>61</v>
      </c>
      <c r="K239" s="101">
        <f t="shared" ref="K239:K265" si="7">I239</f>
        <v>2950000</v>
      </c>
      <c r="L239" s="102" t="s">
        <v>730</v>
      </c>
      <c r="M239" s="44" t="s">
        <v>57</v>
      </c>
      <c r="N239" s="98" t="s">
        <v>50</v>
      </c>
      <c r="O239" s="98" t="s">
        <v>114</v>
      </c>
      <c r="P239" s="44" t="s">
        <v>25</v>
      </c>
      <c r="Q239" s="44" t="s">
        <v>119</v>
      </c>
    </row>
    <row r="240" spans="2:17" ht="33.75" customHeight="1" x14ac:dyDescent="0.2">
      <c r="B240" s="43">
        <f t="shared" si="6"/>
        <v>233</v>
      </c>
      <c r="C240" s="44" t="s">
        <v>30</v>
      </c>
      <c r="D240" s="45" t="s">
        <v>49</v>
      </c>
      <c r="E240" s="98" t="s">
        <v>731</v>
      </c>
      <c r="F240" s="100" t="s">
        <v>732</v>
      </c>
      <c r="G240" s="100" t="s">
        <v>733</v>
      </c>
      <c r="H240" s="84">
        <v>45430</v>
      </c>
      <c r="I240" s="101">
        <v>3780000</v>
      </c>
      <c r="J240" s="98" t="s">
        <v>61</v>
      </c>
      <c r="K240" s="101">
        <f t="shared" si="7"/>
        <v>3780000</v>
      </c>
      <c r="L240" s="102" t="s">
        <v>734</v>
      </c>
      <c r="M240" s="44" t="s">
        <v>57</v>
      </c>
      <c r="N240" s="98" t="s">
        <v>50</v>
      </c>
      <c r="O240" s="98" t="s">
        <v>735</v>
      </c>
      <c r="P240" s="44" t="s">
        <v>25</v>
      </c>
      <c r="Q240" s="44" t="s">
        <v>119</v>
      </c>
    </row>
    <row r="241" spans="2:17" ht="33.75" customHeight="1" x14ac:dyDescent="0.2">
      <c r="B241" s="43">
        <f t="shared" si="6"/>
        <v>234</v>
      </c>
      <c r="C241" s="44" t="s">
        <v>30</v>
      </c>
      <c r="D241" s="45" t="s">
        <v>49</v>
      </c>
      <c r="E241" s="98" t="s">
        <v>142</v>
      </c>
      <c r="F241" s="100" t="s">
        <v>113</v>
      </c>
      <c r="G241" s="100" t="s">
        <v>736</v>
      </c>
      <c r="H241" s="84">
        <v>45424</v>
      </c>
      <c r="I241" s="101">
        <v>339600</v>
      </c>
      <c r="J241" s="98" t="s">
        <v>61</v>
      </c>
      <c r="K241" s="101">
        <f t="shared" si="7"/>
        <v>339600</v>
      </c>
      <c r="L241" s="102" t="s">
        <v>737</v>
      </c>
      <c r="M241" s="44" t="s">
        <v>57</v>
      </c>
      <c r="N241" s="98" t="s">
        <v>50</v>
      </c>
      <c r="O241" s="98" t="s">
        <v>73</v>
      </c>
      <c r="P241" s="44" t="s">
        <v>25</v>
      </c>
      <c r="Q241" s="44" t="s">
        <v>119</v>
      </c>
    </row>
    <row r="242" spans="2:17" ht="33.75" customHeight="1" x14ac:dyDescent="0.2">
      <c r="B242" s="43">
        <f t="shared" si="6"/>
        <v>235</v>
      </c>
      <c r="C242" s="44" t="s">
        <v>30</v>
      </c>
      <c r="D242" s="45" t="s">
        <v>49</v>
      </c>
      <c r="E242" s="98" t="s">
        <v>142</v>
      </c>
      <c r="F242" s="100" t="s">
        <v>113</v>
      </c>
      <c r="G242" s="100" t="s">
        <v>738</v>
      </c>
      <c r="H242" s="84">
        <v>45424</v>
      </c>
      <c r="I242" s="101">
        <v>680000</v>
      </c>
      <c r="J242" s="98" t="s">
        <v>61</v>
      </c>
      <c r="K242" s="101">
        <f t="shared" si="7"/>
        <v>680000</v>
      </c>
      <c r="L242" s="102" t="s">
        <v>739</v>
      </c>
      <c r="M242" s="44" t="s">
        <v>57</v>
      </c>
      <c r="N242" s="98" t="s">
        <v>50</v>
      </c>
      <c r="O242" s="98" t="s">
        <v>73</v>
      </c>
      <c r="P242" s="44" t="s">
        <v>25</v>
      </c>
      <c r="Q242" s="44" t="s">
        <v>119</v>
      </c>
    </row>
    <row r="243" spans="2:17" ht="33.75" customHeight="1" x14ac:dyDescent="0.2">
      <c r="B243" s="43">
        <f t="shared" si="6"/>
        <v>236</v>
      </c>
      <c r="C243" s="44" t="s">
        <v>30</v>
      </c>
      <c r="D243" s="45" t="s">
        <v>49</v>
      </c>
      <c r="E243" s="98" t="s">
        <v>66</v>
      </c>
      <c r="F243" s="100" t="s">
        <v>110</v>
      </c>
      <c r="G243" s="100" t="s">
        <v>740</v>
      </c>
      <c r="H243" s="84">
        <v>45429</v>
      </c>
      <c r="I243" s="101">
        <v>1425000</v>
      </c>
      <c r="J243" s="98" t="s">
        <v>61</v>
      </c>
      <c r="K243" s="101">
        <f t="shared" si="7"/>
        <v>1425000</v>
      </c>
      <c r="L243" s="102" t="s">
        <v>741</v>
      </c>
      <c r="M243" s="44" t="s">
        <v>57</v>
      </c>
      <c r="N243" s="98" t="s">
        <v>50</v>
      </c>
      <c r="O243" s="98" t="s">
        <v>62</v>
      </c>
      <c r="P243" s="44" t="s">
        <v>25</v>
      </c>
      <c r="Q243" s="44" t="s">
        <v>119</v>
      </c>
    </row>
    <row r="244" spans="2:17" ht="42" customHeight="1" x14ac:dyDescent="0.2">
      <c r="B244" s="43">
        <f t="shared" si="6"/>
        <v>237</v>
      </c>
      <c r="C244" s="44" t="s">
        <v>30</v>
      </c>
      <c r="D244" s="45" t="s">
        <v>49</v>
      </c>
      <c r="E244" s="98" t="s">
        <v>151</v>
      </c>
      <c r="F244" s="100" t="s">
        <v>112</v>
      </c>
      <c r="G244" s="100" t="s">
        <v>742</v>
      </c>
      <c r="H244" s="84">
        <v>45417</v>
      </c>
      <c r="I244" s="101">
        <v>1200000</v>
      </c>
      <c r="J244" s="98" t="s">
        <v>61</v>
      </c>
      <c r="K244" s="101">
        <f t="shared" si="7"/>
        <v>1200000</v>
      </c>
      <c r="L244" s="102" t="s">
        <v>743</v>
      </c>
      <c r="M244" s="44" t="s">
        <v>57</v>
      </c>
      <c r="N244" s="98" t="s">
        <v>50</v>
      </c>
      <c r="O244" s="98" t="s">
        <v>55</v>
      </c>
      <c r="P244" s="44" t="s">
        <v>25</v>
      </c>
      <c r="Q244" s="44" t="s">
        <v>119</v>
      </c>
    </row>
    <row r="245" spans="2:17" ht="33.75" customHeight="1" x14ac:dyDescent="0.2">
      <c r="B245" s="43">
        <f t="shared" si="6"/>
        <v>238</v>
      </c>
      <c r="C245" s="44" t="s">
        <v>30</v>
      </c>
      <c r="D245" s="45" t="s">
        <v>49</v>
      </c>
      <c r="E245" s="98" t="s">
        <v>122</v>
      </c>
      <c r="F245" s="100" t="s">
        <v>111</v>
      </c>
      <c r="G245" s="100" t="s">
        <v>744</v>
      </c>
      <c r="H245" s="84">
        <v>45417</v>
      </c>
      <c r="I245" s="101">
        <v>367000</v>
      </c>
      <c r="J245" s="98" t="s">
        <v>61</v>
      </c>
      <c r="K245" s="101">
        <f t="shared" si="7"/>
        <v>367000</v>
      </c>
      <c r="L245" s="102" t="s">
        <v>745</v>
      </c>
      <c r="M245" s="44" t="s">
        <v>57</v>
      </c>
      <c r="N245" s="98" t="s">
        <v>50</v>
      </c>
      <c r="O245" s="98" t="s">
        <v>230</v>
      </c>
      <c r="P245" s="44" t="s">
        <v>25</v>
      </c>
      <c r="Q245" s="44" t="s">
        <v>119</v>
      </c>
    </row>
    <row r="246" spans="2:17" ht="33.75" customHeight="1" x14ac:dyDescent="0.2">
      <c r="B246" s="43">
        <f t="shared" si="6"/>
        <v>239</v>
      </c>
      <c r="C246" s="44" t="s">
        <v>30</v>
      </c>
      <c r="D246" s="45" t="s">
        <v>49</v>
      </c>
      <c r="E246" s="98" t="s">
        <v>151</v>
      </c>
      <c r="F246" s="100" t="s">
        <v>112</v>
      </c>
      <c r="G246" s="100" t="s">
        <v>746</v>
      </c>
      <c r="H246" s="84">
        <v>45417</v>
      </c>
      <c r="I246" s="101">
        <v>1500000</v>
      </c>
      <c r="J246" s="98" t="s">
        <v>61</v>
      </c>
      <c r="K246" s="101">
        <f t="shared" si="7"/>
        <v>1500000</v>
      </c>
      <c r="L246" s="102" t="s">
        <v>747</v>
      </c>
      <c r="M246" s="44" t="s">
        <v>57</v>
      </c>
      <c r="N246" s="98" t="s">
        <v>50</v>
      </c>
      <c r="O246" s="98" t="s">
        <v>204</v>
      </c>
      <c r="P246" s="44" t="s">
        <v>25</v>
      </c>
      <c r="Q246" s="44" t="s">
        <v>119</v>
      </c>
    </row>
    <row r="247" spans="2:17" ht="33.75" customHeight="1" x14ac:dyDescent="0.2">
      <c r="B247" s="43">
        <f t="shared" si="6"/>
        <v>240</v>
      </c>
      <c r="C247" s="44" t="s">
        <v>30</v>
      </c>
      <c r="D247" s="45" t="s">
        <v>49</v>
      </c>
      <c r="E247" s="98" t="s">
        <v>151</v>
      </c>
      <c r="F247" s="100" t="s">
        <v>112</v>
      </c>
      <c r="G247" s="100" t="s">
        <v>748</v>
      </c>
      <c r="H247" s="84">
        <v>45417</v>
      </c>
      <c r="I247" s="101">
        <v>220000</v>
      </c>
      <c r="J247" s="98" t="s">
        <v>61</v>
      </c>
      <c r="K247" s="101">
        <f t="shared" si="7"/>
        <v>220000</v>
      </c>
      <c r="L247" s="102" t="s">
        <v>749</v>
      </c>
      <c r="M247" s="44" t="s">
        <v>57</v>
      </c>
      <c r="N247" s="98" t="s">
        <v>50</v>
      </c>
      <c r="O247" s="98" t="s">
        <v>672</v>
      </c>
      <c r="P247" s="44" t="s">
        <v>25</v>
      </c>
      <c r="Q247" s="44" t="s">
        <v>119</v>
      </c>
    </row>
    <row r="248" spans="2:17" ht="30" x14ac:dyDescent="0.2">
      <c r="B248" s="43">
        <f t="shared" si="6"/>
        <v>241</v>
      </c>
      <c r="C248" s="44" t="s">
        <v>30</v>
      </c>
      <c r="D248" s="45" t="s">
        <v>49</v>
      </c>
      <c r="E248" s="98" t="s">
        <v>151</v>
      </c>
      <c r="F248" s="100" t="s">
        <v>112</v>
      </c>
      <c r="G248" s="100" t="s">
        <v>750</v>
      </c>
      <c r="H248" s="84">
        <v>45417</v>
      </c>
      <c r="I248" s="101">
        <v>1550000</v>
      </c>
      <c r="J248" s="98" t="s">
        <v>61</v>
      </c>
      <c r="K248" s="101">
        <f t="shared" si="7"/>
        <v>1550000</v>
      </c>
      <c r="L248" s="102" t="s">
        <v>751</v>
      </c>
      <c r="M248" s="44" t="s">
        <v>57</v>
      </c>
      <c r="N248" s="98" t="s">
        <v>50</v>
      </c>
      <c r="O248" s="98" t="s">
        <v>70</v>
      </c>
      <c r="P248" s="44" t="s">
        <v>25</v>
      </c>
      <c r="Q248" s="44" t="s">
        <v>119</v>
      </c>
    </row>
    <row r="249" spans="2:17" ht="30" x14ac:dyDescent="0.2">
      <c r="B249" s="43">
        <f t="shared" si="6"/>
        <v>242</v>
      </c>
      <c r="C249" s="44" t="s">
        <v>30</v>
      </c>
      <c r="D249" s="45" t="s">
        <v>49</v>
      </c>
      <c r="E249" s="98" t="s">
        <v>69</v>
      </c>
      <c r="F249" s="100" t="s">
        <v>134</v>
      </c>
      <c r="G249" s="100" t="s">
        <v>752</v>
      </c>
      <c r="H249" s="84">
        <v>45417</v>
      </c>
      <c r="I249" s="101">
        <v>722000</v>
      </c>
      <c r="J249" s="98" t="s">
        <v>61</v>
      </c>
      <c r="K249" s="101">
        <f t="shared" si="7"/>
        <v>722000</v>
      </c>
      <c r="L249" s="102" t="s">
        <v>753</v>
      </c>
      <c r="M249" s="44" t="s">
        <v>57</v>
      </c>
      <c r="N249" s="98" t="s">
        <v>50</v>
      </c>
      <c r="O249" s="98" t="s">
        <v>55</v>
      </c>
      <c r="P249" s="44" t="s">
        <v>25</v>
      </c>
      <c r="Q249" s="44" t="s">
        <v>119</v>
      </c>
    </row>
    <row r="250" spans="2:17" ht="30" x14ac:dyDescent="0.2">
      <c r="B250" s="43">
        <f t="shared" si="6"/>
        <v>243</v>
      </c>
      <c r="C250" s="44" t="s">
        <v>30</v>
      </c>
      <c r="D250" s="45" t="s">
        <v>49</v>
      </c>
      <c r="E250" s="98" t="s">
        <v>754</v>
      </c>
      <c r="F250" s="100" t="s">
        <v>755</v>
      </c>
      <c r="G250" s="100" t="s">
        <v>756</v>
      </c>
      <c r="H250" s="84">
        <v>45417</v>
      </c>
      <c r="I250" s="101">
        <v>14000000</v>
      </c>
      <c r="J250" s="98" t="s">
        <v>61</v>
      </c>
      <c r="K250" s="101">
        <f t="shared" si="7"/>
        <v>14000000</v>
      </c>
      <c r="L250" s="102" t="s">
        <v>757</v>
      </c>
      <c r="M250" s="44" t="s">
        <v>57</v>
      </c>
      <c r="N250" s="98" t="s">
        <v>50</v>
      </c>
      <c r="O250" s="98" t="s">
        <v>758</v>
      </c>
      <c r="P250" s="44" t="s">
        <v>25</v>
      </c>
      <c r="Q250" s="44" t="s">
        <v>119</v>
      </c>
    </row>
    <row r="251" spans="2:17" ht="33.75" customHeight="1" x14ac:dyDescent="0.2">
      <c r="B251" s="43">
        <f t="shared" si="6"/>
        <v>244</v>
      </c>
      <c r="C251" s="44" t="s">
        <v>30</v>
      </c>
      <c r="D251" s="45" t="s">
        <v>49</v>
      </c>
      <c r="E251" s="98" t="s">
        <v>759</v>
      </c>
      <c r="F251" s="100" t="s">
        <v>760</v>
      </c>
      <c r="G251" s="100" t="s">
        <v>761</v>
      </c>
      <c r="H251" s="84">
        <v>45424</v>
      </c>
      <c r="I251" s="101">
        <v>3800000</v>
      </c>
      <c r="J251" s="98" t="s">
        <v>61</v>
      </c>
      <c r="K251" s="101">
        <f t="shared" si="7"/>
        <v>3800000</v>
      </c>
      <c r="L251" s="102" t="s">
        <v>762</v>
      </c>
      <c r="M251" s="44" t="s">
        <v>57</v>
      </c>
      <c r="N251" s="98" t="s">
        <v>50</v>
      </c>
      <c r="O251" s="98" t="s">
        <v>763</v>
      </c>
      <c r="P251" s="44" t="s">
        <v>25</v>
      </c>
      <c r="Q251" s="44" t="s">
        <v>119</v>
      </c>
    </row>
    <row r="252" spans="2:17" ht="30" x14ac:dyDescent="0.2">
      <c r="B252" s="43">
        <f t="shared" si="6"/>
        <v>245</v>
      </c>
      <c r="C252" s="44" t="s">
        <v>30</v>
      </c>
      <c r="D252" s="45" t="s">
        <v>49</v>
      </c>
      <c r="E252" s="98" t="s">
        <v>764</v>
      </c>
      <c r="F252" s="100" t="s">
        <v>765</v>
      </c>
      <c r="G252" s="100" t="s">
        <v>766</v>
      </c>
      <c r="H252" s="84">
        <v>45428</v>
      </c>
      <c r="I252" s="101">
        <v>6800000</v>
      </c>
      <c r="J252" s="98" t="s">
        <v>61</v>
      </c>
      <c r="K252" s="101">
        <f t="shared" si="7"/>
        <v>6800000</v>
      </c>
      <c r="L252" s="102" t="s">
        <v>767</v>
      </c>
      <c r="M252" s="44" t="s">
        <v>57</v>
      </c>
      <c r="N252" s="98" t="s">
        <v>50</v>
      </c>
      <c r="O252" s="98" t="s">
        <v>768</v>
      </c>
      <c r="P252" s="44" t="s">
        <v>25</v>
      </c>
      <c r="Q252" s="44" t="s">
        <v>119</v>
      </c>
    </row>
    <row r="253" spans="2:17" ht="30" x14ac:dyDescent="0.2">
      <c r="B253" s="43">
        <f t="shared" si="6"/>
        <v>246</v>
      </c>
      <c r="C253" s="44" t="s">
        <v>30</v>
      </c>
      <c r="D253" s="45" t="s">
        <v>49</v>
      </c>
      <c r="E253" s="98" t="s">
        <v>185</v>
      </c>
      <c r="F253" s="100" t="s">
        <v>214</v>
      </c>
      <c r="G253" s="100" t="s">
        <v>769</v>
      </c>
      <c r="H253" s="84">
        <v>45416</v>
      </c>
      <c r="I253" s="101">
        <v>1800000.01</v>
      </c>
      <c r="J253" s="98" t="s">
        <v>61</v>
      </c>
      <c r="K253" s="101">
        <f t="shared" si="7"/>
        <v>1800000.01</v>
      </c>
      <c r="L253" s="102" t="s">
        <v>770</v>
      </c>
      <c r="M253" s="44" t="s">
        <v>57</v>
      </c>
      <c r="N253" s="98" t="s">
        <v>50</v>
      </c>
      <c r="O253" s="98" t="s">
        <v>662</v>
      </c>
      <c r="P253" s="44" t="s">
        <v>25</v>
      </c>
      <c r="Q253" s="44" t="s">
        <v>119</v>
      </c>
    </row>
    <row r="254" spans="2:17" ht="30" x14ac:dyDescent="0.2">
      <c r="B254" s="43">
        <f t="shared" si="6"/>
        <v>247</v>
      </c>
      <c r="C254" s="44" t="s">
        <v>30</v>
      </c>
      <c r="D254" s="45" t="s">
        <v>49</v>
      </c>
      <c r="E254" s="98" t="s">
        <v>771</v>
      </c>
      <c r="F254" s="100" t="s">
        <v>772</v>
      </c>
      <c r="G254" s="100" t="s">
        <v>773</v>
      </c>
      <c r="H254" s="84">
        <v>45424</v>
      </c>
      <c r="I254" s="101">
        <v>6333333</v>
      </c>
      <c r="J254" s="98" t="s">
        <v>61</v>
      </c>
      <c r="K254" s="101">
        <f t="shared" si="7"/>
        <v>6333333</v>
      </c>
      <c r="L254" s="102" t="s">
        <v>774</v>
      </c>
      <c r="M254" s="44" t="s">
        <v>57</v>
      </c>
      <c r="N254" s="98" t="s">
        <v>50</v>
      </c>
      <c r="O254" s="98" t="s">
        <v>662</v>
      </c>
      <c r="P254" s="44" t="s">
        <v>25</v>
      </c>
      <c r="Q254" s="44" t="s">
        <v>119</v>
      </c>
    </row>
    <row r="255" spans="2:17" ht="33.75" customHeight="1" x14ac:dyDescent="0.2">
      <c r="B255" s="43">
        <f t="shared" si="6"/>
        <v>248</v>
      </c>
      <c r="C255" s="44" t="s">
        <v>30</v>
      </c>
      <c r="D255" s="45" t="s">
        <v>49</v>
      </c>
      <c r="E255" s="98" t="s">
        <v>185</v>
      </c>
      <c r="F255" s="100" t="s">
        <v>214</v>
      </c>
      <c r="G255" s="100" t="s">
        <v>775</v>
      </c>
      <c r="H255" s="84">
        <v>45417</v>
      </c>
      <c r="I255" s="101">
        <v>4700000</v>
      </c>
      <c r="J255" s="98" t="s">
        <v>61</v>
      </c>
      <c r="K255" s="101">
        <f t="shared" si="7"/>
        <v>4700000</v>
      </c>
      <c r="L255" s="102" t="s">
        <v>776</v>
      </c>
      <c r="M255" s="44" t="s">
        <v>57</v>
      </c>
      <c r="N255" s="98" t="s">
        <v>50</v>
      </c>
      <c r="O255" s="98" t="s">
        <v>662</v>
      </c>
      <c r="P255" s="44" t="s">
        <v>25</v>
      </c>
      <c r="Q255" s="44" t="s">
        <v>119</v>
      </c>
    </row>
    <row r="256" spans="2:17" ht="30" x14ac:dyDescent="0.2">
      <c r="B256" s="43">
        <f t="shared" si="6"/>
        <v>249</v>
      </c>
      <c r="C256" s="44" t="s">
        <v>30</v>
      </c>
      <c r="D256" s="45" t="s">
        <v>49</v>
      </c>
      <c r="E256" s="98" t="s">
        <v>777</v>
      </c>
      <c r="F256" s="100" t="s">
        <v>778</v>
      </c>
      <c r="G256" s="100" t="s">
        <v>779</v>
      </c>
      <c r="H256" s="84">
        <v>45430</v>
      </c>
      <c r="I256" s="101">
        <v>1990000</v>
      </c>
      <c r="J256" s="98" t="s">
        <v>61</v>
      </c>
      <c r="K256" s="101">
        <f t="shared" si="7"/>
        <v>1990000</v>
      </c>
      <c r="L256" s="102" t="s">
        <v>780</v>
      </c>
      <c r="M256" s="44" t="s">
        <v>57</v>
      </c>
      <c r="N256" s="98" t="s">
        <v>50</v>
      </c>
      <c r="O256" s="98" t="s">
        <v>662</v>
      </c>
      <c r="P256" s="44" t="s">
        <v>25</v>
      </c>
      <c r="Q256" s="44" t="s">
        <v>119</v>
      </c>
    </row>
    <row r="257" spans="2:17" ht="39.75" customHeight="1" x14ac:dyDescent="0.2">
      <c r="B257" s="43">
        <f t="shared" si="6"/>
        <v>250</v>
      </c>
      <c r="C257" s="44" t="s">
        <v>30</v>
      </c>
      <c r="D257" s="45" t="s">
        <v>49</v>
      </c>
      <c r="E257" s="98" t="s">
        <v>781</v>
      </c>
      <c r="F257" s="100" t="s">
        <v>782</v>
      </c>
      <c r="G257" s="100" t="s">
        <v>783</v>
      </c>
      <c r="H257" s="84">
        <v>45434</v>
      </c>
      <c r="I257" s="101">
        <v>354000</v>
      </c>
      <c r="J257" s="98" t="s">
        <v>61</v>
      </c>
      <c r="K257" s="101">
        <f t="shared" si="7"/>
        <v>354000</v>
      </c>
      <c r="L257" s="102" t="s">
        <v>784</v>
      </c>
      <c r="M257" s="44" t="s">
        <v>57</v>
      </c>
      <c r="N257" s="98" t="s">
        <v>50</v>
      </c>
      <c r="O257" s="98" t="s">
        <v>785</v>
      </c>
      <c r="P257" s="44" t="s">
        <v>25</v>
      </c>
      <c r="Q257" s="44" t="s">
        <v>119</v>
      </c>
    </row>
    <row r="258" spans="2:17" ht="33.75" customHeight="1" x14ac:dyDescent="0.2">
      <c r="B258" s="43">
        <f t="shared" si="6"/>
        <v>251</v>
      </c>
      <c r="C258" s="44" t="s">
        <v>30</v>
      </c>
      <c r="D258" s="45" t="s">
        <v>49</v>
      </c>
      <c r="E258" s="98" t="s">
        <v>151</v>
      </c>
      <c r="F258" s="100" t="s">
        <v>112</v>
      </c>
      <c r="G258" s="100" t="s">
        <v>786</v>
      </c>
      <c r="H258" s="84">
        <v>45434</v>
      </c>
      <c r="I258" s="101">
        <v>2100000</v>
      </c>
      <c r="J258" s="98" t="s">
        <v>61</v>
      </c>
      <c r="K258" s="101">
        <f t="shared" si="7"/>
        <v>2100000</v>
      </c>
      <c r="L258" s="102" t="s">
        <v>787</v>
      </c>
      <c r="M258" s="44" t="s">
        <v>57</v>
      </c>
      <c r="N258" s="98" t="s">
        <v>50</v>
      </c>
      <c r="O258" s="98" t="s">
        <v>788</v>
      </c>
      <c r="P258" s="44" t="s">
        <v>25</v>
      </c>
      <c r="Q258" s="44" t="s">
        <v>119</v>
      </c>
    </row>
    <row r="259" spans="2:17" ht="33.75" customHeight="1" x14ac:dyDescent="0.2">
      <c r="B259" s="43">
        <f t="shared" si="6"/>
        <v>252</v>
      </c>
      <c r="C259" s="44" t="s">
        <v>30</v>
      </c>
      <c r="D259" s="45" t="s">
        <v>49</v>
      </c>
      <c r="E259" s="98" t="s">
        <v>185</v>
      </c>
      <c r="F259" s="100" t="s">
        <v>214</v>
      </c>
      <c r="G259" s="100" t="s">
        <v>789</v>
      </c>
      <c r="H259" s="84">
        <v>45417</v>
      </c>
      <c r="I259" s="101">
        <v>7560000</v>
      </c>
      <c r="J259" s="98" t="s">
        <v>61</v>
      </c>
      <c r="K259" s="101">
        <f t="shared" si="7"/>
        <v>7560000</v>
      </c>
      <c r="L259" s="102" t="s">
        <v>790</v>
      </c>
      <c r="M259" s="44" t="s">
        <v>57</v>
      </c>
      <c r="N259" s="98" t="s">
        <v>50</v>
      </c>
      <c r="O259" s="98" t="s">
        <v>192</v>
      </c>
      <c r="P259" s="44" t="s">
        <v>25</v>
      </c>
      <c r="Q259" s="44" t="s">
        <v>119</v>
      </c>
    </row>
    <row r="260" spans="2:17" ht="30" x14ac:dyDescent="0.2">
      <c r="B260" s="43">
        <f t="shared" si="6"/>
        <v>253</v>
      </c>
      <c r="C260" s="44" t="s">
        <v>30</v>
      </c>
      <c r="D260" s="45" t="s">
        <v>49</v>
      </c>
      <c r="E260" s="98" t="s">
        <v>791</v>
      </c>
      <c r="F260" s="100" t="s">
        <v>792</v>
      </c>
      <c r="G260" s="100" t="s">
        <v>793</v>
      </c>
      <c r="H260" s="84">
        <v>45430</v>
      </c>
      <c r="I260" s="101">
        <v>4800000</v>
      </c>
      <c r="J260" s="98" t="s">
        <v>61</v>
      </c>
      <c r="K260" s="101">
        <f t="shared" si="7"/>
        <v>4800000</v>
      </c>
      <c r="L260" s="102" t="s">
        <v>794</v>
      </c>
      <c r="M260" s="44" t="s">
        <v>57</v>
      </c>
      <c r="N260" s="98" t="s">
        <v>50</v>
      </c>
      <c r="O260" s="98" t="s">
        <v>192</v>
      </c>
      <c r="P260" s="44" t="s">
        <v>25</v>
      </c>
      <c r="Q260" s="44" t="s">
        <v>119</v>
      </c>
    </row>
    <row r="261" spans="2:17" ht="30" x14ac:dyDescent="0.2">
      <c r="B261" s="43">
        <f t="shared" si="6"/>
        <v>254</v>
      </c>
      <c r="C261" s="44" t="s">
        <v>30</v>
      </c>
      <c r="D261" s="45" t="s">
        <v>49</v>
      </c>
      <c r="E261" s="98" t="s">
        <v>795</v>
      </c>
      <c r="F261" s="100" t="s">
        <v>796</v>
      </c>
      <c r="G261" s="100" t="s">
        <v>797</v>
      </c>
      <c r="H261" s="84">
        <v>45414</v>
      </c>
      <c r="I261" s="101">
        <v>17556000</v>
      </c>
      <c r="J261" s="98" t="s">
        <v>61</v>
      </c>
      <c r="K261" s="101">
        <f t="shared" si="7"/>
        <v>17556000</v>
      </c>
      <c r="L261" s="102" t="s">
        <v>798</v>
      </c>
      <c r="M261" s="44" t="s">
        <v>57</v>
      </c>
      <c r="N261" s="98" t="s">
        <v>50</v>
      </c>
      <c r="O261" s="98" t="s">
        <v>170</v>
      </c>
      <c r="P261" s="44" t="s">
        <v>25</v>
      </c>
      <c r="Q261" s="44" t="s">
        <v>119</v>
      </c>
    </row>
    <row r="262" spans="2:17" ht="30" x14ac:dyDescent="0.2">
      <c r="B262" s="43">
        <f t="shared" si="6"/>
        <v>255</v>
      </c>
      <c r="C262" s="44" t="s">
        <v>30</v>
      </c>
      <c r="D262" s="45" t="s">
        <v>49</v>
      </c>
      <c r="E262" s="98" t="s">
        <v>142</v>
      </c>
      <c r="F262" s="100" t="s">
        <v>113</v>
      </c>
      <c r="G262" s="100" t="s">
        <v>799</v>
      </c>
      <c r="H262" s="84">
        <v>45416</v>
      </c>
      <c r="I262" s="101">
        <v>1449800</v>
      </c>
      <c r="J262" s="98" t="s">
        <v>61</v>
      </c>
      <c r="K262" s="101">
        <f t="shared" si="7"/>
        <v>1449800</v>
      </c>
      <c r="L262" s="102" t="s">
        <v>800</v>
      </c>
      <c r="M262" s="44" t="s">
        <v>57</v>
      </c>
      <c r="N262" s="98" t="s">
        <v>50</v>
      </c>
      <c r="O262" s="98" t="s">
        <v>801</v>
      </c>
      <c r="P262" s="44" t="s">
        <v>25</v>
      </c>
      <c r="Q262" s="44" t="s">
        <v>119</v>
      </c>
    </row>
    <row r="263" spans="2:17" ht="30" x14ac:dyDescent="0.2">
      <c r="B263" s="43">
        <f t="shared" si="6"/>
        <v>256</v>
      </c>
      <c r="C263" s="44" t="s">
        <v>30</v>
      </c>
      <c r="D263" s="45" t="s">
        <v>49</v>
      </c>
      <c r="E263" s="98" t="s">
        <v>151</v>
      </c>
      <c r="F263" s="100" t="s">
        <v>112</v>
      </c>
      <c r="G263" s="100" t="s">
        <v>802</v>
      </c>
      <c r="H263" s="84">
        <v>45432</v>
      </c>
      <c r="I263" s="101">
        <v>950000</v>
      </c>
      <c r="J263" s="98" t="s">
        <v>61</v>
      </c>
      <c r="K263" s="101">
        <f t="shared" si="7"/>
        <v>950000</v>
      </c>
      <c r="L263" s="102" t="s">
        <v>803</v>
      </c>
      <c r="M263" s="44" t="s">
        <v>57</v>
      </c>
      <c r="N263" s="98" t="s">
        <v>50</v>
      </c>
      <c r="O263" s="98" t="s">
        <v>63</v>
      </c>
      <c r="P263" s="44" t="s">
        <v>25</v>
      </c>
      <c r="Q263" s="44" t="s">
        <v>119</v>
      </c>
    </row>
    <row r="264" spans="2:17" ht="30" customHeight="1" x14ac:dyDescent="0.2">
      <c r="B264" s="43">
        <f t="shared" si="6"/>
        <v>257</v>
      </c>
      <c r="C264" s="44" t="s">
        <v>30</v>
      </c>
      <c r="D264" s="45" t="s">
        <v>49</v>
      </c>
      <c r="E264" s="98" t="s">
        <v>371</v>
      </c>
      <c r="F264" s="100" t="s">
        <v>372</v>
      </c>
      <c r="G264" s="100" t="s">
        <v>804</v>
      </c>
      <c r="H264" s="84">
        <v>45415</v>
      </c>
      <c r="I264" s="101">
        <v>7250000</v>
      </c>
      <c r="J264" s="98" t="s">
        <v>61</v>
      </c>
      <c r="K264" s="101">
        <f t="shared" si="7"/>
        <v>7250000</v>
      </c>
      <c r="L264" s="102" t="s">
        <v>805</v>
      </c>
      <c r="M264" s="44" t="s">
        <v>57</v>
      </c>
      <c r="N264" s="98" t="s">
        <v>50</v>
      </c>
      <c r="O264" s="98" t="s">
        <v>806</v>
      </c>
      <c r="P264" s="44" t="s">
        <v>25</v>
      </c>
      <c r="Q264" s="44" t="s">
        <v>119</v>
      </c>
    </row>
    <row r="265" spans="2:17" ht="30" x14ac:dyDescent="0.2">
      <c r="B265" s="43">
        <f t="shared" si="6"/>
        <v>258</v>
      </c>
      <c r="C265" s="44" t="s">
        <v>30</v>
      </c>
      <c r="D265" s="45" t="s">
        <v>49</v>
      </c>
      <c r="E265" s="98" t="s">
        <v>807</v>
      </c>
      <c r="F265" s="100" t="s">
        <v>808</v>
      </c>
      <c r="G265" s="100" t="s">
        <v>809</v>
      </c>
      <c r="H265" s="84">
        <v>45424</v>
      </c>
      <c r="I265" s="101">
        <v>10955582</v>
      </c>
      <c r="J265" s="98" t="s">
        <v>61</v>
      </c>
      <c r="K265" s="101">
        <f t="shared" si="7"/>
        <v>10955582</v>
      </c>
      <c r="L265" s="102" t="s">
        <v>810</v>
      </c>
      <c r="M265" s="44" t="s">
        <v>57</v>
      </c>
      <c r="N265" s="98" t="s">
        <v>50</v>
      </c>
      <c r="O265" s="98" t="s">
        <v>150</v>
      </c>
      <c r="P265" s="44" t="s">
        <v>25</v>
      </c>
      <c r="Q265" s="44" t="s">
        <v>119</v>
      </c>
    </row>
    <row r="266" spans="2:17" ht="30" x14ac:dyDescent="0.2">
      <c r="B266" s="43">
        <f t="shared" si="6"/>
        <v>259</v>
      </c>
      <c r="C266" s="44" t="s">
        <v>30</v>
      </c>
      <c r="D266" s="45" t="s">
        <v>49</v>
      </c>
      <c r="E266" s="98" t="s">
        <v>811</v>
      </c>
      <c r="F266" s="100">
        <v>308085514</v>
      </c>
      <c r="G266" s="100">
        <v>2247744</v>
      </c>
      <c r="H266" s="84">
        <v>45413</v>
      </c>
      <c r="I266" s="101">
        <v>37500000</v>
      </c>
      <c r="J266" s="98" t="s">
        <v>812</v>
      </c>
      <c r="K266" s="101">
        <f>I266</f>
        <v>37500000</v>
      </c>
      <c r="L266" s="102" t="s">
        <v>813</v>
      </c>
      <c r="M266" s="44" t="s">
        <v>57</v>
      </c>
      <c r="N266" s="98" t="s">
        <v>50</v>
      </c>
      <c r="O266" s="98" t="s">
        <v>758</v>
      </c>
      <c r="P266" s="44" t="s">
        <v>25</v>
      </c>
      <c r="Q266" s="44" t="s">
        <v>105</v>
      </c>
    </row>
    <row r="267" spans="2:17" ht="33.75" customHeight="1" x14ac:dyDescent="0.2">
      <c r="B267" s="43">
        <f t="shared" si="6"/>
        <v>260</v>
      </c>
      <c r="C267" s="44" t="s">
        <v>30</v>
      </c>
      <c r="D267" s="45" t="s">
        <v>49</v>
      </c>
      <c r="E267" s="98" t="s">
        <v>814</v>
      </c>
      <c r="F267" s="100">
        <v>310287254</v>
      </c>
      <c r="G267" s="100">
        <v>2263850</v>
      </c>
      <c r="H267" s="84">
        <v>45418</v>
      </c>
      <c r="I267" s="101">
        <v>4425000</v>
      </c>
      <c r="J267" s="98" t="s">
        <v>812</v>
      </c>
      <c r="K267" s="101">
        <f t="shared" ref="K267:K273" si="8">I267</f>
        <v>4425000</v>
      </c>
      <c r="L267" s="102">
        <v>241210082652978</v>
      </c>
      <c r="M267" s="44" t="s">
        <v>57</v>
      </c>
      <c r="N267" s="98" t="s">
        <v>50</v>
      </c>
      <c r="O267" s="98" t="s">
        <v>56</v>
      </c>
      <c r="P267" s="44" t="s">
        <v>25</v>
      </c>
      <c r="Q267" s="44" t="s">
        <v>105</v>
      </c>
    </row>
    <row r="268" spans="2:17" ht="33.75" customHeight="1" x14ac:dyDescent="0.2">
      <c r="B268" s="43">
        <f t="shared" si="6"/>
        <v>261</v>
      </c>
      <c r="C268" s="44" t="s">
        <v>30</v>
      </c>
      <c r="D268" s="45" t="s">
        <v>49</v>
      </c>
      <c r="E268" s="98" t="s">
        <v>104</v>
      </c>
      <c r="F268" s="100">
        <v>201268941</v>
      </c>
      <c r="G268" s="100">
        <v>2273192</v>
      </c>
      <c r="H268" s="84">
        <v>45422</v>
      </c>
      <c r="I268" s="101">
        <v>3900000</v>
      </c>
      <c r="J268" s="98" t="s">
        <v>812</v>
      </c>
      <c r="K268" s="101">
        <f t="shared" si="8"/>
        <v>3900000</v>
      </c>
      <c r="L268" s="102" t="s">
        <v>815</v>
      </c>
      <c r="M268" s="44" t="s">
        <v>57</v>
      </c>
      <c r="N268" s="98" t="s">
        <v>50</v>
      </c>
      <c r="O268" s="98" t="s">
        <v>51</v>
      </c>
      <c r="P268" s="44" t="s">
        <v>25</v>
      </c>
      <c r="Q268" s="44" t="s">
        <v>105</v>
      </c>
    </row>
    <row r="269" spans="2:17" ht="33.75" customHeight="1" x14ac:dyDescent="0.2">
      <c r="B269" s="43">
        <f t="shared" si="6"/>
        <v>262</v>
      </c>
      <c r="C269" s="44" t="s">
        <v>30</v>
      </c>
      <c r="D269" s="45" t="s">
        <v>49</v>
      </c>
      <c r="E269" s="98" t="s">
        <v>104</v>
      </c>
      <c r="F269" s="100">
        <v>201268941</v>
      </c>
      <c r="G269" s="100">
        <v>2273473</v>
      </c>
      <c r="H269" s="84">
        <v>45422</v>
      </c>
      <c r="I269" s="101">
        <v>650000</v>
      </c>
      <c r="J269" s="98" t="s">
        <v>812</v>
      </c>
      <c r="K269" s="101">
        <f t="shared" si="8"/>
        <v>650000</v>
      </c>
      <c r="L269" s="102" t="s">
        <v>816</v>
      </c>
      <c r="M269" s="44" t="s">
        <v>57</v>
      </c>
      <c r="N269" s="98" t="s">
        <v>50</v>
      </c>
      <c r="O269" s="98" t="s">
        <v>70</v>
      </c>
      <c r="P269" s="44" t="s">
        <v>25</v>
      </c>
      <c r="Q269" s="44" t="s">
        <v>105</v>
      </c>
    </row>
    <row r="270" spans="2:17" ht="33.75" customHeight="1" x14ac:dyDescent="0.2">
      <c r="B270" s="43">
        <f t="shared" si="6"/>
        <v>263</v>
      </c>
      <c r="C270" s="44" t="s">
        <v>30</v>
      </c>
      <c r="D270" s="45" t="s">
        <v>49</v>
      </c>
      <c r="E270" s="98" t="s">
        <v>168</v>
      </c>
      <c r="F270" s="100">
        <v>201998381</v>
      </c>
      <c r="G270" s="100">
        <v>2305074</v>
      </c>
      <c r="H270" s="84">
        <v>45432</v>
      </c>
      <c r="I270" s="101">
        <v>9300000</v>
      </c>
      <c r="J270" s="98" t="s">
        <v>812</v>
      </c>
      <c r="K270" s="101">
        <f t="shared" si="8"/>
        <v>9300000</v>
      </c>
      <c r="L270" s="102" t="s">
        <v>817</v>
      </c>
      <c r="M270" s="44" t="s">
        <v>57</v>
      </c>
      <c r="N270" s="98" t="s">
        <v>50</v>
      </c>
      <c r="O270" s="98" t="s">
        <v>155</v>
      </c>
      <c r="P270" s="44" t="s">
        <v>25</v>
      </c>
      <c r="Q270" s="44" t="s">
        <v>105</v>
      </c>
    </row>
    <row r="271" spans="2:17" ht="33.75" customHeight="1" x14ac:dyDescent="0.2">
      <c r="B271" s="43">
        <f t="shared" si="6"/>
        <v>264</v>
      </c>
      <c r="C271" s="44" t="s">
        <v>30</v>
      </c>
      <c r="D271" s="45" t="s">
        <v>49</v>
      </c>
      <c r="E271" s="98" t="s">
        <v>818</v>
      </c>
      <c r="F271" s="100">
        <v>300813657</v>
      </c>
      <c r="G271" s="100">
        <v>2319317</v>
      </c>
      <c r="H271" s="84">
        <v>45436</v>
      </c>
      <c r="I271" s="101">
        <v>1875000</v>
      </c>
      <c r="J271" s="98" t="s">
        <v>812</v>
      </c>
      <c r="K271" s="101">
        <f t="shared" si="8"/>
        <v>1875000</v>
      </c>
      <c r="L271" s="102" t="s">
        <v>819</v>
      </c>
      <c r="M271" s="44" t="s">
        <v>57</v>
      </c>
      <c r="N271" s="98" t="s">
        <v>50</v>
      </c>
      <c r="O271" s="98" t="s">
        <v>65</v>
      </c>
      <c r="P271" s="44" t="s">
        <v>25</v>
      </c>
      <c r="Q271" s="44" t="s">
        <v>105</v>
      </c>
    </row>
    <row r="272" spans="2:17" ht="33.75" customHeight="1" x14ac:dyDescent="0.2">
      <c r="B272" s="43">
        <f t="shared" si="6"/>
        <v>265</v>
      </c>
      <c r="C272" s="44" t="s">
        <v>30</v>
      </c>
      <c r="D272" s="45" t="s">
        <v>49</v>
      </c>
      <c r="E272" s="98" t="s">
        <v>104</v>
      </c>
      <c r="F272" s="100">
        <v>201268941</v>
      </c>
      <c r="G272" s="100">
        <v>2324701</v>
      </c>
      <c r="H272" s="84">
        <v>45438</v>
      </c>
      <c r="I272" s="101">
        <v>6350000</v>
      </c>
      <c r="J272" s="98" t="s">
        <v>812</v>
      </c>
      <c r="K272" s="101">
        <f t="shared" si="8"/>
        <v>6350000</v>
      </c>
      <c r="L272" s="102" t="s">
        <v>820</v>
      </c>
      <c r="M272" s="44" t="s">
        <v>57</v>
      </c>
      <c r="N272" s="98" t="s">
        <v>50</v>
      </c>
      <c r="O272" s="98" t="s">
        <v>170</v>
      </c>
      <c r="P272" s="44" t="s">
        <v>25</v>
      </c>
      <c r="Q272" s="44" t="s">
        <v>105</v>
      </c>
    </row>
    <row r="273" spans="2:17" ht="33.75" customHeight="1" x14ac:dyDescent="0.2">
      <c r="B273" s="43">
        <f t="shared" si="6"/>
        <v>266</v>
      </c>
      <c r="C273" s="44" t="s">
        <v>30</v>
      </c>
      <c r="D273" s="45" t="s">
        <v>49</v>
      </c>
      <c r="E273" s="98" t="s">
        <v>821</v>
      </c>
      <c r="F273" s="100">
        <v>307174411</v>
      </c>
      <c r="G273" s="100">
        <v>2325015</v>
      </c>
      <c r="H273" s="84">
        <v>45438</v>
      </c>
      <c r="I273" s="101">
        <v>4165000</v>
      </c>
      <c r="J273" s="98" t="s">
        <v>812</v>
      </c>
      <c r="K273" s="101">
        <f t="shared" si="8"/>
        <v>4165000</v>
      </c>
      <c r="L273" s="102" t="s">
        <v>822</v>
      </c>
      <c r="M273" s="44" t="s">
        <v>57</v>
      </c>
      <c r="N273" s="98" t="s">
        <v>50</v>
      </c>
      <c r="O273" s="98" t="s">
        <v>114</v>
      </c>
      <c r="P273" s="44" t="s">
        <v>25</v>
      </c>
      <c r="Q273" s="44" t="s">
        <v>105</v>
      </c>
    </row>
    <row r="274" spans="2:17" ht="33.75" customHeight="1" x14ac:dyDescent="0.2">
      <c r="B274" s="43">
        <f t="shared" si="6"/>
        <v>267</v>
      </c>
      <c r="C274" s="44" t="s">
        <v>30</v>
      </c>
      <c r="D274" s="45" t="s">
        <v>49</v>
      </c>
      <c r="E274" s="98" t="s">
        <v>823</v>
      </c>
      <c r="F274" s="100">
        <v>207102130</v>
      </c>
      <c r="G274" s="100">
        <v>2254975</v>
      </c>
      <c r="H274" s="84">
        <v>45415</v>
      </c>
      <c r="I274" s="101">
        <v>780000</v>
      </c>
      <c r="J274" s="98" t="s">
        <v>61</v>
      </c>
      <c r="K274" s="101">
        <v>780000</v>
      </c>
      <c r="L274" s="102">
        <v>241210082642469</v>
      </c>
      <c r="M274" s="44" t="s">
        <v>57</v>
      </c>
      <c r="N274" s="98" t="s">
        <v>50</v>
      </c>
      <c r="O274" s="98" t="s">
        <v>824</v>
      </c>
      <c r="P274" s="44" t="s">
        <v>25</v>
      </c>
      <c r="Q274" s="44" t="s">
        <v>225</v>
      </c>
    </row>
    <row r="275" spans="2:17" ht="33.75" customHeight="1" x14ac:dyDescent="0.2">
      <c r="B275" s="43">
        <f t="shared" si="6"/>
        <v>268</v>
      </c>
      <c r="C275" s="44" t="s">
        <v>30</v>
      </c>
      <c r="D275" s="45" t="s">
        <v>49</v>
      </c>
      <c r="E275" s="98" t="s">
        <v>825</v>
      </c>
      <c r="F275" s="100">
        <v>308681209</v>
      </c>
      <c r="G275" s="100">
        <v>2254828</v>
      </c>
      <c r="H275" s="84">
        <v>45415</v>
      </c>
      <c r="I275" s="101">
        <v>8888800</v>
      </c>
      <c r="J275" s="98" t="s">
        <v>61</v>
      </c>
      <c r="K275" s="101">
        <v>8888800</v>
      </c>
      <c r="L275" s="102">
        <v>241210082642294</v>
      </c>
      <c r="M275" s="44" t="s">
        <v>57</v>
      </c>
      <c r="N275" s="98" t="s">
        <v>50</v>
      </c>
      <c r="O275" s="98" t="s">
        <v>826</v>
      </c>
      <c r="P275" s="44" t="s">
        <v>25</v>
      </c>
      <c r="Q275" s="44" t="s">
        <v>225</v>
      </c>
    </row>
    <row r="276" spans="2:17" ht="33.75" customHeight="1" x14ac:dyDescent="0.2">
      <c r="B276" s="43">
        <f t="shared" si="6"/>
        <v>269</v>
      </c>
      <c r="C276" s="44" t="s">
        <v>30</v>
      </c>
      <c r="D276" s="45" t="s">
        <v>49</v>
      </c>
      <c r="E276" s="98" t="s">
        <v>827</v>
      </c>
      <c r="F276" s="100">
        <v>307600750</v>
      </c>
      <c r="G276" s="100">
        <v>2254933</v>
      </c>
      <c r="H276" s="84">
        <v>45415</v>
      </c>
      <c r="I276" s="101">
        <v>410000</v>
      </c>
      <c r="J276" s="98" t="s">
        <v>61</v>
      </c>
      <c r="K276" s="101">
        <v>410000</v>
      </c>
      <c r="L276" s="102">
        <v>241210082642463</v>
      </c>
      <c r="M276" s="44" t="s">
        <v>57</v>
      </c>
      <c r="N276" s="98" t="s">
        <v>50</v>
      </c>
      <c r="O276" s="98" t="s">
        <v>828</v>
      </c>
      <c r="P276" s="44" t="s">
        <v>25</v>
      </c>
      <c r="Q276" s="44" t="s">
        <v>225</v>
      </c>
    </row>
    <row r="277" spans="2:17" ht="33.75" customHeight="1" x14ac:dyDescent="0.2">
      <c r="B277" s="43">
        <f t="shared" si="6"/>
        <v>270</v>
      </c>
      <c r="C277" s="44" t="s">
        <v>30</v>
      </c>
      <c r="D277" s="45" t="s">
        <v>49</v>
      </c>
      <c r="E277" s="98" t="s">
        <v>829</v>
      </c>
      <c r="F277" s="100">
        <v>310538194</v>
      </c>
      <c r="G277" s="100">
        <v>2256337</v>
      </c>
      <c r="H277" s="84">
        <v>45416</v>
      </c>
      <c r="I277" s="101">
        <v>9520000</v>
      </c>
      <c r="J277" s="98" t="s">
        <v>61</v>
      </c>
      <c r="K277" s="101">
        <v>9520000</v>
      </c>
      <c r="L277" s="102">
        <v>241210082644032</v>
      </c>
      <c r="M277" s="44" t="s">
        <v>57</v>
      </c>
      <c r="N277" s="98" t="s">
        <v>50</v>
      </c>
      <c r="O277" s="98" t="s">
        <v>830</v>
      </c>
      <c r="P277" s="44" t="s">
        <v>25</v>
      </c>
      <c r="Q277" s="44" t="s">
        <v>225</v>
      </c>
    </row>
    <row r="278" spans="2:17" ht="49.5" customHeight="1" x14ac:dyDescent="0.2">
      <c r="B278" s="43">
        <f t="shared" si="6"/>
        <v>271</v>
      </c>
      <c r="C278" s="44" t="s">
        <v>30</v>
      </c>
      <c r="D278" s="45" t="s">
        <v>49</v>
      </c>
      <c r="E278" s="98" t="s">
        <v>162</v>
      </c>
      <c r="F278" s="100">
        <v>307416014</v>
      </c>
      <c r="G278" s="100">
        <v>2259488</v>
      </c>
      <c r="H278" s="84">
        <v>45417</v>
      </c>
      <c r="I278" s="101">
        <v>3768000</v>
      </c>
      <c r="J278" s="98" t="s">
        <v>61</v>
      </c>
      <c r="K278" s="101">
        <v>3768000</v>
      </c>
      <c r="L278" s="102">
        <v>241210082647916</v>
      </c>
      <c r="M278" s="44" t="s">
        <v>57</v>
      </c>
      <c r="N278" s="98" t="s">
        <v>50</v>
      </c>
      <c r="O278" s="98" t="s">
        <v>831</v>
      </c>
      <c r="P278" s="44" t="s">
        <v>25</v>
      </c>
      <c r="Q278" s="44" t="s">
        <v>225</v>
      </c>
    </row>
    <row r="279" spans="2:17" ht="63" customHeight="1" x14ac:dyDescent="0.2">
      <c r="B279" s="43">
        <f t="shared" si="6"/>
        <v>272</v>
      </c>
      <c r="C279" s="44" t="s">
        <v>30</v>
      </c>
      <c r="D279" s="45" t="s">
        <v>49</v>
      </c>
      <c r="E279" s="98" t="s">
        <v>832</v>
      </c>
      <c r="F279" s="100" t="s">
        <v>833</v>
      </c>
      <c r="G279" s="100">
        <v>2268299</v>
      </c>
      <c r="H279" s="84">
        <v>45420</v>
      </c>
      <c r="I279" s="101">
        <v>4499850</v>
      </c>
      <c r="J279" s="98" t="s">
        <v>61</v>
      </c>
      <c r="K279" s="101">
        <v>4499850</v>
      </c>
      <c r="L279" s="102">
        <v>241210082657987</v>
      </c>
      <c r="M279" s="44" t="s">
        <v>57</v>
      </c>
      <c r="N279" s="98" t="s">
        <v>50</v>
      </c>
      <c r="O279" s="98" t="s">
        <v>834</v>
      </c>
      <c r="P279" s="44" t="s">
        <v>25</v>
      </c>
      <c r="Q279" s="44" t="s">
        <v>225</v>
      </c>
    </row>
    <row r="280" spans="2:17" ht="72" customHeight="1" x14ac:dyDescent="0.2">
      <c r="B280" s="43">
        <f t="shared" si="6"/>
        <v>273</v>
      </c>
      <c r="C280" s="44" t="s">
        <v>30</v>
      </c>
      <c r="D280" s="45" t="s">
        <v>49</v>
      </c>
      <c r="E280" s="98" t="s">
        <v>832</v>
      </c>
      <c r="F280" s="100" t="s">
        <v>833</v>
      </c>
      <c r="G280" s="100">
        <v>2270388</v>
      </c>
      <c r="H280" s="84">
        <v>45422</v>
      </c>
      <c r="I280" s="101">
        <v>1319999</v>
      </c>
      <c r="J280" s="98" t="s">
        <v>61</v>
      </c>
      <c r="K280" s="101">
        <v>1319999</v>
      </c>
      <c r="L280" s="102">
        <v>241210082659768</v>
      </c>
      <c r="M280" s="44" t="s">
        <v>57</v>
      </c>
      <c r="N280" s="98" t="s">
        <v>50</v>
      </c>
      <c r="O280" s="98" t="s">
        <v>835</v>
      </c>
      <c r="P280" s="44" t="s">
        <v>25</v>
      </c>
      <c r="Q280" s="44" t="s">
        <v>225</v>
      </c>
    </row>
    <row r="281" spans="2:17" ht="138.75" customHeight="1" x14ac:dyDescent="0.2">
      <c r="B281" s="43">
        <f t="shared" si="6"/>
        <v>274</v>
      </c>
      <c r="C281" s="44" t="s">
        <v>30</v>
      </c>
      <c r="D281" s="45" t="s">
        <v>49</v>
      </c>
      <c r="E281" s="98" t="s">
        <v>223</v>
      </c>
      <c r="F281" s="100" t="s">
        <v>836</v>
      </c>
      <c r="G281" s="100">
        <v>2285755</v>
      </c>
      <c r="H281" s="84">
        <v>45427</v>
      </c>
      <c r="I281" s="101">
        <v>325000</v>
      </c>
      <c r="J281" s="98" t="s">
        <v>61</v>
      </c>
      <c r="K281" s="101">
        <v>325000</v>
      </c>
      <c r="L281" s="102">
        <v>241210082683157</v>
      </c>
      <c r="M281" s="44" t="s">
        <v>57</v>
      </c>
      <c r="N281" s="98" t="s">
        <v>50</v>
      </c>
      <c r="O281" s="98" t="s">
        <v>837</v>
      </c>
      <c r="P281" s="44" t="s">
        <v>25</v>
      </c>
      <c r="Q281" s="44" t="s">
        <v>225</v>
      </c>
    </row>
    <row r="282" spans="2:17" ht="131.25" customHeight="1" x14ac:dyDescent="0.2">
      <c r="B282" s="43">
        <f t="shared" si="6"/>
        <v>275</v>
      </c>
      <c r="C282" s="44" t="s">
        <v>30</v>
      </c>
      <c r="D282" s="45" t="s">
        <v>49</v>
      </c>
      <c r="E282" s="98" t="s">
        <v>223</v>
      </c>
      <c r="F282" s="100" t="s">
        <v>836</v>
      </c>
      <c r="G282" s="100">
        <v>2285755</v>
      </c>
      <c r="H282" s="84">
        <v>45427</v>
      </c>
      <c r="I282" s="101">
        <v>895000</v>
      </c>
      <c r="J282" s="98" t="s">
        <v>61</v>
      </c>
      <c r="K282" s="101">
        <v>895000</v>
      </c>
      <c r="L282" s="102">
        <v>241210082683336</v>
      </c>
      <c r="M282" s="44" t="s">
        <v>57</v>
      </c>
      <c r="N282" s="98" t="s">
        <v>50</v>
      </c>
      <c r="O282" s="98" t="s">
        <v>838</v>
      </c>
      <c r="P282" s="44" t="s">
        <v>25</v>
      </c>
      <c r="Q282" s="44" t="s">
        <v>225</v>
      </c>
    </row>
    <row r="283" spans="2:17" ht="74.25" customHeight="1" x14ac:dyDescent="0.2">
      <c r="B283" s="43">
        <f t="shared" si="6"/>
        <v>276</v>
      </c>
      <c r="C283" s="44" t="s">
        <v>30</v>
      </c>
      <c r="D283" s="45" t="s">
        <v>49</v>
      </c>
      <c r="E283" s="98" t="s">
        <v>222</v>
      </c>
      <c r="F283" s="100">
        <v>309327194</v>
      </c>
      <c r="G283" s="100">
        <v>2297793</v>
      </c>
      <c r="H283" s="84">
        <v>45430</v>
      </c>
      <c r="I283" s="101">
        <v>3665000</v>
      </c>
      <c r="J283" s="98" t="s">
        <v>61</v>
      </c>
      <c r="K283" s="101">
        <v>3665000</v>
      </c>
      <c r="L283" s="102">
        <v>241210082706647</v>
      </c>
      <c r="M283" s="44" t="s">
        <v>57</v>
      </c>
      <c r="N283" s="98" t="s">
        <v>50</v>
      </c>
      <c r="O283" s="98" t="s">
        <v>839</v>
      </c>
      <c r="P283" s="44" t="s">
        <v>25</v>
      </c>
      <c r="Q283" s="44" t="s">
        <v>225</v>
      </c>
    </row>
    <row r="284" spans="2:17" ht="33.75" customHeight="1" x14ac:dyDescent="0.2">
      <c r="B284" s="43">
        <f t="shared" si="6"/>
        <v>277</v>
      </c>
      <c r="C284" s="44" t="s">
        <v>30</v>
      </c>
      <c r="D284" s="45" t="s">
        <v>49</v>
      </c>
      <c r="E284" s="98" t="s">
        <v>840</v>
      </c>
      <c r="F284" s="100">
        <v>310698455</v>
      </c>
      <c r="G284" s="100">
        <v>2268462</v>
      </c>
      <c r="H284" s="84">
        <v>45420</v>
      </c>
      <c r="I284" s="101">
        <v>47856000</v>
      </c>
      <c r="J284" s="98" t="s">
        <v>61</v>
      </c>
      <c r="K284" s="101">
        <v>47856000</v>
      </c>
      <c r="L284" s="102">
        <v>241210082658166</v>
      </c>
      <c r="M284" s="44" t="s">
        <v>57</v>
      </c>
      <c r="N284" s="98" t="s">
        <v>50</v>
      </c>
      <c r="O284" s="98" t="s">
        <v>841</v>
      </c>
      <c r="P284" s="44" t="s">
        <v>25</v>
      </c>
      <c r="Q284" s="44" t="s">
        <v>165</v>
      </c>
    </row>
    <row r="285" spans="2:17" ht="30" x14ac:dyDescent="0.2">
      <c r="B285" s="43">
        <f t="shared" si="6"/>
        <v>278</v>
      </c>
      <c r="C285" s="44" t="s">
        <v>30</v>
      </c>
      <c r="D285" s="45" t="s">
        <v>49</v>
      </c>
      <c r="E285" s="98" t="s">
        <v>103</v>
      </c>
      <c r="F285" s="100">
        <v>302007755</v>
      </c>
      <c r="G285" s="100" t="s">
        <v>842</v>
      </c>
      <c r="H285" s="84">
        <v>45422</v>
      </c>
      <c r="I285" s="101">
        <v>3635800</v>
      </c>
      <c r="J285" s="98" t="s">
        <v>61</v>
      </c>
      <c r="K285" s="101">
        <v>3635800</v>
      </c>
      <c r="L285" s="102">
        <v>241210082661947</v>
      </c>
      <c r="M285" s="44" t="s">
        <v>57</v>
      </c>
      <c r="N285" s="98" t="s">
        <v>50</v>
      </c>
      <c r="O285" s="98" t="s">
        <v>70</v>
      </c>
      <c r="P285" s="44" t="s">
        <v>25</v>
      </c>
      <c r="Q285" s="44" t="s">
        <v>165</v>
      </c>
    </row>
    <row r="286" spans="2:17" ht="33.75" customHeight="1" x14ac:dyDescent="0.2">
      <c r="B286" s="43">
        <f t="shared" si="6"/>
        <v>279</v>
      </c>
      <c r="C286" s="44" t="s">
        <v>30</v>
      </c>
      <c r="D286" s="45" t="s">
        <v>49</v>
      </c>
      <c r="E286" s="98" t="s">
        <v>843</v>
      </c>
      <c r="F286" s="100">
        <v>306237142</v>
      </c>
      <c r="G286" s="100" t="s">
        <v>844</v>
      </c>
      <c r="H286" s="84">
        <v>45424</v>
      </c>
      <c r="I286" s="101">
        <v>3249500</v>
      </c>
      <c r="J286" s="98" t="s">
        <v>61</v>
      </c>
      <c r="K286" s="101">
        <v>3249500</v>
      </c>
      <c r="L286" s="102">
        <v>241210082675930</v>
      </c>
      <c r="M286" s="44" t="s">
        <v>57</v>
      </c>
      <c r="N286" s="98" t="s">
        <v>50</v>
      </c>
      <c r="O286" s="98" t="s">
        <v>845</v>
      </c>
      <c r="P286" s="44" t="s">
        <v>25</v>
      </c>
      <c r="Q286" s="44" t="s">
        <v>165</v>
      </c>
    </row>
    <row r="287" spans="2:17" ht="33.75" customHeight="1" x14ac:dyDescent="0.2">
      <c r="B287" s="43">
        <f t="shared" si="6"/>
        <v>280</v>
      </c>
      <c r="C287" s="44" t="s">
        <v>30</v>
      </c>
      <c r="D287" s="45" t="s">
        <v>49</v>
      </c>
      <c r="E287" s="98" t="s">
        <v>103</v>
      </c>
      <c r="F287" s="100">
        <v>302007755</v>
      </c>
      <c r="G287" s="100" t="s">
        <v>846</v>
      </c>
      <c r="H287" s="84">
        <v>45424</v>
      </c>
      <c r="I287" s="101">
        <v>7480000</v>
      </c>
      <c r="J287" s="98" t="s">
        <v>61</v>
      </c>
      <c r="K287" s="101">
        <v>7480000</v>
      </c>
      <c r="L287" s="102" t="s">
        <v>847</v>
      </c>
      <c r="M287" s="44" t="s">
        <v>57</v>
      </c>
      <c r="N287" s="98" t="s">
        <v>50</v>
      </c>
      <c r="O287" s="98" t="s">
        <v>153</v>
      </c>
      <c r="P287" s="44" t="s">
        <v>25</v>
      </c>
      <c r="Q287" s="44" t="s">
        <v>165</v>
      </c>
    </row>
    <row r="288" spans="2:17" ht="33.75" customHeight="1" x14ac:dyDescent="0.2">
      <c r="B288" s="43">
        <f t="shared" si="6"/>
        <v>281</v>
      </c>
      <c r="C288" s="44" t="s">
        <v>30</v>
      </c>
      <c r="D288" s="45" t="s">
        <v>49</v>
      </c>
      <c r="E288" s="98" t="s">
        <v>103</v>
      </c>
      <c r="F288" s="100">
        <v>302007755</v>
      </c>
      <c r="G288" s="100" t="s">
        <v>848</v>
      </c>
      <c r="H288" s="84">
        <v>45424</v>
      </c>
      <c r="I288" s="101">
        <v>129000</v>
      </c>
      <c r="J288" s="98" t="s">
        <v>61</v>
      </c>
      <c r="K288" s="101">
        <v>129000</v>
      </c>
      <c r="L288" s="102">
        <v>241210082690007</v>
      </c>
      <c r="M288" s="44" t="s">
        <v>57</v>
      </c>
      <c r="N288" s="98" t="s">
        <v>50</v>
      </c>
      <c r="O288" s="98" t="s">
        <v>849</v>
      </c>
      <c r="P288" s="44" t="s">
        <v>25</v>
      </c>
      <c r="Q288" s="44" t="s">
        <v>165</v>
      </c>
    </row>
    <row r="289" spans="2:17" ht="33.75" customHeight="1" x14ac:dyDescent="0.2">
      <c r="B289" s="43">
        <f t="shared" si="6"/>
        <v>282</v>
      </c>
      <c r="C289" s="44" t="s">
        <v>30</v>
      </c>
      <c r="D289" s="45" t="s">
        <v>49</v>
      </c>
      <c r="E289" s="98" t="s">
        <v>103</v>
      </c>
      <c r="F289" s="100">
        <v>302007755</v>
      </c>
      <c r="G289" s="100" t="s">
        <v>850</v>
      </c>
      <c r="H289" s="84">
        <v>45424</v>
      </c>
      <c r="I289" s="101">
        <v>1096000</v>
      </c>
      <c r="J289" s="98" t="s">
        <v>61</v>
      </c>
      <c r="K289" s="101">
        <v>1096000</v>
      </c>
      <c r="L289" s="102">
        <v>241210082690037</v>
      </c>
      <c r="M289" s="44" t="s">
        <v>57</v>
      </c>
      <c r="N289" s="98" t="s">
        <v>50</v>
      </c>
      <c r="O289" s="98" t="s">
        <v>471</v>
      </c>
      <c r="P289" s="44" t="s">
        <v>25</v>
      </c>
      <c r="Q289" s="44" t="s">
        <v>165</v>
      </c>
    </row>
    <row r="290" spans="2:17" ht="42.75" customHeight="1" x14ac:dyDescent="0.2">
      <c r="B290" s="43">
        <f t="shared" si="6"/>
        <v>283</v>
      </c>
      <c r="C290" s="44" t="s">
        <v>30</v>
      </c>
      <c r="D290" s="45" t="s">
        <v>49</v>
      </c>
      <c r="E290" s="98" t="s">
        <v>851</v>
      </c>
      <c r="F290" s="100" t="s">
        <v>852</v>
      </c>
      <c r="G290" s="100" t="s">
        <v>853</v>
      </c>
      <c r="H290" s="84">
        <v>45429</v>
      </c>
      <c r="I290" s="101">
        <v>1020000</v>
      </c>
      <c r="J290" s="98" t="s">
        <v>61</v>
      </c>
      <c r="K290" s="101">
        <v>1020000</v>
      </c>
      <c r="L290" s="102">
        <v>241210082703495</v>
      </c>
      <c r="M290" s="44" t="s">
        <v>57</v>
      </c>
      <c r="N290" s="98" t="s">
        <v>50</v>
      </c>
      <c r="O290" s="98" t="s">
        <v>154</v>
      </c>
      <c r="P290" s="44" t="s">
        <v>25</v>
      </c>
      <c r="Q290" s="44" t="s">
        <v>165</v>
      </c>
    </row>
    <row r="291" spans="2:17" ht="38.25" x14ac:dyDescent="0.2">
      <c r="B291" s="43">
        <f t="shared" si="6"/>
        <v>284</v>
      </c>
      <c r="C291" s="44" t="s">
        <v>30</v>
      </c>
      <c r="D291" s="45" t="s">
        <v>49</v>
      </c>
      <c r="E291" s="98" t="s">
        <v>66</v>
      </c>
      <c r="F291" s="100">
        <v>204339803</v>
      </c>
      <c r="G291" s="100" t="s">
        <v>854</v>
      </c>
      <c r="H291" s="84">
        <v>45431</v>
      </c>
      <c r="I291" s="101">
        <v>1350000</v>
      </c>
      <c r="J291" s="98" t="s">
        <v>61</v>
      </c>
      <c r="K291" s="101">
        <v>1350000</v>
      </c>
      <c r="L291" s="102">
        <v>241210082709052</v>
      </c>
      <c r="M291" s="44" t="s">
        <v>57</v>
      </c>
      <c r="N291" s="98" t="s">
        <v>50</v>
      </c>
      <c r="O291" s="98" t="s">
        <v>102</v>
      </c>
      <c r="P291" s="44" t="s">
        <v>25</v>
      </c>
      <c r="Q291" s="44" t="s">
        <v>165</v>
      </c>
    </row>
    <row r="292" spans="2:17" ht="38.25" x14ac:dyDescent="0.2">
      <c r="B292" s="43">
        <f t="shared" si="6"/>
        <v>285</v>
      </c>
      <c r="C292" s="44" t="s">
        <v>30</v>
      </c>
      <c r="D292" s="45" t="s">
        <v>49</v>
      </c>
      <c r="E292" s="98" t="s">
        <v>210</v>
      </c>
      <c r="F292" s="100">
        <v>203345994</v>
      </c>
      <c r="G292" s="100" t="s">
        <v>855</v>
      </c>
      <c r="H292" s="84">
        <v>45434</v>
      </c>
      <c r="I292" s="101">
        <v>3000000</v>
      </c>
      <c r="J292" s="98" t="s">
        <v>61</v>
      </c>
      <c r="K292" s="101">
        <v>3000000</v>
      </c>
      <c r="L292" s="102">
        <v>241210082723318</v>
      </c>
      <c r="M292" s="44" t="s">
        <v>57</v>
      </c>
      <c r="N292" s="98" t="s">
        <v>50</v>
      </c>
      <c r="O292" s="98" t="s">
        <v>102</v>
      </c>
      <c r="P292" s="44" t="s">
        <v>25</v>
      </c>
      <c r="Q292" s="44" t="s">
        <v>165</v>
      </c>
    </row>
    <row r="293" spans="2:17" ht="30" x14ac:dyDescent="0.2">
      <c r="B293" s="43">
        <f t="shared" si="6"/>
        <v>286</v>
      </c>
      <c r="C293" s="44" t="s">
        <v>30</v>
      </c>
      <c r="D293" s="45" t="s">
        <v>49</v>
      </c>
      <c r="E293" s="98" t="s">
        <v>856</v>
      </c>
      <c r="F293" s="100" t="s">
        <v>857</v>
      </c>
      <c r="G293" s="100" t="s">
        <v>858</v>
      </c>
      <c r="H293" s="84">
        <v>45414</v>
      </c>
      <c r="I293" s="101">
        <v>21998900</v>
      </c>
      <c r="J293" s="98" t="s">
        <v>61</v>
      </c>
      <c r="K293" s="101">
        <v>21998900</v>
      </c>
      <c r="L293" s="102" t="s">
        <v>859</v>
      </c>
      <c r="M293" s="44" t="s">
        <v>57</v>
      </c>
      <c r="N293" s="98" t="s">
        <v>50</v>
      </c>
      <c r="O293" s="98" t="s">
        <v>758</v>
      </c>
      <c r="P293" s="44" t="s">
        <v>25</v>
      </c>
      <c r="Q293" s="44" t="s">
        <v>221</v>
      </c>
    </row>
    <row r="294" spans="2:17" ht="30" x14ac:dyDescent="0.2">
      <c r="B294" s="43">
        <f t="shared" si="6"/>
        <v>287</v>
      </c>
      <c r="C294" s="44" t="s">
        <v>30</v>
      </c>
      <c r="D294" s="45" t="s">
        <v>49</v>
      </c>
      <c r="E294" s="98" t="s">
        <v>194</v>
      </c>
      <c r="F294" s="100" t="s">
        <v>499</v>
      </c>
      <c r="G294" s="100" t="s">
        <v>860</v>
      </c>
      <c r="H294" s="84">
        <v>45422</v>
      </c>
      <c r="I294" s="101">
        <v>800000.1</v>
      </c>
      <c r="J294" s="98" t="s">
        <v>61</v>
      </c>
      <c r="K294" s="101">
        <v>800000.1</v>
      </c>
      <c r="L294" s="102" t="s">
        <v>861</v>
      </c>
      <c r="M294" s="44" t="s">
        <v>57</v>
      </c>
      <c r="N294" s="98" t="s">
        <v>50</v>
      </c>
      <c r="O294" s="98" t="s">
        <v>147</v>
      </c>
      <c r="P294" s="44" t="s">
        <v>25</v>
      </c>
      <c r="Q294" s="44" t="s">
        <v>221</v>
      </c>
    </row>
    <row r="295" spans="2:17" ht="30" x14ac:dyDescent="0.2">
      <c r="B295" s="43">
        <f t="shared" si="6"/>
        <v>288</v>
      </c>
      <c r="C295" s="44" t="s">
        <v>30</v>
      </c>
      <c r="D295" s="45" t="s">
        <v>49</v>
      </c>
      <c r="E295" s="98" t="s">
        <v>194</v>
      </c>
      <c r="F295" s="100" t="s">
        <v>499</v>
      </c>
      <c r="G295" s="100" t="s">
        <v>862</v>
      </c>
      <c r="H295" s="84">
        <v>45422</v>
      </c>
      <c r="I295" s="101">
        <v>390000</v>
      </c>
      <c r="J295" s="98" t="s">
        <v>61</v>
      </c>
      <c r="K295" s="101">
        <v>390000</v>
      </c>
      <c r="L295" s="102" t="s">
        <v>863</v>
      </c>
      <c r="M295" s="44" t="s">
        <v>57</v>
      </c>
      <c r="N295" s="98" t="s">
        <v>50</v>
      </c>
      <c r="O295" s="98" t="s">
        <v>230</v>
      </c>
      <c r="P295" s="44" t="s">
        <v>25</v>
      </c>
      <c r="Q295" s="44" t="s">
        <v>221</v>
      </c>
    </row>
    <row r="296" spans="2:17" ht="30" x14ac:dyDescent="0.2">
      <c r="B296" s="43">
        <f t="shared" si="6"/>
        <v>289</v>
      </c>
      <c r="C296" s="44" t="s">
        <v>30</v>
      </c>
      <c r="D296" s="45" t="s">
        <v>49</v>
      </c>
      <c r="E296" s="98" t="s">
        <v>122</v>
      </c>
      <c r="F296" s="100" t="s">
        <v>111</v>
      </c>
      <c r="G296" s="100" t="s">
        <v>864</v>
      </c>
      <c r="H296" s="84">
        <v>45422</v>
      </c>
      <c r="I296" s="101">
        <v>188000</v>
      </c>
      <c r="J296" s="98" t="s">
        <v>61</v>
      </c>
      <c r="K296" s="101">
        <v>188000</v>
      </c>
      <c r="L296" s="102" t="s">
        <v>865</v>
      </c>
      <c r="M296" s="44" t="s">
        <v>57</v>
      </c>
      <c r="N296" s="98" t="s">
        <v>50</v>
      </c>
      <c r="O296" s="98" t="s">
        <v>107</v>
      </c>
      <c r="P296" s="44" t="s">
        <v>25</v>
      </c>
      <c r="Q296" s="44" t="s">
        <v>221</v>
      </c>
    </row>
    <row r="297" spans="2:17" ht="30" x14ac:dyDescent="0.2">
      <c r="B297" s="43">
        <f t="shared" si="6"/>
        <v>290</v>
      </c>
      <c r="C297" s="44" t="s">
        <v>30</v>
      </c>
      <c r="D297" s="45" t="s">
        <v>49</v>
      </c>
      <c r="E297" s="98" t="s">
        <v>866</v>
      </c>
      <c r="F297" s="100" t="s">
        <v>867</v>
      </c>
      <c r="G297" s="100" t="s">
        <v>868</v>
      </c>
      <c r="H297" s="84">
        <v>45422</v>
      </c>
      <c r="I297" s="101">
        <v>400000</v>
      </c>
      <c r="J297" s="98" t="s">
        <v>61</v>
      </c>
      <c r="K297" s="101">
        <v>400000</v>
      </c>
      <c r="L297" s="102" t="s">
        <v>869</v>
      </c>
      <c r="M297" s="44" t="s">
        <v>57</v>
      </c>
      <c r="N297" s="98" t="s">
        <v>50</v>
      </c>
      <c r="O297" s="98" t="s">
        <v>229</v>
      </c>
      <c r="P297" s="44" t="s">
        <v>25</v>
      </c>
      <c r="Q297" s="44" t="s">
        <v>221</v>
      </c>
    </row>
    <row r="298" spans="2:17" ht="30" x14ac:dyDescent="0.2">
      <c r="B298" s="43">
        <f t="shared" si="6"/>
        <v>291</v>
      </c>
      <c r="C298" s="44" t="s">
        <v>30</v>
      </c>
      <c r="D298" s="45" t="s">
        <v>49</v>
      </c>
      <c r="E298" s="98" t="s">
        <v>69</v>
      </c>
      <c r="F298" s="100" t="s">
        <v>134</v>
      </c>
      <c r="G298" s="100" t="s">
        <v>870</v>
      </c>
      <c r="H298" s="84">
        <v>45422</v>
      </c>
      <c r="I298" s="101">
        <v>596000</v>
      </c>
      <c r="J298" s="98" t="s">
        <v>61</v>
      </c>
      <c r="K298" s="101">
        <v>596000</v>
      </c>
      <c r="L298" s="102" t="s">
        <v>871</v>
      </c>
      <c r="M298" s="44" t="s">
        <v>57</v>
      </c>
      <c r="N298" s="98" t="s">
        <v>50</v>
      </c>
      <c r="O298" s="98" t="s">
        <v>186</v>
      </c>
      <c r="P298" s="44" t="s">
        <v>25</v>
      </c>
      <c r="Q298" s="44" t="s">
        <v>221</v>
      </c>
    </row>
    <row r="299" spans="2:17" ht="30" x14ac:dyDescent="0.2">
      <c r="B299" s="43">
        <f t="shared" si="6"/>
        <v>292</v>
      </c>
      <c r="C299" s="44" t="s">
        <v>30</v>
      </c>
      <c r="D299" s="45" t="s">
        <v>49</v>
      </c>
      <c r="E299" s="98" t="s">
        <v>872</v>
      </c>
      <c r="F299" s="100" t="s">
        <v>873</v>
      </c>
      <c r="G299" s="100" t="s">
        <v>874</v>
      </c>
      <c r="H299" s="84">
        <v>45422</v>
      </c>
      <c r="I299" s="101">
        <v>900000</v>
      </c>
      <c r="J299" s="98" t="s">
        <v>61</v>
      </c>
      <c r="K299" s="101">
        <v>900000</v>
      </c>
      <c r="L299" s="102" t="s">
        <v>875</v>
      </c>
      <c r="M299" s="44" t="s">
        <v>57</v>
      </c>
      <c r="N299" s="98" t="s">
        <v>50</v>
      </c>
      <c r="O299" s="98" t="s">
        <v>63</v>
      </c>
      <c r="P299" s="44" t="s">
        <v>25</v>
      </c>
      <c r="Q299" s="44" t="s">
        <v>221</v>
      </c>
    </row>
    <row r="300" spans="2:17" ht="33.75" customHeight="1" x14ac:dyDescent="0.2">
      <c r="B300" s="43">
        <f t="shared" si="6"/>
        <v>293</v>
      </c>
      <c r="C300" s="44" t="s">
        <v>30</v>
      </c>
      <c r="D300" s="45" t="s">
        <v>49</v>
      </c>
      <c r="E300" s="98" t="s">
        <v>872</v>
      </c>
      <c r="F300" s="100" t="s">
        <v>873</v>
      </c>
      <c r="G300" s="100" t="s">
        <v>876</v>
      </c>
      <c r="H300" s="84">
        <v>45422</v>
      </c>
      <c r="I300" s="101">
        <v>100000</v>
      </c>
      <c r="J300" s="98" t="s">
        <v>61</v>
      </c>
      <c r="K300" s="101">
        <v>100000</v>
      </c>
      <c r="L300" s="102" t="s">
        <v>877</v>
      </c>
      <c r="M300" s="44" t="s">
        <v>57</v>
      </c>
      <c r="N300" s="98" t="s">
        <v>50</v>
      </c>
      <c r="O300" s="98" t="s">
        <v>55</v>
      </c>
      <c r="P300" s="44" t="s">
        <v>25</v>
      </c>
      <c r="Q300" s="44" t="s">
        <v>221</v>
      </c>
    </row>
    <row r="301" spans="2:17" ht="47.25" customHeight="1" x14ac:dyDescent="0.2">
      <c r="B301" s="43">
        <f t="shared" si="6"/>
        <v>294</v>
      </c>
      <c r="C301" s="44" t="s">
        <v>30</v>
      </c>
      <c r="D301" s="45" t="s">
        <v>49</v>
      </c>
      <c r="E301" s="98" t="s">
        <v>194</v>
      </c>
      <c r="F301" s="100" t="s">
        <v>499</v>
      </c>
      <c r="G301" s="100" t="s">
        <v>878</v>
      </c>
      <c r="H301" s="84">
        <v>45422</v>
      </c>
      <c r="I301" s="101">
        <v>350000</v>
      </c>
      <c r="J301" s="98" t="s">
        <v>61</v>
      </c>
      <c r="K301" s="101">
        <v>350000</v>
      </c>
      <c r="L301" s="102" t="s">
        <v>879</v>
      </c>
      <c r="M301" s="44" t="s">
        <v>57</v>
      </c>
      <c r="N301" s="98" t="s">
        <v>50</v>
      </c>
      <c r="O301" s="98" t="s">
        <v>228</v>
      </c>
      <c r="P301" s="44" t="s">
        <v>25</v>
      </c>
      <c r="Q301" s="44" t="s">
        <v>221</v>
      </c>
    </row>
    <row r="302" spans="2:17" ht="30" x14ac:dyDescent="0.2">
      <c r="B302" s="43">
        <f t="shared" ref="B302:B365" si="9">+B301+1</f>
        <v>295</v>
      </c>
      <c r="C302" s="44" t="s">
        <v>30</v>
      </c>
      <c r="D302" s="45" t="s">
        <v>49</v>
      </c>
      <c r="E302" s="98" t="s">
        <v>880</v>
      </c>
      <c r="F302" s="100" t="s">
        <v>881</v>
      </c>
      <c r="G302" s="100" t="s">
        <v>882</v>
      </c>
      <c r="H302" s="84">
        <v>45422</v>
      </c>
      <c r="I302" s="101">
        <v>2300000</v>
      </c>
      <c r="J302" s="98" t="s">
        <v>61</v>
      </c>
      <c r="K302" s="101">
        <v>2300000</v>
      </c>
      <c r="L302" s="102" t="s">
        <v>883</v>
      </c>
      <c r="M302" s="44" t="s">
        <v>57</v>
      </c>
      <c r="N302" s="98" t="s">
        <v>50</v>
      </c>
      <c r="O302" s="98" t="s">
        <v>884</v>
      </c>
      <c r="P302" s="44" t="s">
        <v>25</v>
      </c>
      <c r="Q302" s="44" t="s">
        <v>221</v>
      </c>
    </row>
    <row r="303" spans="2:17" ht="33.75" customHeight="1" x14ac:dyDescent="0.2">
      <c r="B303" s="43">
        <f t="shared" si="9"/>
        <v>296</v>
      </c>
      <c r="C303" s="44" t="s">
        <v>30</v>
      </c>
      <c r="D303" s="45" t="s">
        <v>49</v>
      </c>
      <c r="E303" s="98" t="s">
        <v>212</v>
      </c>
      <c r="F303" s="100" t="s">
        <v>213</v>
      </c>
      <c r="G303" s="100" t="s">
        <v>885</v>
      </c>
      <c r="H303" s="84">
        <v>45422</v>
      </c>
      <c r="I303" s="101">
        <v>3060000</v>
      </c>
      <c r="J303" s="98" t="s">
        <v>61</v>
      </c>
      <c r="K303" s="101">
        <v>3060000</v>
      </c>
      <c r="L303" s="102" t="s">
        <v>886</v>
      </c>
      <c r="M303" s="44" t="s">
        <v>57</v>
      </c>
      <c r="N303" s="98" t="s">
        <v>50</v>
      </c>
      <c r="O303" s="98" t="s">
        <v>220</v>
      </c>
      <c r="P303" s="44" t="s">
        <v>25</v>
      </c>
      <c r="Q303" s="44" t="s">
        <v>221</v>
      </c>
    </row>
    <row r="304" spans="2:17" ht="33.75" customHeight="1" x14ac:dyDescent="0.2">
      <c r="B304" s="43">
        <f t="shared" si="9"/>
        <v>297</v>
      </c>
      <c r="C304" s="44" t="s">
        <v>30</v>
      </c>
      <c r="D304" s="45" t="s">
        <v>49</v>
      </c>
      <c r="E304" s="98" t="s">
        <v>887</v>
      </c>
      <c r="F304" s="100" t="s">
        <v>888</v>
      </c>
      <c r="G304" s="100" t="s">
        <v>889</v>
      </c>
      <c r="H304" s="84">
        <v>45424</v>
      </c>
      <c r="I304" s="101">
        <v>527000</v>
      </c>
      <c r="J304" s="98" t="s">
        <v>61</v>
      </c>
      <c r="K304" s="101">
        <v>527000</v>
      </c>
      <c r="L304" s="102" t="s">
        <v>890</v>
      </c>
      <c r="M304" s="44" t="s">
        <v>57</v>
      </c>
      <c r="N304" s="98" t="s">
        <v>50</v>
      </c>
      <c r="O304" s="98" t="s">
        <v>55</v>
      </c>
      <c r="P304" s="44" t="s">
        <v>25</v>
      </c>
      <c r="Q304" s="44" t="s">
        <v>221</v>
      </c>
    </row>
    <row r="305" spans="2:17" ht="33.75" customHeight="1" x14ac:dyDescent="0.2">
      <c r="B305" s="43">
        <f t="shared" si="9"/>
        <v>298</v>
      </c>
      <c r="C305" s="44" t="s">
        <v>30</v>
      </c>
      <c r="D305" s="45" t="s">
        <v>49</v>
      </c>
      <c r="E305" s="98" t="s">
        <v>281</v>
      </c>
      <c r="F305" s="100" t="s">
        <v>282</v>
      </c>
      <c r="G305" s="100" t="s">
        <v>891</v>
      </c>
      <c r="H305" s="84">
        <v>45424</v>
      </c>
      <c r="I305" s="101">
        <v>7488888</v>
      </c>
      <c r="J305" s="98" t="s">
        <v>61</v>
      </c>
      <c r="K305" s="101">
        <v>7488888</v>
      </c>
      <c r="L305" s="102" t="s">
        <v>892</v>
      </c>
      <c r="M305" s="44" t="s">
        <v>57</v>
      </c>
      <c r="N305" s="98" t="s">
        <v>50</v>
      </c>
      <c r="O305" s="98" t="s">
        <v>893</v>
      </c>
      <c r="P305" s="44" t="s">
        <v>25</v>
      </c>
      <c r="Q305" s="44" t="s">
        <v>221</v>
      </c>
    </row>
    <row r="306" spans="2:17" ht="33.75" customHeight="1" x14ac:dyDescent="0.2">
      <c r="B306" s="43">
        <f t="shared" si="9"/>
        <v>299</v>
      </c>
      <c r="C306" s="44" t="s">
        <v>30</v>
      </c>
      <c r="D306" s="45" t="s">
        <v>49</v>
      </c>
      <c r="E306" s="98" t="s">
        <v>210</v>
      </c>
      <c r="F306" s="100" t="s">
        <v>211</v>
      </c>
      <c r="G306" s="100" t="s">
        <v>894</v>
      </c>
      <c r="H306" s="84">
        <v>45425</v>
      </c>
      <c r="I306" s="101">
        <v>8400000</v>
      </c>
      <c r="J306" s="98" t="s">
        <v>61</v>
      </c>
      <c r="K306" s="101">
        <v>8400000</v>
      </c>
      <c r="L306" s="102" t="s">
        <v>895</v>
      </c>
      <c r="M306" s="44" t="s">
        <v>57</v>
      </c>
      <c r="N306" s="98" t="s">
        <v>50</v>
      </c>
      <c r="O306" s="98" t="s">
        <v>62</v>
      </c>
      <c r="P306" s="44" t="s">
        <v>25</v>
      </c>
      <c r="Q306" s="44" t="s">
        <v>221</v>
      </c>
    </row>
    <row r="307" spans="2:17" ht="33.75" customHeight="1" x14ac:dyDescent="0.2">
      <c r="B307" s="43">
        <f t="shared" si="9"/>
        <v>300</v>
      </c>
      <c r="C307" s="44" t="s">
        <v>30</v>
      </c>
      <c r="D307" s="45" t="s">
        <v>49</v>
      </c>
      <c r="E307" s="98" t="s">
        <v>896</v>
      </c>
      <c r="F307" s="100" t="s">
        <v>897</v>
      </c>
      <c r="G307" s="100" t="s">
        <v>898</v>
      </c>
      <c r="H307" s="84">
        <v>45431</v>
      </c>
      <c r="I307" s="101">
        <v>3500000</v>
      </c>
      <c r="J307" s="98" t="s">
        <v>61</v>
      </c>
      <c r="K307" s="101">
        <v>3500000</v>
      </c>
      <c r="L307" s="102" t="s">
        <v>899</v>
      </c>
      <c r="M307" s="44" t="s">
        <v>57</v>
      </c>
      <c r="N307" s="98" t="s">
        <v>50</v>
      </c>
      <c r="O307" s="98" t="s">
        <v>900</v>
      </c>
      <c r="P307" s="44" t="s">
        <v>25</v>
      </c>
      <c r="Q307" s="44" t="s">
        <v>221</v>
      </c>
    </row>
    <row r="308" spans="2:17" ht="30" x14ac:dyDescent="0.2">
      <c r="B308" s="43">
        <f t="shared" si="9"/>
        <v>301</v>
      </c>
      <c r="C308" s="44" t="s">
        <v>30</v>
      </c>
      <c r="D308" s="45" t="s">
        <v>49</v>
      </c>
      <c r="E308" s="98" t="s">
        <v>901</v>
      </c>
      <c r="F308" s="100" t="s">
        <v>902</v>
      </c>
      <c r="G308" s="100" t="s">
        <v>903</v>
      </c>
      <c r="H308" s="84">
        <v>45431</v>
      </c>
      <c r="I308" s="101">
        <v>279700000</v>
      </c>
      <c r="J308" s="98" t="s">
        <v>61</v>
      </c>
      <c r="K308" s="101">
        <v>279700000</v>
      </c>
      <c r="L308" s="102" t="s">
        <v>904</v>
      </c>
      <c r="M308" s="44" t="s">
        <v>57</v>
      </c>
      <c r="N308" s="98" t="s">
        <v>50</v>
      </c>
      <c r="O308" s="98" t="s">
        <v>257</v>
      </c>
      <c r="P308" s="44" t="s">
        <v>25</v>
      </c>
      <c r="Q308" s="44" t="s">
        <v>221</v>
      </c>
    </row>
    <row r="309" spans="2:17" ht="33.75" customHeight="1" x14ac:dyDescent="0.2">
      <c r="B309" s="43">
        <f t="shared" si="9"/>
        <v>302</v>
      </c>
      <c r="C309" s="44" t="s">
        <v>30</v>
      </c>
      <c r="D309" s="45" t="s">
        <v>49</v>
      </c>
      <c r="E309" s="98" t="s">
        <v>781</v>
      </c>
      <c r="F309" s="100" t="s">
        <v>782</v>
      </c>
      <c r="G309" s="100" t="s">
        <v>905</v>
      </c>
      <c r="H309" s="84">
        <v>45431</v>
      </c>
      <c r="I309" s="101">
        <v>2333000</v>
      </c>
      <c r="J309" s="98" t="s">
        <v>61</v>
      </c>
      <c r="K309" s="101">
        <v>2333000</v>
      </c>
      <c r="L309" s="102" t="s">
        <v>906</v>
      </c>
      <c r="M309" s="44" t="s">
        <v>57</v>
      </c>
      <c r="N309" s="98" t="s">
        <v>50</v>
      </c>
      <c r="O309" s="98" t="s">
        <v>662</v>
      </c>
      <c r="P309" s="44" t="s">
        <v>25</v>
      </c>
      <c r="Q309" s="44" t="s">
        <v>221</v>
      </c>
    </row>
    <row r="310" spans="2:17" ht="33.75" customHeight="1" x14ac:dyDescent="0.2">
      <c r="B310" s="43">
        <f t="shared" si="9"/>
        <v>303</v>
      </c>
      <c r="C310" s="44" t="s">
        <v>30</v>
      </c>
      <c r="D310" s="45" t="s">
        <v>49</v>
      </c>
      <c r="E310" s="98" t="s">
        <v>907</v>
      </c>
      <c r="F310" s="100" t="s">
        <v>908</v>
      </c>
      <c r="G310" s="100" t="s">
        <v>909</v>
      </c>
      <c r="H310" s="84">
        <v>45431</v>
      </c>
      <c r="I310" s="101">
        <v>3979178</v>
      </c>
      <c r="J310" s="98" t="s">
        <v>61</v>
      </c>
      <c r="K310" s="101">
        <v>3979178</v>
      </c>
      <c r="L310" s="102" t="s">
        <v>910</v>
      </c>
      <c r="M310" s="44" t="s">
        <v>57</v>
      </c>
      <c r="N310" s="98" t="s">
        <v>50</v>
      </c>
      <c r="O310" s="98" t="s">
        <v>911</v>
      </c>
      <c r="P310" s="44" t="s">
        <v>25</v>
      </c>
      <c r="Q310" s="44" t="s">
        <v>221</v>
      </c>
    </row>
    <row r="311" spans="2:17" ht="33.75" customHeight="1" x14ac:dyDescent="0.2">
      <c r="B311" s="43">
        <f t="shared" si="9"/>
        <v>304</v>
      </c>
      <c r="C311" s="44" t="s">
        <v>30</v>
      </c>
      <c r="D311" s="45" t="s">
        <v>49</v>
      </c>
      <c r="E311" s="98" t="s">
        <v>912</v>
      </c>
      <c r="F311" s="100" t="s">
        <v>913</v>
      </c>
      <c r="G311" s="100" t="s">
        <v>914</v>
      </c>
      <c r="H311" s="84">
        <v>45435</v>
      </c>
      <c r="I311" s="101">
        <v>1600000</v>
      </c>
      <c r="J311" s="98" t="s">
        <v>61</v>
      </c>
      <c r="K311" s="101">
        <v>1600000</v>
      </c>
      <c r="L311" s="102" t="s">
        <v>915</v>
      </c>
      <c r="M311" s="44" t="s">
        <v>57</v>
      </c>
      <c r="N311" s="98" t="s">
        <v>50</v>
      </c>
      <c r="O311" s="98" t="s">
        <v>916</v>
      </c>
      <c r="P311" s="44" t="s">
        <v>25</v>
      </c>
      <c r="Q311" s="44" t="s">
        <v>221</v>
      </c>
    </row>
    <row r="312" spans="2:17" ht="33.75" customHeight="1" x14ac:dyDescent="0.2">
      <c r="B312" s="43">
        <f t="shared" si="9"/>
        <v>305</v>
      </c>
      <c r="C312" s="44" t="s">
        <v>30</v>
      </c>
      <c r="D312" s="45" t="s">
        <v>49</v>
      </c>
      <c r="E312" s="98" t="s">
        <v>122</v>
      </c>
      <c r="F312" s="100" t="s">
        <v>111</v>
      </c>
      <c r="G312" s="100" t="s">
        <v>917</v>
      </c>
      <c r="H312" s="84">
        <v>45438</v>
      </c>
      <c r="I312" s="101">
        <v>5640000</v>
      </c>
      <c r="J312" s="98" t="s">
        <v>61</v>
      </c>
      <c r="K312" s="101">
        <v>5640000</v>
      </c>
      <c r="L312" s="102" t="s">
        <v>918</v>
      </c>
      <c r="M312" s="44" t="s">
        <v>57</v>
      </c>
      <c r="N312" s="98" t="s">
        <v>50</v>
      </c>
      <c r="O312" s="98" t="s">
        <v>919</v>
      </c>
      <c r="P312" s="44" t="s">
        <v>25</v>
      </c>
      <c r="Q312" s="44" t="s">
        <v>221</v>
      </c>
    </row>
    <row r="313" spans="2:17" ht="33.75" customHeight="1" x14ac:dyDescent="0.2">
      <c r="B313" s="43">
        <f t="shared" si="9"/>
        <v>306</v>
      </c>
      <c r="C313" s="44" t="s">
        <v>30</v>
      </c>
      <c r="D313" s="45" t="s">
        <v>49</v>
      </c>
      <c r="E313" s="98" t="s">
        <v>920</v>
      </c>
      <c r="F313" s="100" t="s">
        <v>921</v>
      </c>
      <c r="G313" s="100" t="s">
        <v>922</v>
      </c>
      <c r="H313" s="84">
        <v>45442</v>
      </c>
      <c r="I313" s="101">
        <v>6200000</v>
      </c>
      <c r="J313" s="98" t="s">
        <v>61</v>
      </c>
      <c r="K313" s="101">
        <v>6200000</v>
      </c>
      <c r="L313" s="102" t="s">
        <v>923</v>
      </c>
      <c r="M313" s="44" t="s">
        <v>57</v>
      </c>
      <c r="N313" s="98" t="s">
        <v>50</v>
      </c>
      <c r="O313" s="98" t="s">
        <v>924</v>
      </c>
      <c r="P313" s="44" t="s">
        <v>25</v>
      </c>
      <c r="Q313" s="44" t="s">
        <v>221</v>
      </c>
    </row>
    <row r="314" spans="2:17" ht="33.75" customHeight="1" x14ac:dyDescent="0.2">
      <c r="B314" s="43">
        <f t="shared" si="9"/>
        <v>307</v>
      </c>
      <c r="C314" s="44" t="s">
        <v>30</v>
      </c>
      <c r="D314" s="45" t="s">
        <v>49</v>
      </c>
      <c r="E314" s="98" t="s">
        <v>920</v>
      </c>
      <c r="F314" s="100" t="s">
        <v>921</v>
      </c>
      <c r="G314" s="100" t="s">
        <v>922</v>
      </c>
      <c r="H314" s="84">
        <v>45442</v>
      </c>
      <c r="I314" s="101">
        <v>6200000</v>
      </c>
      <c r="J314" s="98" t="s">
        <v>61</v>
      </c>
      <c r="K314" s="101">
        <v>6200000</v>
      </c>
      <c r="L314" s="102" t="s">
        <v>923</v>
      </c>
      <c r="M314" s="44" t="s">
        <v>57</v>
      </c>
      <c r="N314" s="98" t="s">
        <v>50</v>
      </c>
      <c r="O314" s="98" t="s">
        <v>924</v>
      </c>
      <c r="P314" s="44" t="s">
        <v>25</v>
      </c>
      <c r="Q314" s="44" t="s">
        <v>221</v>
      </c>
    </row>
    <row r="315" spans="2:17" ht="32.25" customHeight="1" x14ac:dyDescent="0.2">
      <c r="B315" s="43">
        <f t="shared" si="9"/>
        <v>308</v>
      </c>
      <c r="C315" s="44" t="s">
        <v>30</v>
      </c>
      <c r="D315" s="45" t="s">
        <v>49</v>
      </c>
      <c r="E315" s="98" t="s">
        <v>195</v>
      </c>
      <c r="F315" s="100" t="s">
        <v>196</v>
      </c>
      <c r="G315" s="100" t="s">
        <v>925</v>
      </c>
      <c r="H315" s="84">
        <v>45422</v>
      </c>
      <c r="I315" s="101">
        <v>4668000</v>
      </c>
      <c r="J315" s="98" t="s">
        <v>61</v>
      </c>
      <c r="K315" s="101">
        <v>4668000</v>
      </c>
      <c r="L315" s="102" t="s">
        <v>926</v>
      </c>
      <c r="M315" s="44" t="s">
        <v>60</v>
      </c>
      <c r="N315" s="98" t="s">
        <v>50</v>
      </c>
      <c r="O315" s="98" t="s">
        <v>56</v>
      </c>
      <c r="P315" s="44" t="s">
        <v>25</v>
      </c>
      <c r="Q315" s="44" t="s">
        <v>202</v>
      </c>
    </row>
    <row r="316" spans="2:17" ht="33.75" customHeight="1" x14ac:dyDescent="0.2">
      <c r="B316" s="43">
        <f t="shared" si="9"/>
        <v>309</v>
      </c>
      <c r="C316" s="44" t="s">
        <v>30</v>
      </c>
      <c r="D316" s="45" t="s">
        <v>49</v>
      </c>
      <c r="E316" s="98" t="s">
        <v>163</v>
      </c>
      <c r="F316" s="100" t="s">
        <v>201</v>
      </c>
      <c r="G316" s="100" t="s">
        <v>927</v>
      </c>
      <c r="H316" s="84">
        <v>45422</v>
      </c>
      <c r="I316" s="101">
        <v>714000</v>
      </c>
      <c r="J316" s="98" t="s">
        <v>61</v>
      </c>
      <c r="K316" s="101">
        <v>714000</v>
      </c>
      <c r="L316" s="102" t="s">
        <v>928</v>
      </c>
      <c r="M316" s="44" t="s">
        <v>57</v>
      </c>
      <c r="N316" s="98" t="s">
        <v>50</v>
      </c>
      <c r="O316" s="98" t="s">
        <v>63</v>
      </c>
      <c r="P316" s="44" t="s">
        <v>25</v>
      </c>
      <c r="Q316" s="44" t="s">
        <v>202</v>
      </c>
    </row>
    <row r="317" spans="2:17" ht="43.5" customHeight="1" x14ac:dyDescent="0.2">
      <c r="B317" s="43">
        <f t="shared" si="9"/>
        <v>310</v>
      </c>
      <c r="C317" s="44" t="s">
        <v>30</v>
      </c>
      <c r="D317" s="45" t="s">
        <v>49</v>
      </c>
      <c r="E317" s="98" t="s">
        <v>487</v>
      </c>
      <c r="F317" s="100" t="s">
        <v>488</v>
      </c>
      <c r="G317" s="100" t="s">
        <v>929</v>
      </c>
      <c r="H317" s="84">
        <v>45422</v>
      </c>
      <c r="I317" s="101">
        <v>218000</v>
      </c>
      <c r="J317" s="98" t="s">
        <v>61</v>
      </c>
      <c r="K317" s="101">
        <v>218000</v>
      </c>
      <c r="L317" s="102" t="s">
        <v>930</v>
      </c>
      <c r="M317" s="44" t="s">
        <v>57</v>
      </c>
      <c r="N317" s="98" t="s">
        <v>50</v>
      </c>
      <c r="O317" s="98" t="s">
        <v>51</v>
      </c>
      <c r="P317" s="44" t="s">
        <v>25</v>
      </c>
      <c r="Q317" s="44" t="s">
        <v>202</v>
      </c>
    </row>
    <row r="318" spans="2:17" ht="59.25" customHeight="1" x14ac:dyDescent="0.2">
      <c r="B318" s="43">
        <f t="shared" si="9"/>
        <v>311</v>
      </c>
      <c r="C318" s="44" t="s">
        <v>30</v>
      </c>
      <c r="D318" s="45" t="s">
        <v>49</v>
      </c>
      <c r="E318" s="98" t="s">
        <v>487</v>
      </c>
      <c r="F318" s="100" t="s">
        <v>488</v>
      </c>
      <c r="G318" s="100" t="s">
        <v>931</v>
      </c>
      <c r="H318" s="84">
        <v>45422</v>
      </c>
      <c r="I318" s="101">
        <v>180000</v>
      </c>
      <c r="J318" s="98" t="s">
        <v>61</v>
      </c>
      <c r="K318" s="101">
        <v>180000</v>
      </c>
      <c r="L318" s="102" t="s">
        <v>932</v>
      </c>
      <c r="M318" s="44" t="s">
        <v>57</v>
      </c>
      <c r="N318" s="98" t="s">
        <v>50</v>
      </c>
      <c r="O318" s="98" t="s">
        <v>64</v>
      </c>
      <c r="P318" s="44" t="s">
        <v>25</v>
      </c>
      <c r="Q318" s="44" t="s">
        <v>202</v>
      </c>
    </row>
    <row r="319" spans="2:17" ht="52.5" customHeight="1" x14ac:dyDescent="0.2">
      <c r="B319" s="43">
        <f t="shared" si="9"/>
        <v>312</v>
      </c>
      <c r="C319" s="44" t="s">
        <v>30</v>
      </c>
      <c r="D319" s="45" t="s">
        <v>49</v>
      </c>
      <c r="E319" s="98" t="s">
        <v>180</v>
      </c>
      <c r="F319" s="100" t="s">
        <v>227</v>
      </c>
      <c r="G319" s="100" t="s">
        <v>933</v>
      </c>
      <c r="H319" s="84">
        <v>45422</v>
      </c>
      <c r="I319" s="101">
        <v>550000</v>
      </c>
      <c r="J319" s="98" t="s">
        <v>61</v>
      </c>
      <c r="K319" s="101">
        <v>550000</v>
      </c>
      <c r="L319" s="102" t="s">
        <v>934</v>
      </c>
      <c r="M319" s="44" t="s">
        <v>57</v>
      </c>
      <c r="N319" s="98" t="s">
        <v>50</v>
      </c>
      <c r="O319" s="98" t="s">
        <v>55</v>
      </c>
      <c r="P319" s="44" t="s">
        <v>25</v>
      </c>
      <c r="Q319" s="44" t="s">
        <v>202</v>
      </c>
    </row>
    <row r="320" spans="2:17" ht="39.75" customHeight="1" x14ac:dyDescent="0.2">
      <c r="B320" s="43">
        <f t="shared" si="9"/>
        <v>313</v>
      </c>
      <c r="C320" s="44" t="s">
        <v>30</v>
      </c>
      <c r="D320" s="45" t="s">
        <v>49</v>
      </c>
      <c r="E320" s="98" t="s">
        <v>487</v>
      </c>
      <c r="F320" s="100" t="s">
        <v>488</v>
      </c>
      <c r="G320" s="100" t="s">
        <v>935</v>
      </c>
      <c r="H320" s="84">
        <v>45422</v>
      </c>
      <c r="I320" s="101">
        <v>230000</v>
      </c>
      <c r="J320" s="98" t="s">
        <v>61</v>
      </c>
      <c r="K320" s="101">
        <v>230000</v>
      </c>
      <c r="L320" s="102" t="s">
        <v>936</v>
      </c>
      <c r="M320" s="44" t="s">
        <v>60</v>
      </c>
      <c r="N320" s="98" t="s">
        <v>50</v>
      </c>
      <c r="O320" s="98" t="s">
        <v>229</v>
      </c>
      <c r="P320" s="44" t="s">
        <v>25</v>
      </c>
      <c r="Q320" s="44" t="s">
        <v>202</v>
      </c>
    </row>
    <row r="321" spans="2:17" ht="44.25" customHeight="1" x14ac:dyDescent="0.2">
      <c r="B321" s="43">
        <f t="shared" si="9"/>
        <v>314</v>
      </c>
      <c r="C321" s="44" t="s">
        <v>30</v>
      </c>
      <c r="D321" s="45" t="s">
        <v>49</v>
      </c>
      <c r="E321" s="98" t="s">
        <v>937</v>
      </c>
      <c r="F321" s="100" t="s">
        <v>938</v>
      </c>
      <c r="G321" s="100" t="s">
        <v>939</v>
      </c>
      <c r="H321" s="84">
        <v>45422</v>
      </c>
      <c r="I321" s="101">
        <v>425000</v>
      </c>
      <c r="J321" s="98" t="s">
        <v>61</v>
      </c>
      <c r="K321" s="101">
        <v>425000</v>
      </c>
      <c r="L321" s="102" t="s">
        <v>940</v>
      </c>
      <c r="M321" s="44" t="s">
        <v>60</v>
      </c>
      <c r="N321" s="98" t="s">
        <v>50</v>
      </c>
      <c r="O321" s="98" t="s">
        <v>204</v>
      </c>
      <c r="P321" s="44" t="s">
        <v>25</v>
      </c>
      <c r="Q321" s="44" t="s">
        <v>202</v>
      </c>
    </row>
    <row r="322" spans="2:17" ht="62.25" customHeight="1" x14ac:dyDescent="0.2">
      <c r="B322" s="43">
        <f t="shared" si="9"/>
        <v>315</v>
      </c>
      <c r="C322" s="44" t="s">
        <v>30</v>
      </c>
      <c r="D322" s="45" t="s">
        <v>49</v>
      </c>
      <c r="E322" s="98" t="s">
        <v>168</v>
      </c>
      <c r="F322" s="100" t="s">
        <v>941</v>
      </c>
      <c r="G322" s="100" t="s">
        <v>942</v>
      </c>
      <c r="H322" s="84">
        <v>45422</v>
      </c>
      <c r="I322" s="101">
        <v>795000</v>
      </c>
      <c r="J322" s="98" t="s">
        <v>61</v>
      </c>
      <c r="K322" s="101">
        <v>795000</v>
      </c>
      <c r="L322" s="102" t="s">
        <v>943</v>
      </c>
      <c r="M322" s="44" t="s">
        <v>57</v>
      </c>
      <c r="N322" s="98" t="s">
        <v>50</v>
      </c>
      <c r="O322" s="98" t="s">
        <v>106</v>
      </c>
      <c r="P322" s="44" t="s">
        <v>25</v>
      </c>
      <c r="Q322" s="44" t="s">
        <v>202</v>
      </c>
    </row>
    <row r="323" spans="2:17" ht="30" x14ac:dyDescent="0.2">
      <c r="B323" s="43">
        <f t="shared" si="9"/>
        <v>316</v>
      </c>
      <c r="C323" s="44" t="s">
        <v>30</v>
      </c>
      <c r="D323" s="45" t="s">
        <v>49</v>
      </c>
      <c r="E323" s="98" t="s">
        <v>944</v>
      </c>
      <c r="F323" s="100" t="s">
        <v>945</v>
      </c>
      <c r="G323" s="100" t="s">
        <v>946</v>
      </c>
      <c r="H323" s="84">
        <v>45422</v>
      </c>
      <c r="I323" s="101">
        <v>5000000</v>
      </c>
      <c r="J323" s="98" t="s">
        <v>61</v>
      </c>
      <c r="K323" s="101">
        <v>5000000</v>
      </c>
      <c r="L323" s="102" t="s">
        <v>947</v>
      </c>
      <c r="M323" s="44" t="s">
        <v>57</v>
      </c>
      <c r="N323" s="98" t="s">
        <v>50</v>
      </c>
      <c r="O323" s="98" t="s">
        <v>948</v>
      </c>
      <c r="P323" s="44" t="s">
        <v>25</v>
      </c>
      <c r="Q323" s="44" t="s">
        <v>202</v>
      </c>
    </row>
    <row r="324" spans="2:17" ht="30" x14ac:dyDescent="0.2">
      <c r="B324" s="43">
        <f t="shared" si="9"/>
        <v>317</v>
      </c>
      <c r="C324" s="44" t="s">
        <v>30</v>
      </c>
      <c r="D324" s="45" t="s">
        <v>49</v>
      </c>
      <c r="E324" s="98" t="s">
        <v>949</v>
      </c>
      <c r="F324" s="100" t="s">
        <v>950</v>
      </c>
      <c r="G324" s="100" t="s">
        <v>951</v>
      </c>
      <c r="H324" s="84">
        <v>45428</v>
      </c>
      <c r="I324" s="101">
        <v>3999999</v>
      </c>
      <c r="J324" s="98" t="s">
        <v>61</v>
      </c>
      <c r="K324" s="101">
        <v>3999999</v>
      </c>
      <c r="L324" s="102" t="s">
        <v>952</v>
      </c>
      <c r="M324" s="44" t="s">
        <v>57</v>
      </c>
      <c r="N324" s="98" t="s">
        <v>50</v>
      </c>
      <c r="O324" s="98" t="s">
        <v>123</v>
      </c>
      <c r="P324" s="44" t="s">
        <v>25</v>
      </c>
      <c r="Q324" s="44" t="s">
        <v>202</v>
      </c>
    </row>
    <row r="325" spans="2:17" ht="51" customHeight="1" x14ac:dyDescent="0.2">
      <c r="B325" s="43">
        <f t="shared" si="9"/>
        <v>318</v>
      </c>
      <c r="C325" s="44" t="s">
        <v>30</v>
      </c>
      <c r="D325" s="45" t="s">
        <v>49</v>
      </c>
      <c r="E325" s="98" t="s">
        <v>189</v>
      </c>
      <c r="F325" s="100" t="s">
        <v>953</v>
      </c>
      <c r="G325" s="100" t="s">
        <v>954</v>
      </c>
      <c r="H325" s="84">
        <v>45428</v>
      </c>
      <c r="I325" s="101">
        <v>1125000</v>
      </c>
      <c r="J325" s="98" t="s">
        <v>61</v>
      </c>
      <c r="K325" s="101">
        <v>1125000</v>
      </c>
      <c r="L325" s="102" t="s">
        <v>955</v>
      </c>
      <c r="M325" s="44" t="s">
        <v>57</v>
      </c>
      <c r="N325" s="98" t="s">
        <v>50</v>
      </c>
      <c r="O325" s="98" t="s">
        <v>58</v>
      </c>
      <c r="P325" s="44" t="s">
        <v>25</v>
      </c>
      <c r="Q325" s="44" t="s">
        <v>202</v>
      </c>
    </row>
    <row r="326" spans="2:17" ht="51" customHeight="1" x14ac:dyDescent="0.2">
      <c r="B326" s="43">
        <f t="shared" si="9"/>
        <v>319</v>
      </c>
      <c r="C326" s="44" t="s">
        <v>30</v>
      </c>
      <c r="D326" s="45" t="s">
        <v>49</v>
      </c>
      <c r="E326" s="98" t="s">
        <v>510</v>
      </c>
      <c r="F326" s="100" t="s">
        <v>511</v>
      </c>
      <c r="G326" s="100" t="s">
        <v>956</v>
      </c>
      <c r="H326" s="84">
        <v>45429</v>
      </c>
      <c r="I326" s="101">
        <v>1796000</v>
      </c>
      <c r="J326" s="98" t="s">
        <v>61</v>
      </c>
      <c r="K326" s="101">
        <v>1796000</v>
      </c>
      <c r="L326" s="102" t="s">
        <v>957</v>
      </c>
      <c r="M326" s="44" t="s">
        <v>57</v>
      </c>
      <c r="N326" s="98" t="s">
        <v>50</v>
      </c>
      <c r="O326" s="98" t="s">
        <v>164</v>
      </c>
      <c r="P326" s="44" t="s">
        <v>25</v>
      </c>
      <c r="Q326" s="44" t="s">
        <v>202</v>
      </c>
    </row>
    <row r="327" spans="2:17" ht="51" customHeight="1" x14ac:dyDescent="0.2">
      <c r="B327" s="43">
        <f t="shared" si="9"/>
        <v>320</v>
      </c>
      <c r="C327" s="44" t="s">
        <v>30</v>
      </c>
      <c r="D327" s="45" t="s">
        <v>49</v>
      </c>
      <c r="E327" s="98" t="s">
        <v>958</v>
      </c>
      <c r="F327" s="100" t="s">
        <v>959</v>
      </c>
      <c r="G327" s="100" t="s">
        <v>960</v>
      </c>
      <c r="H327" s="84">
        <v>45422</v>
      </c>
      <c r="I327" s="101">
        <v>6250000</v>
      </c>
      <c r="J327" s="98" t="s">
        <v>61</v>
      </c>
      <c r="K327" s="101">
        <v>6250000</v>
      </c>
      <c r="L327" s="102" t="s">
        <v>961</v>
      </c>
      <c r="M327" s="44" t="s">
        <v>57</v>
      </c>
      <c r="N327" s="98" t="s">
        <v>50</v>
      </c>
      <c r="O327" s="98" t="s">
        <v>106</v>
      </c>
      <c r="P327" s="44" t="s">
        <v>25</v>
      </c>
      <c r="Q327" s="44" t="s">
        <v>174</v>
      </c>
    </row>
    <row r="328" spans="2:17" ht="51" customHeight="1" x14ac:dyDescent="0.2">
      <c r="B328" s="43">
        <f t="shared" si="9"/>
        <v>321</v>
      </c>
      <c r="C328" s="44" t="s">
        <v>30</v>
      </c>
      <c r="D328" s="45" t="s">
        <v>49</v>
      </c>
      <c r="E328" s="98" t="s">
        <v>962</v>
      </c>
      <c r="F328" s="100" t="s">
        <v>963</v>
      </c>
      <c r="G328" s="100" t="s">
        <v>964</v>
      </c>
      <c r="H328" s="84">
        <v>45431</v>
      </c>
      <c r="I328" s="101">
        <v>2925000</v>
      </c>
      <c r="J328" s="98" t="s">
        <v>61</v>
      </c>
      <c r="K328" s="101">
        <v>2925000</v>
      </c>
      <c r="L328" s="102" t="s">
        <v>965</v>
      </c>
      <c r="M328" s="44" t="s">
        <v>57</v>
      </c>
      <c r="N328" s="98" t="s">
        <v>50</v>
      </c>
      <c r="O328" s="98" t="s">
        <v>82</v>
      </c>
      <c r="P328" s="44" t="s">
        <v>25</v>
      </c>
      <c r="Q328" s="44" t="s">
        <v>174</v>
      </c>
    </row>
    <row r="329" spans="2:17" ht="51" customHeight="1" x14ac:dyDescent="0.2">
      <c r="B329" s="43">
        <f t="shared" si="9"/>
        <v>322</v>
      </c>
      <c r="C329" s="44" t="s">
        <v>30</v>
      </c>
      <c r="D329" s="45" t="s">
        <v>49</v>
      </c>
      <c r="E329" s="98" t="s">
        <v>171</v>
      </c>
      <c r="F329" s="100" t="s">
        <v>172</v>
      </c>
      <c r="G329" s="100" t="s">
        <v>966</v>
      </c>
      <c r="H329" s="84">
        <v>45428</v>
      </c>
      <c r="I329" s="101">
        <v>3500000</v>
      </c>
      <c r="J329" s="98" t="s">
        <v>61</v>
      </c>
      <c r="K329" s="101">
        <v>3500000</v>
      </c>
      <c r="L329" s="102" t="s">
        <v>967</v>
      </c>
      <c r="M329" s="44" t="s">
        <v>57</v>
      </c>
      <c r="N329" s="98" t="s">
        <v>50</v>
      </c>
      <c r="O329" s="98" t="s">
        <v>70</v>
      </c>
      <c r="P329" s="44" t="s">
        <v>25</v>
      </c>
      <c r="Q329" s="44" t="s">
        <v>174</v>
      </c>
    </row>
    <row r="330" spans="2:17" ht="51" customHeight="1" x14ac:dyDescent="0.2">
      <c r="B330" s="43">
        <f t="shared" si="9"/>
        <v>323</v>
      </c>
      <c r="C330" s="44" t="s">
        <v>30</v>
      </c>
      <c r="D330" s="45" t="s">
        <v>49</v>
      </c>
      <c r="E330" s="98" t="s">
        <v>968</v>
      </c>
      <c r="F330" s="100" t="s">
        <v>969</v>
      </c>
      <c r="G330" s="100" t="s">
        <v>970</v>
      </c>
      <c r="H330" s="84">
        <v>45429</v>
      </c>
      <c r="I330" s="101">
        <v>1595880</v>
      </c>
      <c r="J330" s="98" t="s">
        <v>61</v>
      </c>
      <c r="K330" s="101">
        <v>1595880</v>
      </c>
      <c r="L330" s="102" t="s">
        <v>971</v>
      </c>
      <c r="M330" s="44" t="s">
        <v>57</v>
      </c>
      <c r="N330" s="98" t="s">
        <v>50</v>
      </c>
      <c r="O330" s="98" t="s">
        <v>972</v>
      </c>
      <c r="P330" s="44" t="s">
        <v>25</v>
      </c>
      <c r="Q330" s="44" t="s">
        <v>174</v>
      </c>
    </row>
    <row r="331" spans="2:17" ht="51" customHeight="1" x14ac:dyDescent="0.2">
      <c r="B331" s="43">
        <f t="shared" si="9"/>
        <v>324</v>
      </c>
      <c r="C331" s="44" t="s">
        <v>30</v>
      </c>
      <c r="D331" s="45" t="s">
        <v>49</v>
      </c>
      <c r="E331" s="98" t="s">
        <v>130</v>
      </c>
      <c r="F331" s="100" t="s">
        <v>131</v>
      </c>
      <c r="G331" s="100" t="s">
        <v>973</v>
      </c>
      <c r="H331" s="84">
        <v>45428</v>
      </c>
      <c r="I331" s="101">
        <v>1120000</v>
      </c>
      <c r="J331" s="98" t="s">
        <v>61</v>
      </c>
      <c r="K331" s="101">
        <v>1120000</v>
      </c>
      <c r="L331" s="102" t="s">
        <v>974</v>
      </c>
      <c r="M331" s="44" t="s">
        <v>57</v>
      </c>
      <c r="N331" s="98" t="s">
        <v>50</v>
      </c>
      <c r="O331" s="98" t="s">
        <v>116</v>
      </c>
      <c r="P331" s="44" t="s">
        <v>25</v>
      </c>
      <c r="Q331" s="44" t="s">
        <v>174</v>
      </c>
    </row>
    <row r="332" spans="2:17" ht="30" x14ac:dyDescent="0.2">
      <c r="B332" s="43">
        <f t="shared" si="9"/>
        <v>325</v>
      </c>
      <c r="C332" s="44" t="s">
        <v>30</v>
      </c>
      <c r="D332" s="45" t="s">
        <v>49</v>
      </c>
      <c r="E332" s="98" t="s">
        <v>130</v>
      </c>
      <c r="F332" s="100" t="s">
        <v>131</v>
      </c>
      <c r="G332" s="100" t="s">
        <v>975</v>
      </c>
      <c r="H332" s="84">
        <v>45428</v>
      </c>
      <c r="I332" s="101">
        <v>540000</v>
      </c>
      <c r="J332" s="98" t="s">
        <v>61</v>
      </c>
      <c r="K332" s="101">
        <v>540000</v>
      </c>
      <c r="L332" s="102" t="s">
        <v>976</v>
      </c>
      <c r="M332" s="44" t="s">
        <v>57</v>
      </c>
      <c r="N332" s="98" t="s">
        <v>50</v>
      </c>
      <c r="O332" s="98" t="s">
        <v>178</v>
      </c>
      <c r="P332" s="44" t="s">
        <v>25</v>
      </c>
      <c r="Q332" s="44" t="s">
        <v>174</v>
      </c>
    </row>
    <row r="333" spans="2:17" ht="30" x14ac:dyDescent="0.2">
      <c r="B333" s="43">
        <f t="shared" si="9"/>
        <v>326</v>
      </c>
      <c r="C333" s="44" t="s">
        <v>30</v>
      </c>
      <c r="D333" s="45" t="s">
        <v>49</v>
      </c>
      <c r="E333" s="98" t="s">
        <v>130</v>
      </c>
      <c r="F333" s="100" t="s">
        <v>131</v>
      </c>
      <c r="G333" s="100" t="s">
        <v>977</v>
      </c>
      <c r="H333" s="84">
        <v>45428</v>
      </c>
      <c r="I333" s="101">
        <v>80000</v>
      </c>
      <c r="J333" s="98" t="s">
        <v>61</v>
      </c>
      <c r="K333" s="101">
        <v>80000</v>
      </c>
      <c r="L333" s="102" t="s">
        <v>978</v>
      </c>
      <c r="M333" s="44" t="s">
        <v>57</v>
      </c>
      <c r="N333" s="98" t="s">
        <v>50</v>
      </c>
      <c r="O333" s="98" t="s">
        <v>129</v>
      </c>
      <c r="P333" s="44" t="s">
        <v>25</v>
      </c>
      <c r="Q333" s="44" t="s">
        <v>174</v>
      </c>
    </row>
    <row r="334" spans="2:17" ht="30" x14ac:dyDescent="0.2">
      <c r="B334" s="43">
        <f t="shared" si="9"/>
        <v>327</v>
      </c>
      <c r="C334" s="44" t="s">
        <v>30</v>
      </c>
      <c r="D334" s="45" t="s">
        <v>49</v>
      </c>
      <c r="E334" s="98" t="s">
        <v>171</v>
      </c>
      <c r="F334" s="100" t="s">
        <v>172</v>
      </c>
      <c r="G334" s="100" t="s">
        <v>979</v>
      </c>
      <c r="H334" s="84">
        <v>45422</v>
      </c>
      <c r="I334" s="101">
        <v>5520000</v>
      </c>
      <c r="J334" s="98" t="s">
        <v>61</v>
      </c>
      <c r="K334" s="101">
        <v>5520000</v>
      </c>
      <c r="L334" s="102" t="s">
        <v>980</v>
      </c>
      <c r="M334" s="44" t="s">
        <v>57</v>
      </c>
      <c r="N334" s="98" t="s">
        <v>50</v>
      </c>
      <c r="O334" s="98" t="s">
        <v>56</v>
      </c>
      <c r="P334" s="44" t="s">
        <v>25</v>
      </c>
      <c r="Q334" s="44" t="s">
        <v>174</v>
      </c>
    </row>
    <row r="335" spans="2:17" ht="48.75" customHeight="1" x14ac:dyDescent="0.2">
      <c r="B335" s="43">
        <f t="shared" si="9"/>
        <v>328</v>
      </c>
      <c r="C335" s="44" t="s">
        <v>30</v>
      </c>
      <c r="D335" s="45" t="s">
        <v>49</v>
      </c>
      <c r="E335" s="98" t="s">
        <v>127</v>
      </c>
      <c r="F335" s="100" t="s">
        <v>128</v>
      </c>
      <c r="G335" s="100" t="s">
        <v>981</v>
      </c>
      <c r="H335" s="84">
        <v>45422</v>
      </c>
      <c r="I335" s="101">
        <v>105000</v>
      </c>
      <c r="J335" s="98" t="s">
        <v>61</v>
      </c>
      <c r="K335" s="101">
        <v>105000</v>
      </c>
      <c r="L335" s="102" t="s">
        <v>982</v>
      </c>
      <c r="M335" s="44" t="s">
        <v>57</v>
      </c>
      <c r="N335" s="98" t="s">
        <v>50</v>
      </c>
      <c r="O335" s="98" t="s">
        <v>55</v>
      </c>
      <c r="P335" s="44" t="s">
        <v>25</v>
      </c>
      <c r="Q335" s="44" t="s">
        <v>174</v>
      </c>
    </row>
    <row r="336" spans="2:17" ht="48.75" customHeight="1" x14ac:dyDescent="0.2">
      <c r="B336" s="43">
        <f t="shared" si="9"/>
        <v>329</v>
      </c>
      <c r="C336" s="44" t="s">
        <v>30</v>
      </c>
      <c r="D336" s="45" t="s">
        <v>49</v>
      </c>
      <c r="E336" s="98" t="s">
        <v>171</v>
      </c>
      <c r="F336" s="100" t="s">
        <v>172</v>
      </c>
      <c r="G336" s="100" t="s">
        <v>983</v>
      </c>
      <c r="H336" s="84">
        <v>45422</v>
      </c>
      <c r="I336" s="101">
        <v>270000</v>
      </c>
      <c r="J336" s="98" t="s">
        <v>61</v>
      </c>
      <c r="K336" s="101">
        <v>270000</v>
      </c>
      <c r="L336" s="102" t="s">
        <v>984</v>
      </c>
      <c r="M336" s="44" t="s">
        <v>57</v>
      </c>
      <c r="N336" s="98" t="s">
        <v>50</v>
      </c>
      <c r="O336" s="98" t="s">
        <v>51</v>
      </c>
      <c r="P336" s="44" t="s">
        <v>25</v>
      </c>
      <c r="Q336" s="44" t="s">
        <v>174</v>
      </c>
    </row>
    <row r="337" spans="2:17" ht="48.75" customHeight="1" x14ac:dyDescent="0.2">
      <c r="B337" s="43">
        <f t="shared" si="9"/>
        <v>330</v>
      </c>
      <c r="C337" s="44" t="s">
        <v>30</v>
      </c>
      <c r="D337" s="45" t="s">
        <v>49</v>
      </c>
      <c r="E337" s="98" t="s">
        <v>829</v>
      </c>
      <c r="F337" s="100">
        <v>310538194</v>
      </c>
      <c r="G337" s="100">
        <v>2253583</v>
      </c>
      <c r="H337" s="84">
        <v>45415</v>
      </c>
      <c r="I337" s="101">
        <v>20670000</v>
      </c>
      <c r="J337" s="98" t="s">
        <v>61</v>
      </c>
      <c r="K337" s="101">
        <v>20670000</v>
      </c>
      <c r="L337" s="102">
        <v>241210082640982</v>
      </c>
      <c r="M337" s="44" t="s">
        <v>57</v>
      </c>
      <c r="N337" s="98" t="s">
        <v>50</v>
      </c>
      <c r="O337" s="98" t="s">
        <v>758</v>
      </c>
      <c r="P337" s="44" t="s">
        <v>25</v>
      </c>
      <c r="Q337" s="44" t="s">
        <v>83</v>
      </c>
    </row>
    <row r="338" spans="2:17" ht="48.75" customHeight="1" x14ac:dyDescent="0.2">
      <c r="B338" s="43">
        <f t="shared" si="9"/>
        <v>331</v>
      </c>
      <c r="C338" s="44" t="s">
        <v>30</v>
      </c>
      <c r="D338" s="45" t="s">
        <v>49</v>
      </c>
      <c r="E338" s="98" t="s">
        <v>821</v>
      </c>
      <c r="F338" s="100">
        <v>307174411</v>
      </c>
      <c r="G338" s="100">
        <v>2253590</v>
      </c>
      <c r="H338" s="84">
        <v>45415</v>
      </c>
      <c r="I338" s="101">
        <v>7200000</v>
      </c>
      <c r="J338" s="98" t="s">
        <v>61</v>
      </c>
      <c r="K338" s="101">
        <v>7200000</v>
      </c>
      <c r="L338" s="102">
        <v>241210082640985</v>
      </c>
      <c r="M338" s="44" t="s">
        <v>57</v>
      </c>
      <c r="N338" s="98" t="s">
        <v>50</v>
      </c>
      <c r="O338" s="98" t="s">
        <v>71</v>
      </c>
      <c r="P338" s="44" t="s">
        <v>25</v>
      </c>
      <c r="Q338" s="44" t="s">
        <v>83</v>
      </c>
    </row>
    <row r="339" spans="2:17" ht="48.75" customHeight="1" x14ac:dyDescent="0.2">
      <c r="B339" s="43">
        <f t="shared" si="9"/>
        <v>332</v>
      </c>
      <c r="C339" s="44" t="s">
        <v>30</v>
      </c>
      <c r="D339" s="45" t="s">
        <v>49</v>
      </c>
      <c r="E339" s="98" t="s">
        <v>98</v>
      </c>
      <c r="F339" s="100">
        <v>300267750</v>
      </c>
      <c r="G339" s="100">
        <v>2253707</v>
      </c>
      <c r="H339" s="84">
        <v>45415</v>
      </c>
      <c r="I339" s="101">
        <v>495000</v>
      </c>
      <c r="J339" s="98" t="s">
        <v>61</v>
      </c>
      <c r="K339" s="101">
        <v>495000</v>
      </c>
      <c r="L339" s="102">
        <v>241210082641114</v>
      </c>
      <c r="M339" s="44" t="s">
        <v>57</v>
      </c>
      <c r="N339" s="98" t="s">
        <v>50</v>
      </c>
      <c r="O339" s="98" t="s">
        <v>985</v>
      </c>
      <c r="P339" s="44" t="s">
        <v>25</v>
      </c>
      <c r="Q339" s="44" t="s">
        <v>83</v>
      </c>
    </row>
    <row r="340" spans="2:17" ht="62.25" customHeight="1" x14ac:dyDescent="0.2">
      <c r="B340" s="43">
        <f t="shared" si="9"/>
        <v>333</v>
      </c>
      <c r="C340" s="44" t="s">
        <v>30</v>
      </c>
      <c r="D340" s="45" t="s">
        <v>49</v>
      </c>
      <c r="E340" s="98" t="s">
        <v>169</v>
      </c>
      <c r="F340" s="100">
        <v>307080996</v>
      </c>
      <c r="G340" s="100">
        <v>2258672</v>
      </c>
      <c r="H340" s="84">
        <v>45416</v>
      </c>
      <c r="I340" s="101">
        <v>8820000</v>
      </c>
      <c r="J340" s="98" t="s">
        <v>61</v>
      </c>
      <c r="K340" s="101">
        <v>8820000</v>
      </c>
      <c r="L340" s="102">
        <v>241210082647001</v>
      </c>
      <c r="M340" s="44" t="s">
        <v>57</v>
      </c>
      <c r="N340" s="98" t="s">
        <v>50</v>
      </c>
      <c r="O340" s="98" t="s">
        <v>986</v>
      </c>
      <c r="P340" s="44" t="s">
        <v>25</v>
      </c>
      <c r="Q340" s="44" t="s">
        <v>83</v>
      </c>
    </row>
    <row r="341" spans="2:17" ht="48.75" customHeight="1" x14ac:dyDescent="0.2">
      <c r="B341" s="43">
        <f t="shared" si="9"/>
        <v>334</v>
      </c>
      <c r="C341" s="44" t="s">
        <v>30</v>
      </c>
      <c r="D341" s="45" t="s">
        <v>49</v>
      </c>
      <c r="E341" s="98" t="s">
        <v>169</v>
      </c>
      <c r="F341" s="100">
        <v>307080996</v>
      </c>
      <c r="G341" s="100">
        <v>2274171</v>
      </c>
      <c r="H341" s="84">
        <v>45422</v>
      </c>
      <c r="I341" s="101">
        <v>2798000</v>
      </c>
      <c r="J341" s="98" t="s">
        <v>61</v>
      </c>
      <c r="K341" s="101">
        <v>2798000</v>
      </c>
      <c r="L341" s="102">
        <v>241210082667011</v>
      </c>
      <c r="M341" s="44" t="s">
        <v>57</v>
      </c>
      <c r="N341" s="98" t="s">
        <v>50</v>
      </c>
      <c r="O341" s="98" t="s">
        <v>191</v>
      </c>
      <c r="P341" s="44" t="s">
        <v>25</v>
      </c>
      <c r="Q341" s="44" t="s">
        <v>83</v>
      </c>
    </row>
    <row r="342" spans="2:17" ht="59.25" customHeight="1" x14ac:dyDescent="0.2">
      <c r="B342" s="43">
        <f t="shared" si="9"/>
        <v>335</v>
      </c>
      <c r="C342" s="44" t="s">
        <v>30</v>
      </c>
      <c r="D342" s="45" t="s">
        <v>49</v>
      </c>
      <c r="E342" s="98" t="s">
        <v>987</v>
      </c>
      <c r="F342" s="100">
        <v>201601400</v>
      </c>
      <c r="G342" s="100">
        <v>2309575</v>
      </c>
      <c r="H342" s="84">
        <v>45434</v>
      </c>
      <c r="I342" s="101">
        <v>400000</v>
      </c>
      <c r="J342" s="98" t="s">
        <v>61</v>
      </c>
      <c r="K342" s="101">
        <v>400000</v>
      </c>
      <c r="L342" s="102">
        <v>241210082721833</v>
      </c>
      <c r="M342" s="44" t="s">
        <v>57</v>
      </c>
      <c r="N342" s="98" t="s">
        <v>50</v>
      </c>
      <c r="O342" s="98" t="s">
        <v>988</v>
      </c>
      <c r="P342" s="44" t="s">
        <v>25</v>
      </c>
      <c r="Q342" s="44" t="s">
        <v>83</v>
      </c>
    </row>
    <row r="343" spans="2:17" ht="60.75" customHeight="1" x14ac:dyDescent="0.2">
      <c r="B343" s="43">
        <f t="shared" si="9"/>
        <v>336</v>
      </c>
      <c r="C343" s="44" t="s">
        <v>30</v>
      </c>
      <c r="D343" s="45" t="s">
        <v>49</v>
      </c>
      <c r="E343" s="98" t="s">
        <v>989</v>
      </c>
      <c r="F343" s="100">
        <v>310943830</v>
      </c>
      <c r="G343" s="100">
        <v>2267403</v>
      </c>
      <c r="H343" s="84" t="s">
        <v>990</v>
      </c>
      <c r="I343" s="46">
        <v>7377777</v>
      </c>
      <c r="J343" s="98" t="s">
        <v>61</v>
      </c>
      <c r="K343" s="46">
        <v>7377777</v>
      </c>
      <c r="L343" s="102">
        <v>241210082656830</v>
      </c>
      <c r="M343" s="44" t="s">
        <v>57</v>
      </c>
      <c r="N343" s="98" t="s">
        <v>50</v>
      </c>
      <c r="O343" s="98" t="s">
        <v>991</v>
      </c>
      <c r="P343" s="44" t="s">
        <v>25</v>
      </c>
      <c r="Q343" s="44" t="s">
        <v>238</v>
      </c>
    </row>
    <row r="344" spans="2:17" ht="48.75" customHeight="1" x14ac:dyDescent="0.2">
      <c r="B344" s="43">
        <f t="shared" si="9"/>
        <v>337</v>
      </c>
      <c r="C344" s="44" t="s">
        <v>30</v>
      </c>
      <c r="D344" s="45" t="s">
        <v>49</v>
      </c>
      <c r="E344" s="98" t="s">
        <v>992</v>
      </c>
      <c r="F344" s="100">
        <v>310141642</v>
      </c>
      <c r="G344" s="100">
        <v>2270451</v>
      </c>
      <c r="H344" s="84" t="s">
        <v>993</v>
      </c>
      <c r="I344" s="46">
        <v>26880000</v>
      </c>
      <c r="J344" s="98" t="s">
        <v>61</v>
      </c>
      <c r="K344" s="46">
        <v>26880000</v>
      </c>
      <c r="L344" s="102">
        <v>241210082664605</v>
      </c>
      <c r="M344" s="44" t="s">
        <v>57</v>
      </c>
      <c r="N344" s="98" t="s">
        <v>50</v>
      </c>
      <c r="O344" s="98" t="s">
        <v>994</v>
      </c>
      <c r="P344" s="44" t="s">
        <v>25</v>
      </c>
      <c r="Q344" s="44" t="s">
        <v>238</v>
      </c>
    </row>
    <row r="345" spans="2:17" ht="70.5" customHeight="1" x14ac:dyDescent="0.2">
      <c r="B345" s="43">
        <f t="shared" si="9"/>
        <v>338</v>
      </c>
      <c r="C345" s="44" t="s">
        <v>30</v>
      </c>
      <c r="D345" s="45" t="s">
        <v>49</v>
      </c>
      <c r="E345" s="98" t="s">
        <v>995</v>
      </c>
      <c r="F345" s="100">
        <v>31110640230016</v>
      </c>
      <c r="G345" s="100">
        <v>2291780</v>
      </c>
      <c r="H345" s="84" t="s">
        <v>996</v>
      </c>
      <c r="I345" s="46">
        <v>8000000</v>
      </c>
      <c r="J345" s="98" t="s">
        <v>61</v>
      </c>
      <c r="K345" s="46">
        <v>8000000</v>
      </c>
      <c r="L345" s="102">
        <v>241210082697390</v>
      </c>
      <c r="M345" s="44" t="s">
        <v>57</v>
      </c>
      <c r="N345" s="98" t="s">
        <v>50</v>
      </c>
      <c r="O345" s="98" t="s">
        <v>997</v>
      </c>
      <c r="P345" s="44" t="s">
        <v>25</v>
      </c>
      <c r="Q345" s="44" t="s">
        <v>238</v>
      </c>
    </row>
    <row r="346" spans="2:17" ht="64.5" customHeight="1" x14ac:dyDescent="0.2">
      <c r="B346" s="43">
        <f t="shared" si="9"/>
        <v>339</v>
      </c>
      <c r="C346" s="44" t="s">
        <v>30</v>
      </c>
      <c r="D346" s="45" t="s">
        <v>49</v>
      </c>
      <c r="E346" s="98" t="s">
        <v>659</v>
      </c>
      <c r="F346" s="100">
        <v>311169234</v>
      </c>
      <c r="G346" s="100">
        <v>2300604</v>
      </c>
      <c r="H346" s="84" t="s">
        <v>998</v>
      </c>
      <c r="I346" s="46">
        <v>3420000</v>
      </c>
      <c r="J346" s="98" t="s">
        <v>61</v>
      </c>
      <c r="K346" s="46">
        <v>3420000</v>
      </c>
      <c r="L346" s="102">
        <v>241210082709839</v>
      </c>
      <c r="M346" s="44" t="s">
        <v>57</v>
      </c>
      <c r="N346" s="98" t="s">
        <v>50</v>
      </c>
      <c r="O346" s="98" t="s">
        <v>370</v>
      </c>
      <c r="P346" s="44" t="s">
        <v>25</v>
      </c>
      <c r="Q346" s="44" t="s">
        <v>238</v>
      </c>
    </row>
    <row r="347" spans="2:17" ht="58.5" customHeight="1" x14ac:dyDescent="0.2">
      <c r="B347" s="43">
        <f t="shared" si="9"/>
        <v>340</v>
      </c>
      <c r="C347" s="44" t="s">
        <v>30</v>
      </c>
      <c r="D347" s="45" t="s">
        <v>49</v>
      </c>
      <c r="E347" s="98" t="s">
        <v>999</v>
      </c>
      <c r="F347" s="100">
        <v>201012818</v>
      </c>
      <c r="G347" s="100">
        <v>2263029</v>
      </c>
      <c r="H347" s="84" t="s">
        <v>1000</v>
      </c>
      <c r="I347" s="46">
        <v>1890907.2</v>
      </c>
      <c r="J347" s="98" t="s">
        <v>61</v>
      </c>
      <c r="K347" s="46">
        <v>1890907.2</v>
      </c>
      <c r="L347" s="102">
        <v>241210082648038</v>
      </c>
      <c r="M347" s="44" t="s">
        <v>57</v>
      </c>
      <c r="N347" s="98" t="s">
        <v>50</v>
      </c>
      <c r="O347" s="98" t="s">
        <v>1001</v>
      </c>
      <c r="P347" s="44" t="s">
        <v>25</v>
      </c>
      <c r="Q347" s="44" t="s">
        <v>238</v>
      </c>
    </row>
    <row r="348" spans="2:17" ht="38.25" customHeight="1" x14ac:dyDescent="0.2">
      <c r="B348" s="43">
        <f t="shared" si="9"/>
        <v>341</v>
      </c>
      <c r="C348" s="44" t="s">
        <v>30</v>
      </c>
      <c r="D348" s="45" t="s">
        <v>49</v>
      </c>
      <c r="E348" s="98" t="s">
        <v>1002</v>
      </c>
      <c r="F348" s="100">
        <v>306239109</v>
      </c>
      <c r="G348" s="100">
        <v>224599</v>
      </c>
      <c r="H348" s="84" t="s">
        <v>1003</v>
      </c>
      <c r="I348" s="46">
        <v>3614000</v>
      </c>
      <c r="J348" s="98" t="s">
        <v>61</v>
      </c>
      <c r="K348" s="46">
        <v>3614000</v>
      </c>
      <c r="L348" s="102">
        <v>24121007260621</v>
      </c>
      <c r="M348" s="44" t="s">
        <v>94</v>
      </c>
      <c r="N348" s="98" t="s">
        <v>50</v>
      </c>
      <c r="O348" s="98" t="s">
        <v>1004</v>
      </c>
      <c r="P348" s="44" t="s">
        <v>25</v>
      </c>
      <c r="Q348" s="44" t="s">
        <v>238</v>
      </c>
    </row>
    <row r="349" spans="2:17" ht="64.5" customHeight="1" x14ac:dyDescent="0.2">
      <c r="B349" s="43">
        <f t="shared" si="9"/>
        <v>342</v>
      </c>
      <c r="C349" s="44" t="s">
        <v>30</v>
      </c>
      <c r="D349" s="45" t="s">
        <v>49</v>
      </c>
      <c r="E349" s="98" t="s">
        <v>1005</v>
      </c>
      <c r="F349" s="100">
        <v>305913275</v>
      </c>
      <c r="G349" s="100">
        <v>2255828</v>
      </c>
      <c r="H349" s="84">
        <v>45415</v>
      </c>
      <c r="I349" s="46">
        <v>350000</v>
      </c>
      <c r="J349" s="98" t="s">
        <v>61</v>
      </c>
      <c r="K349" s="46">
        <v>350000</v>
      </c>
      <c r="L349" s="102">
        <v>241210082643450</v>
      </c>
      <c r="M349" s="44" t="s">
        <v>57</v>
      </c>
      <c r="N349" s="98" t="s">
        <v>50</v>
      </c>
      <c r="O349" s="98" t="s">
        <v>92</v>
      </c>
      <c r="P349" s="44" t="s">
        <v>25</v>
      </c>
      <c r="Q349" s="44" t="s">
        <v>1017</v>
      </c>
    </row>
    <row r="350" spans="2:17" ht="62.25" customHeight="1" x14ac:dyDescent="0.2">
      <c r="B350" s="43">
        <f t="shared" si="9"/>
        <v>343</v>
      </c>
      <c r="C350" s="44" t="s">
        <v>30</v>
      </c>
      <c r="D350" s="45" t="s">
        <v>49</v>
      </c>
      <c r="E350" s="98" t="s">
        <v>54</v>
      </c>
      <c r="F350" s="100">
        <v>303055063</v>
      </c>
      <c r="G350" s="100">
        <v>2255853</v>
      </c>
      <c r="H350" s="84">
        <v>45415</v>
      </c>
      <c r="I350" s="46">
        <v>112000</v>
      </c>
      <c r="J350" s="98" t="s">
        <v>61</v>
      </c>
      <c r="K350" s="46">
        <v>112000</v>
      </c>
      <c r="L350" s="102">
        <v>241210082643543</v>
      </c>
      <c r="M350" s="44" t="s">
        <v>57</v>
      </c>
      <c r="N350" s="98" t="s">
        <v>50</v>
      </c>
      <c r="O350" s="98" t="s">
        <v>1006</v>
      </c>
      <c r="P350" s="44" t="s">
        <v>25</v>
      </c>
      <c r="Q350" s="44" t="s">
        <v>1017</v>
      </c>
    </row>
    <row r="351" spans="2:17" ht="63" customHeight="1" x14ac:dyDescent="0.2">
      <c r="B351" s="43">
        <f t="shared" si="9"/>
        <v>344</v>
      </c>
      <c r="C351" s="44" t="s">
        <v>30</v>
      </c>
      <c r="D351" s="45" t="s">
        <v>49</v>
      </c>
      <c r="E351" s="98" t="s">
        <v>1007</v>
      </c>
      <c r="F351" s="100">
        <v>41905652550033</v>
      </c>
      <c r="G351" s="100">
        <v>2259874</v>
      </c>
      <c r="H351" s="84">
        <v>45417</v>
      </c>
      <c r="I351" s="46">
        <v>1993600</v>
      </c>
      <c r="J351" s="98" t="s">
        <v>61</v>
      </c>
      <c r="K351" s="46">
        <v>1993600</v>
      </c>
      <c r="L351" s="102">
        <v>241210082648503</v>
      </c>
      <c r="M351" s="44" t="s">
        <v>57</v>
      </c>
      <c r="N351" s="98" t="s">
        <v>50</v>
      </c>
      <c r="O351" s="98" t="s">
        <v>1008</v>
      </c>
      <c r="P351" s="44" t="s">
        <v>25</v>
      </c>
      <c r="Q351" s="44" t="s">
        <v>1017</v>
      </c>
    </row>
    <row r="352" spans="2:17" ht="58.5" customHeight="1" x14ac:dyDescent="0.2">
      <c r="B352" s="43">
        <f t="shared" si="9"/>
        <v>345</v>
      </c>
      <c r="C352" s="44" t="s">
        <v>30</v>
      </c>
      <c r="D352" s="45" t="s">
        <v>49</v>
      </c>
      <c r="E352" s="98" t="s">
        <v>1009</v>
      </c>
      <c r="F352" s="100">
        <v>511392965</v>
      </c>
      <c r="G352" s="100">
        <v>2262630</v>
      </c>
      <c r="H352" s="84">
        <v>45417</v>
      </c>
      <c r="I352" s="46">
        <v>1750000</v>
      </c>
      <c r="J352" s="98" t="s">
        <v>61</v>
      </c>
      <c r="K352" s="46">
        <v>1750000</v>
      </c>
      <c r="L352" s="102">
        <v>241210082651984</v>
      </c>
      <c r="M352" s="44" t="s">
        <v>57</v>
      </c>
      <c r="N352" s="98" t="s">
        <v>50</v>
      </c>
      <c r="O352" s="98" t="s">
        <v>117</v>
      </c>
      <c r="P352" s="44" t="s">
        <v>25</v>
      </c>
      <c r="Q352" s="44" t="s">
        <v>1017</v>
      </c>
    </row>
    <row r="353" spans="2:17" ht="58.5" customHeight="1" x14ac:dyDescent="0.2">
      <c r="B353" s="43">
        <f t="shared" si="9"/>
        <v>346</v>
      </c>
      <c r="C353" s="44" t="s">
        <v>30</v>
      </c>
      <c r="D353" s="45" t="s">
        <v>49</v>
      </c>
      <c r="E353" s="98" t="s">
        <v>1010</v>
      </c>
      <c r="F353" s="100">
        <v>308137384</v>
      </c>
      <c r="G353" s="100">
        <v>2269951</v>
      </c>
      <c r="H353" s="84">
        <v>45422</v>
      </c>
      <c r="I353" s="46">
        <v>641050</v>
      </c>
      <c r="J353" s="98" t="s">
        <v>61</v>
      </c>
      <c r="K353" s="46">
        <v>641050</v>
      </c>
      <c r="L353" s="102">
        <v>241210082659493</v>
      </c>
      <c r="M353" s="44" t="s">
        <v>57</v>
      </c>
      <c r="N353" s="98" t="s">
        <v>50</v>
      </c>
      <c r="O353" s="98" t="s">
        <v>58</v>
      </c>
      <c r="P353" s="44" t="s">
        <v>25</v>
      </c>
      <c r="Q353" s="44" t="s">
        <v>1017</v>
      </c>
    </row>
    <row r="354" spans="2:17" ht="58.5" customHeight="1" x14ac:dyDescent="0.2">
      <c r="B354" s="43">
        <f t="shared" si="9"/>
        <v>347</v>
      </c>
      <c r="C354" s="44" t="s">
        <v>30</v>
      </c>
      <c r="D354" s="45" t="s">
        <v>49</v>
      </c>
      <c r="E354" s="98" t="s">
        <v>182</v>
      </c>
      <c r="F354" s="100">
        <v>2270060</v>
      </c>
      <c r="G354" s="100">
        <v>2270060</v>
      </c>
      <c r="H354" s="84">
        <v>45422</v>
      </c>
      <c r="I354" s="46">
        <v>210000</v>
      </c>
      <c r="J354" s="98" t="s">
        <v>61</v>
      </c>
      <c r="K354" s="46">
        <v>210000</v>
      </c>
      <c r="L354" s="102">
        <v>241210082659545</v>
      </c>
      <c r="M354" s="44" t="s">
        <v>57</v>
      </c>
      <c r="N354" s="98" t="s">
        <v>50</v>
      </c>
      <c r="O354" s="98" t="s">
        <v>77</v>
      </c>
      <c r="P354" s="44" t="s">
        <v>25</v>
      </c>
      <c r="Q354" s="44" t="s">
        <v>1017</v>
      </c>
    </row>
    <row r="355" spans="2:17" ht="58.5" customHeight="1" x14ac:dyDescent="0.2">
      <c r="B355" s="43">
        <f t="shared" si="9"/>
        <v>348</v>
      </c>
      <c r="C355" s="44" t="s">
        <v>30</v>
      </c>
      <c r="D355" s="45" t="s">
        <v>49</v>
      </c>
      <c r="E355" s="98" t="s">
        <v>1011</v>
      </c>
      <c r="F355" s="100">
        <v>505527006</v>
      </c>
      <c r="G355" s="100">
        <v>2270190</v>
      </c>
      <c r="H355" s="84">
        <v>45422</v>
      </c>
      <c r="I355" s="46">
        <v>137760</v>
      </c>
      <c r="J355" s="98" t="s">
        <v>61</v>
      </c>
      <c r="K355" s="46">
        <v>137760</v>
      </c>
      <c r="L355" s="102">
        <v>241210082659642</v>
      </c>
      <c r="M355" s="44" t="s">
        <v>57</v>
      </c>
      <c r="N355" s="98" t="s">
        <v>50</v>
      </c>
      <c r="O355" s="98" t="s">
        <v>76</v>
      </c>
      <c r="P355" s="44" t="s">
        <v>25</v>
      </c>
      <c r="Q355" s="44" t="s">
        <v>1017</v>
      </c>
    </row>
    <row r="356" spans="2:17" ht="58.5" customHeight="1" x14ac:dyDescent="0.2">
      <c r="B356" s="43">
        <f t="shared" si="9"/>
        <v>349</v>
      </c>
      <c r="C356" s="44" t="s">
        <v>30</v>
      </c>
      <c r="D356" s="45" t="s">
        <v>49</v>
      </c>
      <c r="E356" s="98" t="s">
        <v>1009</v>
      </c>
      <c r="F356" s="100">
        <v>511392965</v>
      </c>
      <c r="G356" s="100">
        <v>2277399</v>
      </c>
      <c r="H356" s="84">
        <v>45424</v>
      </c>
      <c r="I356" s="46">
        <v>2000000</v>
      </c>
      <c r="J356" s="98" t="s">
        <v>61</v>
      </c>
      <c r="K356" s="46">
        <v>2000000</v>
      </c>
      <c r="L356" s="102">
        <v>241210082671012</v>
      </c>
      <c r="M356" s="44" t="s">
        <v>57</v>
      </c>
      <c r="N356" s="98" t="s">
        <v>50</v>
      </c>
      <c r="O356" s="98" t="s">
        <v>206</v>
      </c>
      <c r="P356" s="44" t="s">
        <v>25</v>
      </c>
      <c r="Q356" s="44" t="s">
        <v>1017</v>
      </c>
    </row>
    <row r="357" spans="2:17" ht="30" x14ac:dyDescent="0.2">
      <c r="B357" s="43">
        <f t="shared" si="9"/>
        <v>350</v>
      </c>
      <c r="C357" s="44" t="s">
        <v>30</v>
      </c>
      <c r="D357" s="45" t="s">
        <v>49</v>
      </c>
      <c r="E357" s="98" t="s">
        <v>1012</v>
      </c>
      <c r="F357" s="100">
        <v>306098554</v>
      </c>
      <c r="G357" s="100">
        <v>2277642</v>
      </c>
      <c r="H357" s="84">
        <v>45424</v>
      </c>
      <c r="I357" s="46">
        <v>141100</v>
      </c>
      <c r="J357" s="98" t="s">
        <v>61</v>
      </c>
      <c r="K357" s="46">
        <v>141100</v>
      </c>
      <c r="L357" s="102">
        <v>241210082671620</v>
      </c>
      <c r="M357" s="44" t="s">
        <v>57</v>
      </c>
      <c r="N357" s="98" t="s">
        <v>50</v>
      </c>
      <c r="O357" s="98" t="s">
        <v>70</v>
      </c>
      <c r="P357" s="44" t="s">
        <v>25</v>
      </c>
      <c r="Q357" s="44" t="s">
        <v>1017</v>
      </c>
    </row>
    <row r="358" spans="2:17" ht="33.75" customHeight="1" x14ac:dyDescent="0.2">
      <c r="B358" s="43">
        <f t="shared" si="9"/>
        <v>351</v>
      </c>
      <c r="C358" s="44" t="s">
        <v>30</v>
      </c>
      <c r="D358" s="45" t="s">
        <v>49</v>
      </c>
      <c r="E358" s="98" t="s">
        <v>456</v>
      </c>
      <c r="F358" s="100">
        <v>641107681</v>
      </c>
      <c r="G358" s="100">
        <v>2295886</v>
      </c>
      <c r="H358" s="84">
        <v>45429</v>
      </c>
      <c r="I358" s="46">
        <v>179500</v>
      </c>
      <c r="J358" s="98" t="s">
        <v>61</v>
      </c>
      <c r="K358" s="46">
        <v>179500</v>
      </c>
      <c r="L358" s="102">
        <v>241210082702523</v>
      </c>
      <c r="M358" s="44" t="s">
        <v>57</v>
      </c>
      <c r="N358" s="98" t="s">
        <v>50</v>
      </c>
      <c r="O358" s="98" t="s">
        <v>1013</v>
      </c>
      <c r="P358" s="44" t="s">
        <v>25</v>
      </c>
      <c r="Q358" s="44" t="s">
        <v>1017</v>
      </c>
    </row>
    <row r="359" spans="2:17" ht="33.75" customHeight="1" x14ac:dyDescent="0.2">
      <c r="B359" s="43">
        <f t="shared" si="9"/>
        <v>352</v>
      </c>
      <c r="C359" s="44" t="s">
        <v>30</v>
      </c>
      <c r="D359" s="45" t="s">
        <v>49</v>
      </c>
      <c r="E359" s="98" t="s">
        <v>1014</v>
      </c>
      <c r="F359" s="100">
        <v>205040829</v>
      </c>
      <c r="G359" s="100">
        <v>2304537</v>
      </c>
      <c r="H359" s="84">
        <v>45431</v>
      </c>
      <c r="I359" s="46">
        <v>3669000</v>
      </c>
      <c r="J359" s="98" t="s">
        <v>61</v>
      </c>
      <c r="K359" s="46">
        <v>3669000</v>
      </c>
      <c r="L359" s="102">
        <v>241210082714746</v>
      </c>
      <c r="M359" s="44" t="s">
        <v>57</v>
      </c>
      <c r="N359" s="98" t="s">
        <v>50</v>
      </c>
      <c r="O359" s="98" t="s">
        <v>56</v>
      </c>
      <c r="P359" s="44" t="s">
        <v>25</v>
      </c>
      <c r="Q359" s="44" t="s">
        <v>1017</v>
      </c>
    </row>
    <row r="360" spans="2:17" ht="33.75" customHeight="1" x14ac:dyDescent="0.2">
      <c r="B360" s="43">
        <f t="shared" si="9"/>
        <v>353</v>
      </c>
      <c r="C360" s="44" t="s">
        <v>30</v>
      </c>
      <c r="D360" s="45" t="s">
        <v>49</v>
      </c>
      <c r="E360" s="98" t="s">
        <v>1009</v>
      </c>
      <c r="F360" s="100">
        <v>511392965</v>
      </c>
      <c r="G360" s="100">
        <v>2319404</v>
      </c>
      <c r="H360" s="84">
        <v>45436</v>
      </c>
      <c r="I360" s="46">
        <v>1532000</v>
      </c>
      <c r="J360" s="98" t="s">
        <v>61</v>
      </c>
      <c r="K360" s="46">
        <v>153200</v>
      </c>
      <c r="L360" s="102">
        <v>241210082735591</v>
      </c>
      <c r="M360" s="44" t="s">
        <v>57</v>
      </c>
      <c r="N360" s="98" t="s">
        <v>50</v>
      </c>
      <c r="O360" s="98" t="s">
        <v>1015</v>
      </c>
      <c r="P360" s="44" t="s">
        <v>25</v>
      </c>
      <c r="Q360" s="44" t="s">
        <v>1017</v>
      </c>
    </row>
    <row r="361" spans="2:17" ht="33.75" customHeight="1" x14ac:dyDescent="0.2">
      <c r="B361" s="43">
        <f t="shared" si="9"/>
        <v>354</v>
      </c>
      <c r="C361" s="44" t="s">
        <v>30</v>
      </c>
      <c r="D361" s="45" t="s">
        <v>49</v>
      </c>
      <c r="E361" s="98" t="s">
        <v>1009</v>
      </c>
      <c r="F361" s="100">
        <v>511392965</v>
      </c>
      <c r="G361" s="100">
        <v>2319405</v>
      </c>
      <c r="H361" s="84">
        <v>45436</v>
      </c>
      <c r="I361" s="46">
        <v>1280000</v>
      </c>
      <c r="J361" s="98" t="s">
        <v>61</v>
      </c>
      <c r="K361" s="46">
        <v>1280000</v>
      </c>
      <c r="L361" s="102">
        <v>241210082735595</v>
      </c>
      <c r="M361" s="44" t="s">
        <v>57</v>
      </c>
      <c r="N361" s="98" t="s">
        <v>50</v>
      </c>
      <c r="O361" s="98" t="s">
        <v>1016</v>
      </c>
      <c r="P361" s="44" t="s">
        <v>25</v>
      </c>
      <c r="Q361" s="44" t="s">
        <v>1017</v>
      </c>
    </row>
    <row r="362" spans="2:17" ht="165.75" customHeight="1" x14ac:dyDescent="0.2">
      <c r="B362" s="43">
        <f t="shared" si="9"/>
        <v>355</v>
      </c>
      <c r="C362" s="44" t="s">
        <v>30</v>
      </c>
      <c r="D362" s="45" t="s">
        <v>49</v>
      </c>
      <c r="E362" s="98" t="s">
        <v>1018</v>
      </c>
      <c r="F362" s="100">
        <v>306307387</v>
      </c>
      <c r="G362" s="100">
        <v>2259831</v>
      </c>
      <c r="H362" s="84" t="s">
        <v>1019</v>
      </c>
      <c r="I362" s="46">
        <v>124400</v>
      </c>
      <c r="J362" s="98" t="s">
        <v>61</v>
      </c>
      <c r="K362" s="46">
        <f>I362</f>
        <v>124400</v>
      </c>
      <c r="L362" s="102">
        <v>241210082648382</v>
      </c>
      <c r="M362" s="44" t="s">
        <v>57</v>
      </c>
      <c r="N362" s="98" t="s">
        <v>50</v>
      </c>
      <c r="O362" s="98" t="s">
        <v>1032</v>
      </c>
      <c r="P362" s="44" t="s">
        <v>25</v>
      </c>
      <c r="Q362" s="44" t="s">
        <v>108</v>
      </c>
    </row>
    <row r="363" spans="2:17" ht="33.75" customHeight="1" x14ac:dyDescent="0.2">
      <c r="B363" s="43">
        <f t="shared" si="9"/>
        <v>356</v>
      </c>
      <c r="C363" s="44" t="s">
        <v>30</v>
      </c>
      <c r="D363" s="45" t="s">
        <v>49</v>
      </c>
      <c r="E363" s="98" t="s">
        <v>1020</v>
      </c>
      <c r="F363" s="100">
        <v>52004035150029</v>
      </c>
      <c r="G363" s="100">
        <v>2259873</v>
      </c>
      <c r="H363" s="84" t="s">
        <v>1019</v>
      </c>
      <c r="I363" s="46">
        <v>970000</v>
      </c>
      <c r="J363" s="98" t="s">
        <v>61</v>
      </c>
      <c r="K363" s="46">
        <f t="shared" ref="K363:K381" si="10">I363</f>
        <v>970000</v>
      </c>
      <c r="L363" s="102" t="s">
        <v>1033</v>
      </c>
      <c r="M363" s="44" t="s">
        <v>57</v>
      </c>
      <c r="N363" s="98" t="s">
        <v>50</v>
      </c>
      <c r="O363" s="98" t="s">
        <v>1034</v>
      </c>
      <c r="P363" s="44" t="s">
        <v>25</v>
      </c>
      <c r="Q363" s="44" t="s">
        <v>108</v>
      </c>
    </row>
    <row r="364" spans="2:17" ht="30" x14ac:dyDescent="0.2">
      <c r="B364" s="43">
        <f t="shared" si="9"/>
        <v>357</v>
      </c>
      <c r="C364" s="44" t="s">
        <v>30</v>
      </c>
      <c r="D364" s="45" t="s">
        <v>49</v>
      </c>
      <c r="E364" s="98" t="s">
        <v>1021</v>
      </c>
      <c r="F364" s="100">
        <v>306365902</v>
      </c>
      <c r="G364" s="100">
        <v>2259939</v>
      </c>
      <c r="H364" s="84" t="s">
        <v>1019</v>
      </c>
      <c r="I364" s="46">
        <v>262000</v>
      </c>
      <c r="J364" s="98" t="s">
        <v>61</v>
      </c>
      <c r="K364" s="46">
        <f t="shared" si="10"/>
        <v>262000</v>
      </c>
      <c r="L364" s="102" t="s">
        <v>1035</v>
      </c>
      <c r="M364" s="44" t="s">
        <v>57</v>
      </c>
      <c r="N364" s="98" t="s">
        <v>50</v>
      </c>
      <c r="O364" s="98" t="s">
        <v>1036</v>
      </c>
      <c r="P364" s="44" t="s">
        <v>25</v>
      </c>
      <c r="Q364" s="44" t="s">
        <v>108</v>
      </c>
    </row>
    <row r="365" spans="2:17" ht="33.75" customHeight="1" x14ac:dyDescent="0.2">
      <c r="B365" s="43">
        <f t="shared" si="9"/>
        <v>358</v>
      </c>
      <c r="C365" s="44" t="s">
        <v>30</v>
      </c>
      <c r="D365" s="45" t="s">
        <v>49</v>
      </c>
      <c r="E365" s="98" t="s">
        <v>1022</v>
      </c>
      <c r="F365" s="100">
        <v>205247459</v>
      </c>
      <c r="G365" s="100">
        <v>2259984</v>
      </c>
      <c r="H365" s="84" t="s">
        <v>1019</v>
      </c>
      <c r="I365" s="46">
        <v>2091600</v>
      </c>
      <c r="J365" s="98" t="s">
        <v>61</v>
      </c>
      <c r="K365" s="46">
        <f t="shared" si="10"/>
        <v>2091600</v>
      </c>
      <c r="L365" s="102" t="s">
        <v>1037</v>
      </c>
      <c r="M365" s="44" t="s">
        <v>57</v>
      </c>
      <c r="N365" s="98" t="s">
        <v>50</v>
      </c>
      <c r="O365" s="98" t="s">
        <v>1038</v>
      </c>
      <c r="P365" s="44" t="s">
        <v>25</v>
      </c>
      <c r="Q365" s="44" t="s">
        <v>108</v>
      </c>
    </row>
    <row r="366" spans="2:17" ht="33.75" customHeight="1" x14ac:dyDescent="0.2">
      <c r="B366" s="43">
        <f t="shared" ref="B366:B429" si="11">+B365+1</f>
        <v>359</v>
      </c>
      <c r="C366" s="44" t="s">
        <v>30</v>
      </c>
      <c r="D366" s="45" t="s">
        <v>49</v>
      </c>
      <c r="E366" s="98" t="s">
        <v>1023</v>
      </c>
      <c r="F366" s="100">
        <v>302478186</v>
      </c>
      <c r="G366" s="100">
        <v>2259986</v>
      </c>
      <c r="H366" s="84" t="s">
        <v>1019</v>
      </c>
      <c r="I366" s="46">
        <v>980000</v>
      </c>
      <c r="J366" s="98" t="s">
        <v>61</v>
      </c>
      <c r="K366" s="46">
        <f t="shared" si="10"/>
        <v>980000</v>
      </c>
      <c r="L366" s="102" t="s">
        <v>1039</v>
      </c>
      <c r="M366" s="44" t="s">
        <v>57</v>
      </c>
      <c r="N366" s="98" t="s">
        <v>50</v>
      </c>
      <c r="O366" s="98" t="s">
        <v>1040</v>
      </c>
      <c r="P366" s="44" t="s">
        <v>25</v>
      </c>
      <c r="Q366" s="44" t="s">
        <v>108</v>
      </c>
    </row>
    <row r="367" spans="2:17" ht="69" customHeight="1" x14ac:dyDescent="0.2">
      <c r="B367" s="43">
        <f t="shared" si="11"/>
        <v>360</v>
      </c>
      <c r="C367" s="44" t="s">
        <v>30</v>
      </c>
      <c r="D367" s="45" t="s">
        <v>49</v>
      </c>
      <c r="E367" s="98" t="s">
        <v>1024</v>
      </c>
      <c r="F367" s="100">
        <v>207079302</v>
      </c>
      <c r="G367" s="100">
        <v>2265477</v>
      </c>
      <c r="H367" s="84" t="s">
        <v>1025</v>
      </c>
      <c r="I367" s="46">
        <v>80000</v>
      </c>
      <c r="J367" s="98" t="s">
        <v>61</v>
      </c>
      <c r="K367" s="46">
        <f t="shared" si="10"/>
        <v>80000</v>
      </c>
      <c r="L367" s="102" t="s">
        <v>1041</v>
      </c>
      <c r="M367" s="44" t="s">
        <v>57</v>
      </c>
      <c r="N367" s="98" t="s">
        <v>50</v>
      </c>
      <c r="O367" s="98" t="s">
        <v>1042</v>
      </c>
      <c r="P367" s="44" t="s">
        <v>25</v>
      </c>
      <c r="Q367" s="44" t="s">
        <v>108</v>
      </c>
    </row>
    <row r="368" spans="2:17" ht="105" customHeight="1" x14ac:dyDescent="0.2">
      <c r="B368" s="43">
        <f t="shared" si="11"/>
        <v>361</v>
      </c>
      <c r="C368" s="44" t="s">
        <v>30</v>
      </c>
      <c r="D368" s="45" t="s">
        <v>49</v>
      </c>
      <c r="E368" s="98" t="s">
        <v>239</v>
      </c>
      <c r="F368" s="100">
        <v>309642531</v>
      </c>
      <c r="G368" s="100">
        <v>2265481</v>
      </c>
      <c r="H368" s="84" t="s">
        <v>1025</v>
      </c>
      <c r="I368" s="46">
        <v>672000</v>
      </c>
      <c r="J368" s="98" t="s">
        <v>61</v>
      </c>
      <c r="K368" s="46">
        <f t="shared" si="10"/>
        <v>672000</v>
      </c>
      <c r="L368" s="102" t="s">
        <v>1043</v>
      </c>
      <c r="M368" s="44" t="s">
        <v>57</v>
      </c>
      <c r="N368" s="98" t="s">
        <v>50</v>
      </c>
      <c r="O368" s="98" t="s">
        <v>1044</v>
      </c>
      <c r="P368" s="44" t="s">
        <v>25</v>
      </c>
      <c r="Q368" s="44" t="s">
        <v>108</v>
      </c>
    </row>
    <row r="369" spans="2:17" ht="101.25" customHeight="1" x14ac:dyDescent="0.2">
      <c r="B369" s="43">
        <f t="shared" si="11"/>
        <v>362</v>
      </c>
      <c r="C369" s="44" t="s">
        <v>30</v>
      </c>
      <c r="D369" s="45" t="s">
        <v>49</v>
      </c>
      <c r="E369" s="98" t="s">
        <v>239</v>
      </c>
      <c r="F369" s="100">
        <v>309642531</v>
      </c>
      <c r="G369" s="100">
        <v>2265506</v>
      </c>
      <c r="H369" s="84" t="s">
        <v>1025</v>
      </c>
      <c r="I369" s="46">
        <v>480000</v>
      </c>
      <c r="J369" s="98" t="s">
        <v>61</v>
      </c>
      <c r="K369" s="46">
        <f t="shared" si="10"/>
        <v>480000</v>
      </c>
      <c r="L369" s="102" t="s">
        <v>1045</v>
      </c>
      <c r="M369" s="44" t="s">
        <v>57</v>
      </c>
      <c r="N369" s="98" t="s">
        <v>50</v>
      </c>
      <c r="O369" s="98" t="s">
        <v>1046</v>
      </c>
      <c r="P369" s="44" t="s">
        <v>25</v>
      </c>
      <c r="Q369" s="44" t="s">
        <v>108</v>
      </c>
    </row>
    <row r="370" spans="2:17" ht="33.75" customHeight="1" x14ac:dyDescent="0.2">
      <c r="B370" s="43">
        <f t="shared" si="11"/>
        <v>363</v>
      </c>
      <c r="C370" s="44" t="s">
        <v>30</v>
      </c>
      <c r="D370" s="45" t="s">
        <v>49</v>
      </c>
      <c r="E370" s="98" t="s">
        <v>239</v>
      </c>
      <c r="F370" s="100">
        <v>309642531</v>
      </c>
      <c r="G370" s="100">
        <v>2265508</v>
      </c>
      <c r="H370" s="84" t="s">
        <v>1025</v>
      </c>
      <c r="I370" s="46">
        <v>1386000</v>
      </c>
      <c r="J370" s="98" t="s">
        <v>61</v>
      </c>
      <c r="K370" s="46">
        <f t="shared" si="10"/>
        <v>1386000</v>
      </c>
      <c r="L370" s="102" t="s">
        <v>1047</v>
      </c>
      <c r="M370" s="44" t="s">
        <v>57</v>
      </c>
      <c r="N370" s="98" t="s">
        <v>50</v>
      </c>
      <c r="O370" s="98" t="s">
        <v>1048</v>
      </c>
      <c r="P370" s="44" t="s">
        <v>25</v>
      </c>
      <c r="Q370" s="44" t="s">
        <v>108</v>
      </c>
    </row>
    <row r="371" spans="2:17" ht="33.75" customHeight="1" x14ac:dyDescent="0.2">
      <c r="B371" s="43">
        <f t="shared" si="11"/>
        <v>364</v>
      </c>
      <c r="C371" s="44" t="s">
        <v>30</v>
      </c>
      <c r="D371" s="45" t="s">
        <v>49</v>
      </c>
      <c r="E371" s="98" t="s">
        <v>239</v>
      </c>
      <c r="F371" s="100">
        <v>309642531</v>
      </c>
      <c r="G371" s="100">
        <v>2265509</v>
      </c>
      <c r="H371" s="84" t="s">
        <v>1025</v>
      </c>
      <c r="I371" s="46">
        <v>1089000</v>
      </c>
      <c r="J371" s="98" t="s">
        <v>61</v>
      </c>
      <c r="K371" s="46">
        <f t="shared" si="10"/>
        <v>1089000</v>
      </c>
      <c r="L371" s="102" t="s">
        <v>1049</v>
      </c>
      <c r="M371" s="44" t="s">
        <v>57</v>
      </c>
      <c r="N371" s="98" t="s">
        <v>50</v>
      </c>
      <c r="O371" s="98" t="s">
        <v>1050</v>
      </c>
      <c r="P371" s="44" t="s">
        <v>25</v>
      </c>
      <c r="Q371" s="44" t="s">
        <v>108</v>
      </c>
    </row>
    <row r="372" spans="2:17" ht="33.75" customHeight="1" x14ac:dyDescent="0.2">
      <c r="B372" s="43">
        <f t="shared" si="11"/>
        <v>365</v>
      </c>
      <c r="C372" s="44" t="s">
        <v>30</v>
      </c>
      <c r="D372" s="45" t="s">
        <v>49</v>
      </c>
      <c r="E372" s="98" t="s">
        <v>182</v>
      </c>
      <c r="F372" s="100">
        <v>306894560</v>
      </c>
      <c r="G372" s="100">
        <v>2265561</v>
      </c>
      <c r="H372" s="84" t="s">
        <v>1025</v>
      </c>
      <c r="I372" s="46">
        <v>300000</v>
      </c>
      <c r="J372" s="98" t="s">
        <v>61</v>
      </c>
      <c r="K372" s="46">
        <f t="shared" si="10"/>
        <v>300000</v>
      </c>
      <c r="L372" s="102" t="s">
        <v>1051</v>
      </c>
      <c r="M372" s="44" t="s">
        <v>57</v>
      </c>
      <c r="N372" s="98" t="s">
        <v>50</v>
      </c>
      <c r="O372" s="98" t="s">
        <v>1052</v>
      </c>
      <c r="P372" s="44" t="s">
        <v>25</v>
      </c>
      <c r="Q372" s="44" t="s">
        <v>108</v>
      </c>
    </row>
    <row r="373" spans="2:17" ht="87" customHeight="1" x14ac:dyDescent="0.2">
      <c r="B373" s="43">
        <f t="shared" si="11"/>
        <v>366</v>
      </c>
      <c r="C373" s="44" t="s">
        <v>30</v>
      </c>
      <c r="D373" s="45" t="s">
        <v>49</v>
      </c>
      <c r="E373" s="98" t="s">
        <v>162</v>
      </c>
      <c r="F373" s="100">
        <v>307416014</v>
      </c>
      <c r="G373" s="100">
        <v>2266727</v>
      </c>
      <c r="H373" s="84" t="s">
        <v>1025</v>
      </c>
      <c r="I373" s="46">
        <v>5867000</v>
      </c>
      <c r="J373" s="98" t="s">
        <v>61</v>
      </c>
      <c r="K373" s="46">
        <f t="shared" si="10"/>
        <v>5867000</v>
      </c>
      <c r="L373" s="102" t="s">
        <v>1053</v>
      </c>
      <c r="M373" s="44" t="s">
        <v>57</v>
      </c>
      <c r="N373" s="98" t="s">
        <v>50</v>
      </c>
      <c r="O373" s="98" t="s">
        <v>1054</v>
      </c>
      <c r="P373" s="44" t="s">
        <v>25</v>
      </c>
      <c r="Q373" s="44" t="s">
        <v>108</v>
      </c>
    </row>
    <row r="374" spans="2:17" ht="33.75" customHeight="1" x14ac:dyDescent="0.2">
      <c r="B374" s="43">
        <f t="shared" si="11"/>
        <v>367</v>
      </c>
      <c r="C374" s="44" t="s">
        <v>30</v>
      </c>
      <c r="D374" s="45" t="s">
        <v>49</v>
      </c>
      <c r="E374" s="98" t="s">
        <v>162</v>
      </c>
      <c r="F374" s="100">
        <v>307416014</v>
      </c>
      <c r="G374" s="100">
        <v>2266729</v>
      </c>
      <c r="H374" s="84" t="s">
        <v>1025</v>
      </c>
      <c r="I374" s="46">
        <v>388000</v>
      </c>
      <c r="J374" s="98" t="s">
        <v>61</v>
      </c>
      <c r="K374" s="46">
        <f t="shared" si="10"/>
        <v>388000</v>
      </c>
      <c r="L374" s="102" t="s">
        <v>1055</v>
      </c>
      <c r="M374" s="44" t="s">
        <v>57</v>
      </c>
      <c r="N374" s="98" t="s">
        <v>50</v>
      </c>
      <c r="O374" s="98" t="s">
        <v>1056</v>
      </c>
      <c r="P374" s="44" t="s">
        <v>25</v>
      </c>
      <c r="Q374" s="44" t="s">
        <v>108</v>
      </c>
    </row>
    <row r="375" spans="2:17" ht="53.25" customHeight="1" x14ac:dyDescent="0.2">
      <c r="B375" s="43">
        <f t="shared" si="11"/>
        <v>368</v>
      </c>
      <c r="C375" s="44" t="s">
        <v>30</v>
      </c>
      <c r="D375" s="45" t="s">
        <v>49</v>
      </c>
      <c r="E375" s="98" t="s">
        <v>162</v>
      </c>
      <c r="F375" s="100">
        <v>307416014</v>
      </c>
      <c r="G375" s="100">
        <v>2266730</v>
      </c>
      <c r="H375" s="84" t="s">
        <v>1025</v>
      </c>
      <c r="I375" s="46">
        <v>388000</v>
      </c>
      <c r="J375" s="98" t="s">
        <v>61</v>
      </c>
      <c r="K375" s="46">
        <f t="shared" si="10"/>
        <v>388000</v>
      </c>
      <c r="L375" s="102" t="s">
        <v>1057</v>
      </c>
      <c r="M375" s="44" t="s">
        <v>57</v>
      </c>
      <c r="N375" s="98" t="s">
        <v>50</v>
      </c>
      <c r="O375" s="98" t="s">
        <v>1058</v>
      </c>
      <c r="P375" s="44" t="s">
        <v>25</v>
      </c>
      <c r="Q375" s="44" t="s">
        <v>108</v>
      </c>
    </row>
    <row r="376" spans="2:17" ht="70.5" customHeight="1" x14ac:dyDescent="0.2">
      <c r="B376" s="43">
        <f t="shared" si="11"/>
        <v>369</v>
      </c>
      <c r="C376" s="44" t="s">
        <v>30</v>
      </c>
      <c r="D376" s="45" t="s">
        <v>49</v>
      </c>
      <c r="E376" s="98" t="s">
        <v>1026</v>
      </c>
      <c r="F376" s="100">
        <v>310837850</v>
      </c>
      <c r="G376" s="100">
        <v>2270839</v>
      </c>
      <c r="H376" s="84">
        <v>45422</v>
      </c>
      <c r="I376" s="46" t="s">
        <v>1027</v>
      </c>
      <c r="J376" s="98" t="s">
        <v>61</v>
      </c>
      <c r="K376" s="46" t="str">
        <f t="shared" si="10"/>
        <v>22 489 000</v>
      </c>
      <c r="L376" s="102" t="s">
        <v>1059</v>
      </c>
      <c r="M376" s="44" t="s">
        <v>57</v>
      </c>
      <c r="N376" s="98" t="s">
        <v>50</v>
      </c>
      <c r="O376" s="98" t="s">
        <v>1060</v>
      </c>
      <c r="P376" s="44" t="s">
        <v>25</v>
      </c>
      <c r="Q376" s="44" t="s">
        <v>108</v>
      </c>
    </row>
    <row r="377" spans="2:17" ht="33.75" customHeight="1" x14ac:dyDescent="0.2">
      <c r="B377" s="43">
        <f t="shared" si="11"/>
        <v>370</v>
      </c>
      <c r="C377" s="44" t="s">
        <v>30</v>
      </c>
      <c r="D377" s="45" t="s">
        <v>49</v>
      </c>
      <c r="E377" s="98" t="s">
        <v>1028</v>
      </c>
      <c r="F377" s="100">
        <v>300701930</v>
      </c>
      <c r="G377" s="100">
        <v>2270842</v>
      </c>
      <c r="H377" s="84">
        <v>45422</v>
      </c>
      <c r="I377" s="46">
        <v>2700000</v>
      </c>
      <c r="J377" s="98" t="s">
        <v>61</v>
      </c>
      <c r="K377" s="46">
        <f t="shared" si="10"/>
        <v>2700000</v>
      </c>
      <c r="L377" s="102" t="s">
        <v>1061</v>
      </c>
      <c r="M377" s="44" t="s">
        <v>57</v>
      </c>
      <c r="N377" s="98" t="s">
        <v>50</v>
      </c>
      <c r="O377" s="98" t="s">
        <v>1062</v>
      </c>
      <c r="P377" s="44" t="s">
        <v>25</v>
      </c>
      <c r="Q377" s="44" t="s">
        <v>108</v>
      </c>
    </row>
    <row r="378" spans="2:17" ht="64.5" customHeight="1" x14ac:dyDescent="0.2">
      <c r="B378" s="43">
        <f t="shared" si="11"/>
        <v>371</v>
      </c>
      <c r="C378" s="44" t="s">
        <v>30</v>
      </c>
      <c r="D378" s="45" t="s">
        <v>49</v>
      </c>
      <c r="E378" s="98" t="s">
        <v>162</v>
      </c>
      <c r="F378" s="100">
        <v>307416014</v>
      </c>
      <c r="G378" s="100">
        <v>2274503</v>
      </c>
      <c r="H378" s="84">
        <v>45422</v>
      </c>
      <c r="I378" s="46">
        <v>2319000</v>
      </c>
      <c r="J378" s="98" t="s">
        <v>61</v>
      </c>
      <c r="K378" s="46">
        <f t="shared" si="10"/>
        <v>2319000</v>
      </c>
      <c r="L378" s="102" t="s">
        <v>1063</v>
      </c>
      <c r="M378" s="44" t="s">
        <v>57</v>
      </c>
      <c r="N378" s="98" t="s">
        <v>50</v>
      </c>
      <c r="O378" s="98" t="s">
        <v>1064</v>
      </c>
      <c r="P378" s="44" t="s">
        <v>25</v>
      </c>
      <c r="Q378" s="44" t="s">
        <v>108</v>
      </c>
    </row>
    <row r="379" spans="2:17" ht="51" customHeight="1" x14ac:dyDescent="0.2">
      <c r="B379" s="43">
        <f t="shared" si="11"/>
        <v>372</v>
      </c>
      <c r="C379" s="44" t="s">
        <v>30</v>
      </c>
      <c r="D379" s="45" t="s">
        <v>49</v>
      </c>
      <c r="E379" s="98" t="s">
        <v>1007</v>
      </c>
      <c r="F379" s="100" t="s">
        <v>91</v>
      </c>
      <c r="G379" s="100">
        <v>2275722</v>
      </c>
      <c r="H379" s="84">
        <v>45422</v>
      </c>
      <c r="I379" s="46">
        <v>16061665</v>
      </c>
      <c r="J379" s="98" t="s">
        <v>61</v>
      </c>
      <c r="K379" s="46">
        <f t="shared" si="10"/>
        <v>16061665</v>
      </c>
      <c r="L379" s="102" t="s">
        <v>1065</v>
      </c>
      <c r="M379" s="44" t="s">
        <v>57</v>
      </c>
      <c r="N379" s="98" t="s">
        <v>50</v>
      </c>
      <c r="O379" s="98" t="s">
        <v>1066</v>
      </c>
      <c r="P379" s="44" t="s">
        <v>25</v>
      </c>
      <c r="Q379" s="44" t="s">
        <v>108</v>
      </c>
    </row>
    <row r="380" spans="2:17" ht="63.75" customHeight="1" x14ac:dyDescent="0.2">
      <c r="B380" s="43">
        <f t="shared" si="11"/>
        <v>373</v>
      </c>
      <c r="C380" s="44" t="s">
        <v>30</v>
      </c>
      <c r="D380" s="45" t="s">
        <v>49</v>
      </c>
      <c r="E380" s="98" t="s">
        <v>1029</v>
      </c>
      <c r="F380" s="100">
        <v>302713108</v>
      </c>
      <c r="G380" s="100">
        <v>2277391</v>
      </c>
      <c r="H380" s="84">
        <v>45424</v>
      </c>
      <c r="I380" s="46">
        <v>800000</v>
      </c>
      <c r="J380" s="98" t="s">
        <v>61</v>
      </c>
      <c r="K380" s="46">
        <f t="shared" si="10"/>
        <v>800000</v>
      </c>
      <c r="L380" s="102" t="s">
        <v>1067</v>
      </c>
      <c r="M380" s="44" t="s">
        <v>57</v>
      </c>
      <c r="N380" s="98" t="s">
        <v>50</v>
      </c>
      <c r="O380" s="98" t="s">
        <v>1068</v>
      </c>
      <c r="P380" s="44" t="s">
        <v>25</v>
      </c>
      <c r="Q380" s="44" t="s">
        <v>108</v>
      </c>
    </row>
    <row r="381" spans="2:17" ht="87" customHeight="1" x14ac:dyDescent="0.2">
      <c r="B381" s="43">
        <f t="shared" si="11"/>
        <v>374</v>
      </c>
      <c r="C381" s="44" t="s">
        <v>30</v>
      </c>
      <c r="D381" s="45" t="s">
        <v>49</v>
      </c>
      <c r="E381" s="98" t="s">
        <v>1030</v>
      </c>
      <c r="F381" s="100">
        <v>310743541</v>
      </c>
      <c r="G381" s="100">
        <v>2287619</v>
      </c>
      <c r="H381" s="84">
        <v>45427</v>
      </c>
      <c r="I381" s="46">
        <v>10680000</v>
      </c>
      <c r="J381" s="98" t="s">
        <v>61</v>
      </c>
      <c r="K381" s="46">
        <f t="shared" si="10"/>
        <v>10680000</v>
      </c>
      <c r="L381" s="102" t="s">
        <v>1069</v>
      </c>
      <c r="M381" s="44" t="s">
        <v>57</v>
      </c>
      <c r="N381" s="98" t="s">
        <v>50</v>
      </c>
      <c r="O381" s="98" t="s">
        <v>1070</v>
      </c>
      <c r="P381" s="44" t="s">
        <v>25</v>
      </c>
      <c r="Q381" s="44" t="s">
        <v>108</v>
      </c>
    </row>
    <row r="382" spans="2:17" ht="69" customHeight="1" x14ac:dyDescent="0.2">
      <c r="B382" s="43">
        <f t="shared" si="11"/>
        <v>375</v>
      </c>
      <c r="C382" s="44" t="s">
        <v>30</v>
      </c>
      <c r="D382" s="45" t="s">
        <v>49</v>
      </c>
      <c r="E382" s="98" t="s">
        <v>1031</v>
      </c>
      <c r="F382" s="100">
        <v>310808031</v>
      </c>
      <c r="G382" s="100">
        <v>2296212</v>
      </c>
      <c r="H382" s="84">
        <v>45429</v>
      </c>
      <c r="I382" s="46">
        <v>540000</v>
      </c>
      <c r="J382" s="98" t="s">
        <v>61</v>
      </c>
      <c r="K382" s="46">
        <v>120000000</v>
      </c>
      <c r="L382" s="102" t="s">
        <v>1071</v>
      </c>
      <c r="M382" s="44" t="s">
        <v>57</v>
      </c>
      <c r="N382" s="98" t="s">
        <v>50</v>
      </c>
      <c r="O382" s="98" t="s">
        <v>1072</v>
      </c>
      <c r="P382" s="44" t="s">
        <v>25</v>
      </c>
      <c r="Q382" s="44" t="s">
        <v>108</v>
      </c>
    </row>
    <row r="383" spans="2:17" ht="33.75" customHeight="1" x14ac:dyDescent="0.2">
      <c r="B383" s="43">
        <f t="shared" si="11"/>
        <v>376</v>
      </c>
      <c r="C383" s="44" t="s">
        <v>30</v>
      </c>
      <c r="D383" s="45" t="s">
        <v>49</v>
      </c>
      <c r="E383" s="98" t="s">
        <v>1073</v>
      </c>
      <c r="F383" s="100">
        <v>310600023</v>
      </c>
      <c r="G383" s="100" t="s">
        <v>1074</v>
      </c>
      <c r="H383" s="84">
        <v>45413</v>
      </c>
      <c r="I383" s="46">
        <v>6666666</v>
      </c>
      <c r="J383" s="98" t="s">
        <v>61</v>
      </c>
      <c r="K383" s="46">
        <v>6666666</v>
      </c>
      <c r="L383" s="102">
        <v>241210082627581</v>
      </c>
      <c r="M383" s="44" t="s">
        <v>57</v>
      </c>
      <c r="N383" s="98" t="s">
        <v>50</v>
      </c>
      <c r="O383" s="98" t="s">
        <v>1075</v>
      </c>
      <c r="P383" s="44" t="s">
        <v>25</v>
      </c>
      <c r="Q383" s="44" t="s">
        <v>135</v>
      </c>
    </row>
    <row r="384" spans="2:17" ht="33.75" customHeight="1" x14ac:dyDescent="0.2">
      <c r="B384" s="43">
        <f t="shared" si="11"/>
        <v>377</v>
      </c>
      <c r="C384" s="44" t="s">
        <v>30</v>
      </c>
      <c r="D384" s="45" t="s">
        <v>49</v>
      </c>
      <c r="E384" s="98" t="s">
        <v>1076</v>
      </c>
      <c r="F384" s="100">
        <v>305960338</v>
      </c>
      <c r="G384" s="100" t="s">
        <v>1077</v>
      </c>
      <c r="H384" s="84">
        <v>45414</v>
      </c>
      <c r="I384" s="46">
        <v>420000</v>
      </c>
      <c r="J384" s="98" t="s">
        <v>61</v>
      </c>
      <c r="K384" s="46">
        <v>420000</v>
      </c>
      <c r="L384" s="102">
        <v>241210082639495</v>
      </c>
      <c r="M384" s="44" t="s">
        <v>57</v>
      </c>
      <c r="N384" s="98" t="s">
        <v>50</v>
      </c>
      <c r="O384" s="98" t="s">
        <v>1078</v>
      </c>
      <c r="P384" s="44" t="s">
        <v>25</v>
      </c>
      <c r="Q384" s="44" t="s">
        <v>135</v>
      </c>
    </row>
    <row r="385" spans="2:17" ht="33.75" customHeight="1" x14ac:dyDescent="0.2">
      <c r="B385" s="43">
        <f t="shared" si="11"/>
        <v>378</v>
      </c>
      <c r="C385" s="44" t="s">
        <v>30</v>
      </c>
      <c r="D385" s="45" t="s">
        <v>49</v>
      </c>
      <c r="E385" s="98" t="s">
        <v>1079</v>
      </c>
      <c r="F385" s="100">
        <v>305715023</v>
      </c>
      <c r="G385" s="100" t="s">
        <v>1080</v>
      </c>
      <c r="H385" s="84">
        <v>45416</v>
      </c>
      <c r="I385" s="46">
        <v>2000000</v>
      </c>
      <c r="J385" s="98" t="s">
        <v>61</v>
      </c>
      <c r="K385" s="46">
        <v>2000000</v>
      </c>
      <c r="L385" s="102">
        <v>241210082647064</v>
      </c>
      <c r="M385" s="44" t="s">
        <v>57</v>
      </c>
      <c r="N385" s="98" t="s">
        <v>50</v>
      </c>
      <c r="O385" s="98" t="s">
        <v>1081</v>
      </c>
      <c r="P385" s="44" t="s">
        <v>25</v>
      </c>
      <c r="Q385" s="44" t="s">
        <v>135</v>
      </c>
    </row>
    <row r="386" spans="2:17" ht="33.75" customHeight="1" x14ac:dyDescent="0.2">
      <c r="B386" s="43">
        <f t="shared" si="11"/>
        <v>379</v>
      </c>
      <c r="C386" s="44" t="s">
        <v>30</v>
      </c>
      <c r="D386" s="45" t="s">
        <v>49</v>
      </c>
      <c r="E386" s="98" t="s">
        <v>1082</v>
      </c>
      <c r="F386" s="100">
        <v>310918006</v>
      </c>
      <c r="G386" s="100">
        <v>2258978</v>
      </c>
      <c r="H386" s="84">
        <v>45416</v>
      </c>
      <c r="I386" s="46">
        <v>559500</v>
      </c>
      <c r="J386" s="98" t="s">
        <v>61</v>
      </c>
      <c r="K386" s="46">
        <v>559500</v>
      </c>
      <c r="L386" s="102">
        <v>241210082647388</v>
      </c>
      <c r="M386" s="44" t="s">
        <v>57</v>
      </c>
      <c r="N386" s="98" t="s">
        <v>50</v>
      </c>
      <c r="O386" s="98" t="s">
        <v>1083</v>
      </c>
      <c r="P386" s="44" t="s">
        <v>25</v>
      </c>
      <c r="Q386" s="44" t="s">
        <v>135</v>
      </c>
    </row>
    <row r="387" spans="2:17" ht="33.75" customHeight="1" x14ac:dyDescent="0.2">
      <c r="B387" s="43">
        <f t="shared" si="11"/>
        <v>380</v>
      </c>
      <c r="C387" s="44" t="s">
        <v>30</v>
      </c>
      <c r="D387" s="45" t="s">
        <v>49</v>
      </c>
      <c r="E387" s="98" t="s">
        <v>1084</v>
      </c>
      <c r="F387" s="100">
        <v>310908904</v>
      </c>
      <c r="G387" s="100">
        <v>2258963</v>
      </c>
      <c r="H387" s="84">
        <v>45416</v>
      </c>
      <c r="I387" s="46">
        <v>3491840.16</v>
      </c>
      <c r="J387" s="98" t="s">
        <v>61</v>
      </c>
      <c r="K387" s="46">
        <v>3491840.16</v>
      </c>
      <c r="L387" s="102">
        <v>241210082647302</v>
      </c>
      <c r="M387" s="44" t="s">
        <v>57</v>
      </c>
      <c r="N387" s="98" t="s">
        <v>50</v>
      </c>
      <c r="O387" s="98" t="s">
        <v>1085</v>
      </c>
      <c r="P387" s="44" t="s">
        <v>25</v>
      </c>
      <c r="Q387" s="44" t="s">
        <v>135</v>
      </c>
    </row>
    <row r="388" spans="2:17" ht="33.75" customHeight="1" x14ac:dyDescent="0.2">
      <c r="B388" s="43">
        <f t="shared" si="11"/>
        <v>381</v>
      </c>
      <c r="C388" s="44" t="s">
        <v>30</v>
      </c>
      <c r="D388" s="45" t="s">
        <v>49</v>
      </c>
      <c r="E388" s="98" t="s">
        <v>1086</v>
      </c>
      <c r="F388" s="100">
        <v>308208255</v>
      </c>
      <c r="G388" s="100" t="s">
        <v>1087</v>
      </c>
      <c r="H388" s="84">
        <v>45417</v>
      </c>
      <c r="I388" s="46">
        <v>4360001</v>
      </c>
      <c r="J388" s="98" t="s">
        <v>61</v>
      </c>
      <c r="K388" s="46">
        <v>4360001</v>
      </c>
      <c r="L388" s="102">
        <v>241210082648798</v>
      </c>
      <c r="M388" s="44" t="s">
        <v>57</v>
      </c>
      <c r="N388" s="98" t="s">
        <v>50</v>
      </c>
      <c r="O388" s="98" t="s">
        <v>1088</v>
      </c>
      <c r="P388" s="44" t="s">
        <v>25</v>
      </c>
      <c r="Q388" s="44" t="s">
        <v>135</v>
      </c>
    </row>
    <row r="389" spans="2:17" ht="33.75" customHeight="1" x14ac:dyDescent="0.2">
      <c r="B389" s="43">
        <f t="shared" si="11"/>
        <v>382</v>
      </c>
      <c r="C389" s="44" t="s">
        <v>30</v>
      </c>
      <c r="D389" s="45" t="s">
        <v>49</v>
      </c>
      <c r="E389" s="98" t="s">
        <v>1089</v>
      </c>
      <c r="F389" s="100">
        <v>204339803</v>
      </c>
      <c r="G389" s="100" t="s">
        <v>1090</v>
      </c>
      <c r="H389" s="84">
        <v>45417</v>
      </c>
      <c r="I389" s="46">
        <v>7000000</v>
      </c>
      <c r="J389" s="98" t="s">
        <v>61</v>
      </c>
      <c r="K389" s="46">
        <v>7000000</v>
      </c>
      <c r="L389" s="102">
        <v>241210082648545</v>
      </c>
      <c r="M389" s="44" t="s">
        <v>57</v>
      </c>
      <c r="N389" s="98" t="s">
        <v>50</v>
      </c>
      <c r="O389" s="98" t="s">
        <v>62</v>
      </c>
      <c r="P389" s="44" t="s">
        <v>25</v>
      </c>
      <c r="Q389" s="44" t="s">
        <v>135</v>
      </c>
    </row>
    <row r="390" spans="2:17" ht="33.75" customHeight="1" x14ac:dyDescent="0.2">
      <c r="B390" s="43">
        <f t="shared" si="11"/>
        <v>383</v>
      </c>
      <c r="C390" s="44" t="s">
        <v>30</v>
      </c>
      <c r="D390" s="45" t="s">
        <v>49</v>
      </c>
      <c r="E390" s="98" t="s">
        <v>1091</v>
      </c>
      <c r="F390" s="100">
        <v>308056374</v>
      </c>
      <c r="G390" s="100" t="s">
        <v>1092</v>
      </c>
      <c r="H390" s="84">
        <v>45422</v>
      </c>
      <c r="I390" s="46">
        <v>3296000</v>
      </c>
      <c r="J390" s="98" t="s">
        <v>61</v>
      </c>
      <c r="K390" s="46">
        <v>3296000</v>
      </c>
      <c r="L390" s="102">
        <v>241210082661008</v>
      </c>
      <c r="M390" s="44" t="s">
        <v>57</v>
      </c>
      <c r="N390" s="98" t="s">
        <v>50</v>
      </c>
      <c r="O390" s="98" t="s">
        <v>1093</v>
      </c>
      <c r="P390" s="44" t="s">
        <v>25</v>
      </c>
      <c r="Q390" s="44" t="s">
        <v>135</v>
      </c>
    </row>
    <row r="391" spans="2:17" ht="33.75" customHeight="1" x14ac:dyDescent="0.2">
      <c r="B391" s="43">
        <f t="shared" si="11"/>
        <v>384</v>
      </c>
      <c r="C391" s="44" t="s">
        <v>30</v>
      </c>
      <c r="D391" s="45" t="s">
        <v>49</v>
      </c>
      <c r="E391" s="98" t="s">
        <v>1094</v>
      </c>
      <c r="F391" s="100">
        <v>309619732</v>
      </c>
      <c r="G391" s="100" t="s">
        <v>1095</v>
      </c>
      <c r="H391" s="84">
        <v>45427</v>
      </c>
      <c r="I391" s="46">
        <v>4800000</v>
      </c>
      <c r="J391" s="98" t="s">
        <v>61</v>
      </c>
      <c r="K391" s="46">
        <v>4800000</v>
      </c>
      <c r="L391" s="102">
        <v>241210082683775</v>
      </c>
      <c r="M391" s="44" t="s">
        <v>57</v>
      </c>
      <c r="N391" s="98" t="s">
        <v>50</v>
      </c>
      <c r="O391" s="98" t="s">
        <v>1096</v>
      </c>
      <c r="P391" s="44" t="s">
        <v>25</v>
      </c>
      <c r="Q391" s="44" t="s">
        <v>135</v>
      </c>
    </row>
    <row r="392" spans="2:17" ht="33.75" customHeight="1" x14ac:dyDescent="0.2">
      <c r="B392" s="43">
        <f t="shared" si="11"/>
        <v>385</v>
      </c>
      <c r="C392" s="44" t="s">
        <v>30</v>
      </c>
      <c r="D392" s="45" t="s">
        <v>49</v>
      </c>
      <c r="E392" s="98" t="s">
        <v>432</v>
      </c>
      <c r="F392" s="100">
        <v>52004035150029</v>
      </c>
      <c r="G392" s="100" t="s">
        <v>1097</v>
      </c>
      <c r="H392" s="84">
        <v>45429</v>
      </c>
      <c r="I392" s="46">
        <v>594000</v>
      </c>
      <c r="J392" s="98" t="s">
        <v>61</v>
      </c>
      <c r="K392" s="46">
        <v>594000</v>
      </c>
      <c r="L392" s="102">
        <v>241210082701198</v>
      </c>
      <c r="M392" s="44" t="s">
        <v>57</v>
      </c>
      <c r="N392" s="98" t="s">
        <v>50</v>
      </c>
      <c r="O392" s="98" t="s">
        <v>70</v>
      </c>
      <c r="P392" s="44" t="s">
        <v>25</v>
      </c>
      <c r="Q392" s="44" t="s">
        <v>135</v>
      </c>
    </row>
    <row r="393" spans="2:17" ht="33.75" customHeight="1" x14ac:dyDescent="0.2">
      <c r="B393" s="43">
        <f t="shared" si="11"/>
        <v>386</v>
      </c>
      <c r="C393" s="44" t="s">
        <v>30</v>
      </c>
      <c r="D393" s="45" t="s">
        <v>49</v>
      </c>
      <c r="E393" s="98" t="s">
        <v>1098</v>
      </c>
      <c r="F393" s="100">
        <v>300701930</v>
      </c>
      <c r="G393" s="100" t="s">
        <v>1099</v>
      </c>
      <c r="H393" s="84">
        <v>45435</v>
      </c>
      <c r="I393" s="46">
        <v>2085000</v>
      </c>
      <c r="J393" s="98" t="s">
        <v>61</v>
      </c>
      <c r="K393" s="46">
        <v>2085000</v>
      </c>
      <c r="L393" s="102">
        <v>241210082728441</v>
      </c>
      <c r="M393" s="44" t="s">
        <v>57</v>
      </c>
      <c r="N393" s="98" t="s">
        <v>50</v>
      </c>
      <c r="O393" s="98" t="s">
        <v>155</v>
      </c>
      <c r="P393" s="44" t="s">
        <v>25</v>
      </c>
      <c r="Q393" s="44" t="s">
        <v>135</v>
      </c>
    </row>
    <row r="394" spans="2:17" ht="33.75" customHeight="1" x14ac:dyDescent="0.2">
      <c r="B394" s="43">
        <f t="shared" si="11"/>
        <v>387</v>
      </c>
      <c r="C394" s="44" t="s">
        <v>30</v>
      </c>
      <c r="D394" s="45" t="s">
        <v>49</v>
      </c>
      <c r="E394" s="98" t="s">
        <v>1100</v>
      </c>
      <c r="F394" s="100">
        <v>309878031</v>
      </c>
      <c r="G394" s="100" t="s">
        <v>1101</v>
      </c>
      <c r="H394" s="84">
        <v>45437</v>
      </c>
      <c r="I394" s="46">
        <v>572800</v>
      </c>
      <c r="J394" s="98" t="s">
        <v>61</v>
      </c>
      <c r="K394" s="46">
        <v>572800</v>
      </c>
      <c r="L394" s="102">
        <v>241210082741423</v>
      </c>
      <c r="M394" s="44" t="s">
        <v>57</v>
      </c>
      <c r="N394" s="98" t="s">
        <v>50</v>
      </c>
      <c r="O394" s="98" t="s">
        <v>51</v>
      </c>
      <c r="P394" s="44" t="s">
        <v>25</v>
      </c>
      <c r="Q394" s="44" t="s">
        <v>135</v>
      </c>
    </row>
    <row r="395" spans="2:17" ht="33.75" customHeight="1" x14ac:dyDescent="0.2">
      <c r="B395" s="43">
        <f t="shared" si="11"/>
        <v>388</v>
      </c>
      <c r="C395" s="44" t="s">
        <v>30</v>
      </c>
      <c r="D395" s="45" t="s">
        <v>49</v>
      </c>
      <c r="E395" s="98" t="s">
        <v>1102</v>
      </c>
      <c r="F395" s="100">
        <v>303055063</v>
      </c>
      <c r="G395" s="100" t="s">
        <v>1103</v>
      </c>
      <c r="H395" s="84">
        <v>45437</v>
      </c>
      <c r="I395" s="46">
        <v>2363760</v>
      </c>
      <c r="J395" s="98" t="s">
        <v>61</v>
      </c>
      <c r="K395" s="46">
        <v>2363760</v>
      </c>
      <c r="L395" s="102">
        <v>241210082741597</v>
      </c>
      <c r="M395" s="44" t="s">
        <v>57</v>
      </c>
      <c r="N395" s="98" t="s">
        <v>50</v>
      </c>
      <c r="O395" s="98" t="s">
        <v>107</v>
      </c>
      <c r="P395" s="44" t="s">
        <v>25</v>
      </c>
      <c r="Q395" s="44" t="s">
        <v>135</v>
      </c>
    </row>
    <row r="396" spans="2:17" ht="33.75" customHeight="1" x14ac:dyDescent="0.2">
      <c r="B396" s="43">
        <f t="shared" si="11"/>
        <v>389</v>
      </c>
      <c r="C396" s="44" t="s">
        <v>30</v>
      </c>
      <c r="D396" s="45" t="s">
        <v>49</v>
      </c>
      <c r="E396" s="98" t="s">
        <v>1104</v>
      </c>
      <c r="F396" s="100">
        <v>31110640230016</v>
      </c>
      <c r="G396" s="100" t="s">
        <v>1105</v>
      </c>
      <c r="H396" s="84">
        <v>45438</v>
      </c>
      <c r="I396" s="46">
        <v>7782000</v>
      </c>
      <c r="J396" s="98" t="s">
        <v>61</v>
      </c>
      <c r="K396" s="46">
        <v>7782000</v>
      </c>
      <c r="L396" s="102">
        <v>241210082744930</v>
      </c>
      <c r="M396" s="44" t="s">
        <v>57</v>
      </c>
      <c r="N396" s="98" t="s">
        <v>50</v>
      </c>
      <c r="O396" s="98" t="s">
        <v>561</v>
      </c>
      <c r="P396" s="44" t="s">
        <v>25</v>
      </c>
      <c r="Q396" s="44" t="s">
        <v>135</v>
      </c>
    </row>
    <row r="397" spans="2:17" ht="33.75" customHeight="1" x14ac:dyDescent="0.2">
      <c r="B397" s="43">
        <f t="shared" si="11"/>
        <v>390</v>
      </c>
      <c r="C397" s="44" t="s">
        <v>30</v>
      </c>
      <c r="D397" s="45" t="s">
        <v>49</v>
      </c>
      <c r="E397" s="98" t="s">
        <v>1106</v>
      </c>
      <c r="F397" s="100" t="s">
        <v>1107</v>
      </c>
      <c r="G397" s="100" t="s">
        <v>1108</v>
      </c>
      <c r="H397" s="84">
        <v>45428.383692129632</v>
      </c>
      <c r="I397" s="46">
        <v>2649000</v>
      </c>
      <c r="J397" s="98" t="s">
        <v>61</v>
      </c>
      <c r="K397" s="46">
        <v>2649000</v>
      </c>
      <c r="L397" s="102" t="s">
        <v>1109</v>
      </c>
      <c r="M397" s="44" t="s">
        <v>57</v>
      </c>
      <c r="N397" s="98" t="s">
        <v>50</v>
      </c>
      <c r="O397" s="98" t="s">
        <v>206</v>
      </c>
      <c r="P397" s="44" t="s">
        <v>25</v>
      </c>
      <c r="Q397" s="44" t="s">
        <v>252</v>
      </c>
    </row>
    <row r="398" spans="2:17" ht="33.75" customHeight="1" x14ac:dyDescent="0.2">
      <c r="B398" s="43">
        <f t="shared" si="11"/>
        <v>391</v>
      </c>
      <c r="C398" s="44" t="s">
        <v>30</v>
      </c>
      <c r="D398" s="45" t="s">
        <v>49</v>
      </c>
      <c r="E398" s="98" t="s">
        <v>1110</v>
      </c>
      <c r="F398" s="100" t="s">
        <v>1111</v>
      </c>
      <c r="G398" s="100" t="s">
        <v>1112</v>
      </c>
      <c r="H398" s="84">
        <v>45437.680150462962</v>
      </c>
      <c r="I398" s="46">
        <v>6000000</v>
      </c>
      <c r="J398" s="98" t="s">
        <v>61</v>
      </c>
      <c r="K398" s="46">
        <v>6000000</v>
      </c>
      <c r="L398" s="102" t="s">
        <v>1113</v>
      </c>
      <c r="M398" s="44" t="s">
        <v>57</v>
      </c>
      <c r="N398" s="98" t="s">
        <v>50</v>
      </c>
      <c r="O398" s="98" t="s">
        <v>123</v>
      </c>
      <c r="P398" s="44" t="s">
        <v>25</v>
      </c>
      <c r="Q398" s="44" t="s">
        <v>252</v>
      </c>
    </row>
    <row r="399" spans="2:17" ht="33.75" customHeight="1" x14ac:dyDescent="0.2">
      <c r="B399" s="43">
        <f t="shared" si="11"/>
        <v>392</v>
      </c>
      <c r="C399" s="44" t="s">
        <v>30</v>
      </c>
      <c r="D399" s="45" t="s">
        <v>49</v>
      </c>
      <c r="E399" s="98" t="s">
        <v>226</v>
      </c>
      <c r="F399" s="100" t="s">
        <v>1114</v>
      </c>
      <c r="G399" s="100" t="s">
        <v>1115</v>
      </c>
      <c r="H399" s="84">
        <v>45429.426736111112</v>
      </c>
      <c r="I399" s="46">
        <v>1470000</v>
      </c>
      <c r="J399" s="98" t="s">
        <v>61</v>
      </c>
      <c r="K399" s="46">
        <v>1470000</v>
      </c>
      <c r="L399" s="102" t="s">
        <v>1116</v>
      </c>
      <c r="M399" s="44" t="s">
        <v>57</v>
      </c>
      <c r="N399" s="98" t="s">
        <v>50</v>
      </c>
      <c r="O399" s="98" t="s">
        <v>51</v>
      </c>
      <c r="P399" s="44" t="s">
        <v>25</v>
      </c>
      <c r="Q399" s="44" t="s">
        <v>252</v>
      </c>
    </row>
    <row r="400" spans="2:17" ht="33.75" customHeight="1" x14ac:dyDescent="0.2">
      <c r="B400" s="43">
        <f t="shared" si="11"/>
        <v>393</v>
      </c>
      <c r="C400" s="44" t="s">
        <v>30</v>
      </c>
      <c r="D400" s="45" t="s">
        <v>49</v>
      </c>
      <c r="E400" s="98" t="s">
        <v>1117</v>
      </c>
      <c r="F400" s="100" t="s">
        <v>1118</v>
      </c>
      <c r="G400" s="100" t="s">
        <v>1119</v>
      </c>
      <c r="H400" s="84">
        <v>45429.426724537036</v>
      </c>
      <c r="I400" s="46">
        <v>2398800</v>
      </c>
      <c r="J400" s="98" t="s">
        <v>61</v>
      </c>
      <c r="K400" s="46">
        <v>2398800</v>
      </c>
      <c r="L400" s="102" t="s">
        <v>1120</v>
      </c>
      <c r="M400" s="44" t="s">
        <v>57</v>
      </c>
      <c r="N400" s="98" t="s">
        <v>50</v>
      </c>
      <c r="O400" s="98" t="s">
        <v>59</v>
      </c>
      <c r="P400" s="44" t="s">
        <v>25</v>
      </c>
      <c r="Q400" s="44" t="s">
        <v>252</v>
      </c>
    </row>
    <row r="401" spans="2:17" ht="33.75" customHeight="1" x14ac:dyDescent="0.2">
      <c r="B401" s="43">
        <f t="shared" si="11"/>
        <v>394</v>
      </c>
      <c r="C401" s="44" t="s">
        <v>30</v>
      </c>
      <c r="D401" s="45" t="s">
        <v>49</v>
      </c>
      <c r="E401" s="98" t="s">
        <v>226</v>
      </c>
      <c r="F401" s="100" t="s">
        <v>1114</v>
      </c>
      <c r="G401" s="100" t="s">
        <v>1121</v>
      </c>
      <c r="H401" s="84">
        <v>45429.433923611112</v>
      </c>
      <c r="I401" s="46">
        <v>162000</v>
      </c>
      <c r="J401" s="98" t="s">
        <v>61</v>
      </c>
      <c r="K401" s="46">
        <v>162000</v>
      </c>
      <c r="L401" s="102" t="s">
        <v>1122</v>
      </c>
      <c r="M401" s="44" t="s">
        <v>57</v>
      </c>
      <c r="N401" s="98" t="s">
        <v>50</v>
      </c>
      <c r="O401" s="98" t="s">
        <v>55</v>
      </c>
      <c r="P401" s="44" t="s">
        <v>25</v>
      </c>
      <c r="Q401" s="44" t="s">
        <v>252</v>
      </c>
    </row>
    <row r="402" spans="2:17" ht="33.75" customHeight="1" x14ac:dyDescent="0.2">
      <c r="B402" s="43">
        <f t="shared" si="11"/>
        <v>395</v>
      </c>
      <c r="C402" s="44" t="s">
        <v>30</v>
      </c>
      <c r="D402" s="45" t="s">
        <v>49</v>
      </c>
      <c r="E402" s="98" t="s">
        <v>1110</v>
      </c>
      <c r="F402" s="100" t="s">
        <v>1111</v>
      </c>
      <c r="G402" s="100" t="s">
        <v>1123</v>
      </c>
      <c r="H402" s="84">
        <v>45417.657858796294</v>
      </c>
      <c r="I402" s="46">
        <v>3000000</v>
      </c>
      <c r="J402" s="98" t="s">
        <v>61</v>
      </c>
      <c r="K402" s="46">
        <v>3000000</v>
      </c>
      <c r="L402" s="102" t="s">
        <v>1124</v>
      </c>
      <c r="M402" s="44" t="s">
        <v>57</v>
      </c>
      <c r="N402" s="98" t="s">
        <v>50</v>
      </c>
      <c r="O402" s="98" t="s">
        <v>123</v>
      </c>
      <c r="P402" s="44" t="s">
        <v>25</v>
      </c>
      <c r="Q402" s="44" t="s">
        <v>252</v>
      </c>
    </row>
    <row r="403" spans="2:17" ht="33.75" customHeight="1" x14ac:dyDescent="0.2">
      <c r="B403" s="43">
        <f t="shared" si="11"/>
        <v>396</v>
      </c>
      <c r="C403" s="44" t="s">
        <v>30</v>
      </c>
      <c r="D403" s="45" t="s">
        <v>49</v>
      </c>
      <c r="E403" s="98" t="s">
        <v>1125</v>
      </c>
      <c r="F403" s="100" t="s">
        <v>1126</v>
      </c>
      <c r="G403" s="100" t="s">
        <v>1127</v>
      </c>
      <c r="H403" s="84">
        <v>45435.523842592593</v>
      </c>
      <c r="I403" s="46">
        <v>2902500</v>
      </c>
      <c r="J403" s="98" t="s">
        <v>61</v>
      </c>
      <c r="K403" s="46">
        <v>2902500</v>
      </c>
      <c r="L403" s="102" t="s">
        <v>1128</v>
      </c>
      <c r="M403" s="44" t="s">
        <v>57</v>
      </c>
      <c r="N403" s="98" t="s">
        <v>50</v>
      </c>
      <c r="O403" s="98" t="s">
        <v>224</v>
      </c>
      <c r="P403" s="44" t="s">
        <v>25</v>
      </c>
      <c r="Q403" s="44" t="s">
        <v>252</v>
      </c>
    </row>
    <row r="404" spans="2:17" ht="33.75" customHeight="1" x14ac:dyDescent="0.2">
      <c r="B404" s="43">
        <f t="shared" si="11"/>
        <v>397</v>
      </c>
      <c r="C404" s="44" t="s">
        <v>30</v>
      </c>
      <c r="D404" s="45" t="s">
        <v>49</v>
      </c>
      <c r="E404" s="98" t="s">
        <v>226</v>
      </c>
      <c r="F404" s="100" t="s">
        <v>1114</v>
      </c>
      <c r="G404" s="100" t="s">
        <v>1129</v>
      </c>
      <c r="H404" s="84">
        <v>45429.461817129632</v>
      </c>
      <c r="I404" s="46">
        <v>320000</v>
      </c>
      <c r="J404" s="98" t="s">
        <v>61</v>
      </c>
      <c r="K404" s="46">
        <v>320000</v>
      </c>
      <c r="L404" s="102" t="s">
        <v>1130</v>
      </c>
      <c r="M404" s="44" t="s">
        <v>57</v>
      </c>
      <c r="N404" s="98" t="s">
        <v>50</v>
      </c>
      <c r="O404" s="98" t="s">
        <v>58</v>
      </c>
      <c r="P404" s="44" t="s">
        <v>25</v>
      </c>
      <c r="Q404" s="44" t="s">
        <v>252</v>
      </c>
    </row>
    <row r="405" spans="2:17" ht="33.75" customHeight="1" x14ac:dyDescent="0.2">
      <c r="B405" s="43">
        <f t="shared" si="11"/>
        <v>398</v>
      </c>
      <c r="C405" s="44" t="s">
        <v>30</v>
      </c>
      <c r="D405" s="45" t="s">
        <v>49</v>
      </c>
      <c r="E405" s="98" t="s">
        <v>226</v>
      </c>
      <c r="F405" s="100" t="s">
        <v>1114</v>
      </c>
      <c r="G405" s="100" t="s">
        <v>1131</v>
      </c>
      <c r="H405" s="84">
        <v>45429.432337962964</v>
      </c>
      <c r="I405" s="46">
        <v>118800</v>
      </c>
      <c r="J405" s="98" t="s">
        <v>61</v>
      </c>
      <c r="K405" s="46">
        <v>118800</v>
      </c>
      <c r="L405" s="102" t="s">
        <v>1132</v>
      </c>
      <c r="M405" s="44" t="s">
        <v>57</v>
      </c>
      <c r="N405" s="98" t="s">
        <v>50</v>
      </c>
      <c r="O405" s="98" t="s">
        <v>1133</v>
      </c>
      <c r="P405" s="44" t="s">
        <v>25</v>
      </c>
      <c r="Q405" s="44" t="s">
        <v>252</v>
      </c>
    </row>
    <row r="406" spans="2:17" ht="33.75" customHeight="1" x14ac:dyDescent="0.2">
      <c r="B406" s="43">
        <f t="shared" si="11"/>
        <v>399</v>
      </c>
      <c r="C406" s="44" t="s">
        <v>30</v>
      </c>
      <c r="D406" s="45" t="s">
        <v>49</v>
      </c>
      <c r="E406" s="98" t="s">
        <v>1030</v>
      </c>
      <c r="F406" s="100" t="s">
        <v>1134</v>
      </c>
      <c r="G406" s="100" t="s">
        <v>1135</v>
      </c>
      <c r="H406" s="84">
        <v>45428.383680555555</v>
      </c>
      <c r="I406" s="46">
        <v>37800000</v>
      </c>
      <c r="J406" s="98" t="s">
        <v>61</v>
      </c>
      <c r="K406" s="46">
        <v>37800000</v>
      </c>
      <c r="L406" s="102" t="s">
        <v>1136</v>
      </c>
      <c r="M406" s="44" t="s">
        <v>57</v>
      </c>
      <c r="N406" s="98" t="s">
        <v>50</v>
      </c>
      <c r="O406" s="98" t="s">
        <v>758</v>
      </c>
      <c r="P406" s="44" t="s">
        <v>25</v>
      </c>
      <c r="Q406" s="44" t="s">
        <v>252</v>
      </c>
    </row>
    <row r="407" spans="2:17" ht="33.75" customHeight="1" x14ac:dyDescent="0.2">
      <c r="B407" s="43">
        <f t="shared" si="11"/>
        <v>400</v>
      </c>
      <c r="C407" s="44" t="s">
        <v>30</v>
      </c>
      <c r="D407" s="45" t="s">
        <v>49</v>
      </c>
      <c r="E407" s="98" t="s">
        <v>226</v>
      </c>
      <c r="F407" s="100" t="s">
        <v>1114</v>
      </c>
      <c r="G407" s="100" t="s">
        <v>1137</v>
      </c>
      <c r="H407" s="84">
        <v>45429.43236111111</v>
      </c>
      <c r="I407" s="46">
        <v>900000</v>
      </c>
      <c r="J407" s="98" t="s">
        <v>61</v>
      </c>
      <c r="K407" s="46">
        <v>900000</v>
      </c>
      <c r="L407" s="102" t="s">
        <v>1138</v>
      </c>
      <c r="M407" s="44" t="s">
        <v>57</v>
      </c>
      <c r="N407" s="98" t="s">
        <v>50</v>
      </c>
      <c r="O407" s="98" t="s">
        <v>92</v>
      </c>
      <c r="P407" s="44" t="s">
        <v>25</v>
      </c>
      <c r="Q407" s="44" t="s">
        <v>252</v>
      </c>
    </row>
    <row r="408" spans="2:17" ht="58.5" customHeight="1" x14ac:dyDescent="0.2">
      <c r="B408" s="43">
        <f t="shared" si="11"/>
        <v>401</v>
      </c>
      <c r="C408" s="44" t="s">
        <v>30</v>
      </c>
      <c r="D408" s="45" t="s">
        <v>49</v>
      </c>
      <c r="E408" s="98" t="s">
        <v>1139</v>
      </c>
      <c r="F408" s="100">
        <v>310346798</v>
      </c>
      <c r="G408" s="100">
        <v>2246048</v>
      </c>
      <c r="H408" s="84">
        <v>45411</v>
      </c>
      <c r="I408" s="46">
        <v>23900000</v>
      </c>
      <c r="J408" s="98" t="s">
        <v>61</v>
      </c>
      <c r="K408" s="46">
        <v>23900000</v>
      </c>
      <c r="L408" s="102" t="s">
        <v>1140</v>
      </c>
      <c r="M408" s="44" t="s">
        <v>57</v>
      </c>
      <c r="N408" s="98" t="s">
        <v>50</v>
      </c>
      <c r="O408" s="98" t="s">
        <v>1141</v>
      </c>
      <c r="P408" s="44" t="s">
        <v>25</v>
      </c>
      <c r="Q408" s="44" t="s">
        <v>121</v>
      </c>
    </row>
    <row r="409" spans="2:17" ht="60" customHeight="1" x14ac:dyDescent="0.2">
      <c r="B409" s="43">
        <f t="shared" si="11"/>
        <v>402</v>
      </c>
      <c r="C409" s="44" t="s">
        <v>30</v>
      </c>
      <c r="D409" s="45" t="s">
        <v>49</v>
      </c>
      <c r="E409" s="98" t="s">
        <v>1142</v>
      </c>
      <c r="F409" s="100" t="s">
        <v>1143</v>
      </c>
      <c r="G409" s="100">
        <v>2258938</v>
      </c>
      <c r="H409" s="84">
        <v>45416</v>
      </c>
      <c r="I409" s="46">
        <v>40000020</v>
      </c>
      <c r="J409" s="98" t="s">
        <v>61</v>
      </c>
      <c r="K409" s="46">
        <v>40000020</v>
      </c>
      <c r="L409" s="102" t="s">
        <v>1144</v>
      </c>
      <c r="M409" s="44" t="s">
        <v>57</v>
      </c>
      <c r="N409" s="98" t="s">
        <v>50</v>
      </c>
      <c r="O409" s="98" t="s">
        <v>1145</v>
      </c>
      <c r="P409" s="44" t="s">
        <v>25</v>
      </c>
      <c r="Q409" s="44" t="s">
        <v>121</v>
      </c>
    </row>
    <row r="410" spans="2:17" ht="72.75" customHeight="1" x14ac:dyDescent="0.2">
      <c r="B410" s="43">
        <f t="shared" si="11"/>
        <v>403</v>
      </c>
      <c r="C410" s="44" t="s">
        <v>30</v>
      </c>
      <c r="D410" s="45" t="s">
        <v>49</v>
      </c>
      <c r="E410" s="98" t="s">
        <v>1146</v>
      </c>
      <c r="F410" s="100">
        <v>202088611</v>
      </c>
      <c r="G410" s="100">
        <v>2259865</v>
      </c>
      <c r="H410" s="84">
        <v>45417</v>
      </c>
      <c r="I410" s="46">
        <v>1370000</v>
      </c>
      <c r="J410" s="98" t="s">
        <v>61</v>
      </c>
      <c r="K410" s="46">
        <v>1370000</v>
      </c>
      <c r="L410" s="102" t="s">
        <v>1147</v>
      </c>
      <c r="M410" s="44" t="s">
        <v>57</v>
      </c>
      <c r="N410" s="98" t="s">
        <v>50</v>
      </c>
      <c r="O410" s="98" t="s">
        <v>1148</v>
      </c>
      <c r="P410" s="44" t="s">
        <v>25</v>
      </c>
      <c r="Q410" s="44" t="s">
        <v>121</v>
      </c>
    </row>
    <row r="411" spans="2:17" ht="52.5" customHeight="1" x14ac:dyDescent="0.2">
      <c r="B411" s="43">
        <f t="shared" si="11"/>
        <v>404</v>
      </c>
      <c r="C411" s="44" t="s">
        <v>30</v>
      </c>
      <c r="D411" s="45" t="s">
        <v>49</v>
      </c>
      <c r="E411" s="98" t="s">
        <v>179</v>
      </c>
      <c r="F411" s="100">
        <v>307423694</v>
      </c>
      <c r="G411" s="100">
        <v>2220371</v>
      </c>
      <c r="H411" s="84">
        <v>45403</v>
      </c>
      <c r="I411" s="46">
        <v>238000</v>
      </c>
      <c r="J411" s="98" t="s">
        <v>61</v>
      </c>
      <c r="K411" s="46">
        <v>238000</v>
      </c>
      <c r="L411" s="102" t="s">
        <v>1149</v>
      </c>
      <c r="M411" s="44" t="s">
        <v>57</v>
      </c>
      <c r="N411" s="98" t="s">
        <v>50</v>
      </c>
      <c r="O411" s="98" t="s">
        <v>1150</v>
      </c>
      <c r="P411" s="44" t="s">
        <v>25</v>
      </c>
      <c r="Q411" s="44" t="s">
        <v>121</v>
      </c>
    </row>
    <row r="412" spans="2:17" ht="61.5" customHeight="1" x14ac:dyDescent="0.2">
      <c r="B412" s="43">
        <f t="shared" si="11"/>
        <v>405</v>
      </c>
      <c r="C412" s="44" t="s">
        <v>30</v>
      </c>
      <c r="D412" s="45" t="s">
        <v>49</v>
      </c>
      <c r="E412" s="98" t="s">
        <v>1151</v>
      </c>
      <c r="F412" s="100">
        <v>305881056</v>
      </c>
      <c r="G412" s="100">
        <v>2256168</v>
      </c>
      <c r="H412" s="84">
        <v>45415</v>
      </c>
      <c r="I412" s="46">
        <v>25990000</v>
      </c>
      <c r="J412" s="98" t="s">
        <v>61</v>
      </c>
      <c r="K412" s="46">
        <v>25990000</v>
      </c>
      <c r="L412" s="102" t="s">
        <v>1152</v>
      </c>
      <c r="M412" s="44" t="s">
        <v>57</v>
      </c>
      <c r="N412" s="98" t="s">
        <v>50</v>
      </c>
      <c r="O412" s="98" t="s">
        <v>1153</v>
      </c>
      <c r="P412" s="44" t="s">
        <v>25</v>
      </c>
      <c r="Q412" s="44" t="s">
        <v>121</v>
      </c>
    </row>
    <row r="413" spans="2:17" ht="72.75" customHeight="1" x14ac:dyDescent="0.2">
      <c r="B413" s="43">
        <f t="shared" si="11"/>
        <v>406</v>
      </c>
      <c r="C413" s="44" t="s">
        <v>30</v>
      </c>
      <c r="D413" s="45" t="s">
        <v>49</v>
      </c>
      <c r="E413" s="98" t="s">
        <v>1154</v>
      </c>
      <c r="F413" s="100">
        <v>307867316</v>
      </c>
      <c r="G413" s="100">
        <v>2256169</v>
      </c>
      <c r="H413" s="84">
        <v>45415</v>
      </c>
      <c r="I413" s="46">
        <v>13500000</v>
      </c>
      <c r="J413" s="98" t="s">
        <v>61</v>
      </c>
      <c r="K413" s="46">
        <v>13500000</v>
      </c>
      <c r="L413" s="102" t="s">
        <v>1155</v>
      </c>
      <c r="M413" s="44" t="s">
        <v>57</v>
      </c>
      <c r="N413" s="98" t="s">
        <v>50</v>
      </c>
      <c r="O413" s="98" t="s">
        <v>1156</v>
      </c>
      <c r="P413" s="44" t="s">
        <v>25</v>
      </c>
      <c r="Q413" s="44" t="s">
        <v>121</v>
      </c>
    </row>
    <row r="414" spans="2:17" ht="55.5" customHeight="1" x14ac:dyDescent="0.2">
      <c r="B414" s="43">
        <f t="shared" si="11"/>
        <v>407</v>
      </c>
      <c r="C414" s="44" t="s">
        <v>30</v>
      </c>
      <c r="D414" s="45" t="s">
        <v>49</v>
      </c>
      <c r="E414" s="98" t="s">
        <v>120</v>
      </c>
      <c r="F414" s="100">
        <v>200861450</v>
      </c>
      <c r="G414" s="100">
        <v>2289428</v>
      </c>
      <c r="H414" s="84">
        <v>45459</v>
      </c>
      <c r="I414" s="46">
        <v>1680000</v>
      </c>
      <c r="J414" s="98" t="s">
        <v>61</v>
      </c>
      <c r="K414" s="46">
        <v>1680000</v>
      </c>
      <c r="L414" s="102" t="s">
        <v>1157</v>
      </c>
      <c r="M414" s="44" t="s">
        <v>57</v>
      </c>
      <c r="N414" s="98" t="s">
        <v>50</v>
      </c>
      <c r="O414" s="98" t="s">
        <v>1158</v>
      </c>
      <c r="P414" s="44" t="s">
        <v>25</v>
      </c>
      <c r="Q414" s="44" t="s">
        <v>121</v>
      </c>
    </row>
    <row r="415" spans="2:17" ht="53.25" customHeight="1" x14ac:dyDescent="0.2">
      <c r="B415" s="43">
        <f t="shared" si="11"/>
        <v>408</v>
      </c>
      <c r="C415" s="44" t="s">
        <v>30</v>
      </c>
      <c r="D415" s="45" t="s">
        <v>49</v>
      </c>
      <c r="E415" s="98" t="s">
        <v>120</v>
      </c>
      <c r="F415" s="100">
        <v>200861450</v>
      </c>
      <c r="G415" s="100">
        <v>2288135</v>
      </c>
      <c r="H415" s="84">
        <v>45427</v>
      </c>
      <c r="I415" s="46">
        <v>1780000</v>
      </c>
      <c r="J415" s="98" t="s">
        <v>61</v>
      </c>
      <c r="K415" s="46">
        <v>1780000</v>
      </c>
      <c r="L415" s="102" t="s">
        <v>1159</v>
      </c>
      <c r="M415" s="44" t="s">
        <v>57</v>
      </c>
      <c r="N415" s="98" t="s">
        <v>50</v>
      </c>
      <c r="O415" s="98" t="s">
        <v>1160</v>
      </c>
      <c r="P415" s="44" t="s">
        <v>25</v>
      </c>
      <c r="Q415" s="44" t="s">
        <v>121</v>
      </c>
    </row>
    <row r="416" spans="2:17" ht="48.75" customHeight="1" x14ac:dyDescent="0.2">
      <c r="B416" s="43">
        <f t="shared" si="11"/>
        <v>409</v>
      </c>
      <c r="C416" s="44" t="s">
        <v>30</v>
      </c>
      <c r="D416" s="45" t="s">
        <v>49</v>
      </c>
      <c r="E416" s="98" t="s">
        <v>1161</v>
      </c>
      <c r="F416" s="100">
        <v>204733456</v>
      </c>
      <c r="G416" s="100">
        <v>2315817</v>
      </c>
      <c r="H416" s="84">
        <v>45436</v>
      </c>
      <c r="I416" s="46">
        <v>300000</v>
      </c>
      <c r="J416" s="98" t="s">
        <v>61</v>
      </c>
      <c r="K416" s="46">
        <v>300000</v>
      </c>
      <c r="L416" s="102" t="s">
        <v>1162</v>
      </c>
      <c r="M416" s="44" t="s">
        <v>57</v>
      </c>
      <c r="N416" s="98" t="s">
        <v>50</v>
      </c>
      <c r="O416" s="98" t="s">
        <v>1163</v>
      </c>
      <c r="P416" s="44" t="s">
        <v>25</v>
      </c>
      <c r="Q416" s="44" t="s">
        <v>121</v>
      </c>
    </row>
    <row r="417" spans="2:17" ht="49.5" customHeight="1" x14ac:dyDescent="0.2">
      <c r="B417" s="43">
        <f t="shared" si="11"/>
        <v>410</v>
      </c>
      <c r="C417" s="44" t="s">
        <v>30</v>
      </c>
      <c r="D417" s="45" t="s">
        <v>49</v>
      </c>
      <c r="E417" s="98" t="s">
        <v>1164</v>
      </c>
      <c r="F417" s="100">
        <v>300793636</v>
      </c>
      <c r="G417" s="100">
        <v>2307784</v>
      </c>
      <c r="H417" s="84">
        <v>45434</v>
      </c>
      <c r="I417" s="46">
        <v>2400000</v>
      </c>
      <c r="J417" s="98" t="s">
        <v>61</v>
      </c>
      <c r="K417" s="46">
        <v>2400000</v>
      </c>
      <c r="L417" s="102" t="s">
        <v>1165</v>
      </c>
      <c r="M417" s="44" t="s">
        <v>57</v>
      </c>
      <c r="N417" s="98" t="s">
        <v>50</v>
      </c>
      <c r="O417" s="98" t="s">
        <v>1166</v>
      </c>
      <c r="P417" s="44" t="s">
        <v>25</v>
      </c>
      <c r="Q417" s="44" t="s">
        <v>121</v>
      </c>
    </row>
    <row r="418" spans="2:17" ht="51.75" customHeight="1" x14ac:dyDescent="0.2">
      <c r="B418" s="43">
        <f t="shared" si="11"/>
        <v>411</v>
      </c>
      <c r="C418" s="44" t="s">
        <v>30</v>
      </c>
      <c r="D418" s="45" t="s">
        <v>49</v>
      </c>
      <c r="E418" s="98" t="s">
        <v>1167</v>
      </c>
      <c r="F418" s="100">
        <v>310846018</v>
      </c>
      <c r="G418" s="100">
        <v>2304797</v>
      </c>
      <c r="H418" s="84">
        <v>45431</v>
      </c>
      <c r="I418" s="46">
        <v>14999999</v>
      </c>
      <c r="J418" s="98" t="s">
        <v>61</v>
      </c>
      <c r="K418" s="46">
        <v>14999999</v>
      </c>
      <c r="L418" s="102" t="s">
        <v>1168</v>
      </c>
      <c r="M418" s="44" t="s">
        <v>57</v>
      </c>
      <c r="N418" s="98" t="s">
        <v>50</v>
      </c>
      <c r="O418" s="98" t="s">
        <v>1169</v>
      </c>
      <c r="P418" s="44" t="s">
        <v>25</v>
      </c>
      <c r="Q418" s="44" t="s">
        <v>121</v>
      </c>
    </row>
    <row r="419" spans="2:17" ht="55.5" customHeight="1" x14ac:dyDescent="0.2">
      <c r="B419" s="43">
        <f t="shared" si="11"/>
        <v>412</v>
      </c>
      <c r="C419" s="44" t="s">
        <v>30</v>
      </c>
      <c r="D419" s="45" t="s">
        <v>49</v>
      </c>
      <c r="E419" s="98" t="s">
        <v>1167</v>
      </c>
      <c r="F419" s="100">
        <v>204834820</v>
      </c>
      <c r="G419" s="100">
        <v>2312176</v>
      </c>
      <c r="H419" s="84">
        <v>45435</v>
      </c>
      <c r="I419" s="46">
        <v>1800000</v>
      </c>
      <c r="J419" s="98" t="s">
        <v>61</v>
      </c>
      <c r="K419" s="46">
        <v>1800000</v>
      </c>
      <c r="L419" s="102" t="s">
        <v>1170</v>
      </c>
      <c r="M419" s="44" t="s">
        <v>57</v>
      </c>
      <c r="N419" s="98" t="s">
        <v>50</v>
      </c>
      <c r="O419" s="98" t="s">
        <v>1171</v>
      </c>
      <c r="P419" s="44" t="s">
        <v>25</v>
      </c>
      <c r="Q419" s="44" t="s">
        <v>121</v>
      </c>
    </row>
    <row r="420" spans="2:17" ht="51.75" customHeight="1" x14ac:dyDescent="0.2">
      <c r="B420" s="43">
        <f t="shared" si="11"/>
        <v>413</v>
      </c>
      <c r="C420" s="44" t="s">
        <v>30</v>
      </c>
      <c r="D420" s="45" t="s">
        <v>49</v>
      </c>
      <c r="E420" s="98" t="s">
        <v>1146</v>
      </c>
      <c r="F420" s="100">
        <v>202088611</v>
      </c>
      <c r="G420" s="100">
        <v>2288137</v>
      </c>
      <c r="H420" s="84">
        <v>45427</v>
      </c>
      <c r="I420" s="46">
        <v>800000</v>
      </c>
      <c r="J420" s="98" t="s">
        <v>61</v>
      </c>
      <c r="K420" s="46">
        <v>800000</v>
      </c>
      <c r="L420" s="102" t="s">
        <v>1172</v>
      </c>
      <c r="M420" s="44" t="s">
        <v>57</v>
      </c>
      <c r="N420" s="98" t="s">
        <v>50</v>
      </c>
      <c r="O420" s="98" t="s">
        <v>1173</v>
      </c>
      <c r="P420" s="44" t="s">
        <v>25</v>
      </c>
      <c r="Q420" s="44" t="s">
        <v>121</v>
      </c>
    </row>
    <row r="421" spans="2:17" ht="49.5" customHeight="1" x14ac:dyDescent="0.2">
      <c r="B421" s="43">
        <f t="shared" si="11"/>
        <v>414</v>
      </c>
      <c r="C421" s="44" t="s">
        <v>30</v>
      </c>
      <c r="D421" s="45" t="s">
        <v>49</v>
      </c>
      <c r="E421" s="98" t="s">
        <v>1174</v>
      </c>
      <c r="F421" s="100">
        <v>200833833</v>
      </c>
      <c r="G421" s="100">
        <v>88</v>
      </c>
      <c r="H421" s="84">
        <v>45398</v>
      </c>
      <c r="I421" s="46">
        <v>1483600</v>
      </c>
      <c r="J421" s="98" t="s">
        <v>61</v>
      </c>
      <c r="K421" s="46">
        <v>1483600</v>
      </c>
      <c r="L421" s="102"/>
      <c r="M421" s="44" t="s">
        <v>53</v>
      </c>
      <c r="N421" s="98"/>
      <c r="O421" s="98" t="s">
        <v>1175</v>
      </c>
      <c r="P421" s="44" t="s">
        <v>25</v>
      </c>
      <c r="Q421" s="44" t="s">
        <v>79</v>
      </c>
    </row>
    <row r="422" spans="2:17" ht="48" customHeight="1" x14ac:dyDescent="0.2">
      <c r="B422" s="43">
        <f t="shared" si="11"/>
        <v>415</v>
      </c>
      <c r="C422" s="44" t="s">
        <v>30</v>
      </c>
      <c r="D422" s="45" t="s">
        <v>49</v>
      </c>
      <c r="E422" s="98" t="s">
        <v>1176</v>
      </c>
      <c r="F422" s="100">
        <v>200898586</v>
      </c>
      <c r="G422" s="100" t="s">
        <v>1177</v>
      </c>
      <c r="H422" s="84">
        <v>45436</v>
      </c>
      <c r="I422" s="46">
        <v>740925</v>
      </c>
      <c r="J422" s="98" t="s">
        <v>61</v>
      </c>
      <c r="K422" s="46">
        <v>740925</v>
      </c>
      <c r="L422" s="102"/>
      <c r="M422" s="44" t="s">
        <v>53</v>
      </c>
      <c r="N422" s="98"/>
      <c r="O422" s="98" t="s">
        <v>1178</v>
      </c>
      <c r="P422" s="44" t="s">
        <v>25</v>
      </c>
      <c r="Q422" s="44" t="s">
        <v>79</v>
      </c>
    </row>
    <row r="423" spans="2:17" ht="42.75" customHeight="1" x14ac:dyDescent="0.2">
      <c r="B423" s="43">
        <f t="shared" si="11"/>
        <v>416</v>
      </c>
      <c r="C423" s="44" t="s">
        <v>30</v>
      </c>
      <c r="D423" s="45" t="s">
        <v>49</v>
      </c>
      <c r="E423" s="98" t="s">
        <v>1179</v>
      </c>
      <c r="F423" s="100" t="s">
        <v>1180</v>
      </c>
      <c r="G423" s="100" t="s">
        <v>1181</v>
      </c>
      <c r="H423" s="84">
        <v>45416.767638888887</v>
      </c>
      <c r="I423" s="46">
        <v>2087800</v>
      </c>
      <c r="J423" s="98" t="s">
        <v>61</v>
      </c>
      <c r="K423" s="46">
        <v>2087800</v>
      </c>
      <c r="L423" s="102" t="s">
        <v>1182</v>
      </c>
      <c r="M423" s="44" t="s">
        <v>60</v>
      </c>
      <c r="N423" s="98" t="s">
        <v>50</v>
      </c>
      <c r="O423" s="98" t="s">
        <v>1183</v>
      </c>
      <c r="P423" s="44" t="s">
        <v>25</v>
      </c>
      <c r="Q423" s="44" t="s">
        <v>79</v>
      </c>
    </row>
    <row r="424" spans="2:17" ht="40.5" customHeight="1" x14ac:dyDescent="0.2">
      <c r="B424" s="43">
        <f t="shared" si="11"/>
        <v>417</v>
      </c>
      <c r="C424" s="44" t="s">
        <v>30</v>
      </c>
      <c r="D424" s="45" t="s">
        <v>49</v>
      </c>
      <c r="E424" s="98" t="s">
        <v>80</v>
      </c>
      <c r="F424" s="100" t="s">
        <v>81</v>
      </c>
      <c r="G424" s="100" t="s">
        <v>1184</v>
      </c>
      <c r="H424" s="84">
        <v>45417.439270833333</v>
      </c>
      <c r="I424" s="46">
        <v>400000</v>
      </c>
      <c r="J424" s="98" t="s">
        <v>61</v>
      </c>
      <c r="K424" s="46">
        <v>400000</v>
      </c>
      <c r="L424" s="102" t="s">
        <v>1185</v>
      </c>
      <c r="M424" s="44" t="s">
        <v>60</v>
      </c>
      <c r="N424" s="98" t="s">
        <v>50</v>
      </c>
      <c r="O424" s="98" t="s">
        <v>65</v>
      </c>
      <c r="P424" s="44" t="s">
        <v>25</v>
      </c>
      <c r="Q424" s="44" t="s">
        <v>79</v>
      </c>
    </row>
    <row r="425" spans="2:17" ht="40.5" customHeight="1" x14ac:dyDescent="0.2">
      <c r="B425" s="43">
        <f t="shared" si="11"/>
        <v>418</v>
      </c>
      <c r="C425" s="44" t="s">
        <v>30</v>
      </c>
      <c r="D425" s="45" t="s">
        <v>49</v>
      </c>
      <c r="E425" s="98" t="s">
        <v>80</v>
      </c>
      <c r="F425" s="100" t="s">
        <v>81</v>
      </c>
      <c r="G425" s="100" t="s">
        <v>1186</v>
      </c>
      <c r="H425" s="84">
        <v>45417.439293981479</v>
      </c>
      <c r="I425" s="46">
        <v>450000</v>
      </c>
      <c r="J425" s="98" t="s">
        <v>61</v>
      </c>
      <c r="K425" s="46">
        <v>450000</v>
      </c>
      <c r="L425" s="102" t="s">
        <v>1187</v>
      </c>
      <c r="M425" s="44" t="s">
        <v>60</v>
      </c>
      <c r="N425" s="98" t="s">
        <v>50</v>
      </c>
      <c r="O425" s="98" t="s">
        <v>114</v>
      </c>
      <c r="P425" s="44" t="s">
        <v>25</v>
      </c>
      <c r="Q425" s="44" t="s">
        <v>79</v>
      </c>
    </row>
    <row r="426" spans="2:17" ht="42.75" customHeight="1" x14ac:dyDescent="0.2">
      <c r="B426" s="43">
        <f t="shared" si="11"/>
        <v>419</v>
      </c>
      <c r="C426" s="44" t="s">
        <v>30</v>
      </c>
      <c r="D426" s="45" t="s">
        <v>49</v>
      </c>
      <c r="E426" s="98" t="s">
        <v>1188</v>
      </c>
      <c r="F426" s="100" t="s">
        <v>1189</v>
      </c>
      <c r="G426" s="100" t="s">
        <v>1190</v>
      </c>
      <c r="H426" s="84">
        <v>45417.44017361111</v>
      </c>
      <c r="I426" s="46">
        <v>500000</v>
      </c>
      <c r="J426" s="98" t="s">
        <v>61</v>
      </c>
      <c r="K426" s="46">
        <v>500000</v>
      </c>
      <c r="L426" s="102" t="s">
        <v>1191</v>
      </c>
      <c r="M426" s="44" t="s">
        <v>60</v>
      </c>
      <c r="N426" s="98" t="s">
        <v>50</v>
      </c>
      <c r="O426" s="98" t="s">
        <v>229</v>
      </c>
      <c r="P426" s="44" t="s">
        <v>25</v>
      </c>
      <c r="Q426" s="44" t="s">
        <v>79</v>
      </c>
    </row>
    <row r="427" spans="2:17" ht="40.5" customHeight="1" x14ac:dyDescent="0.2">
      <c r="B427" s="43">
        <f t="shared" si="11"/>
        <v>420</v>
      </c>
      <c r="C427" s="44" t="s">
        <v>30</v>
      </c>
      <c r="D427" s="45" t="s">
        <v>49</v>
      </c>
      <c r="E427" s="98" t="s">
        <v>80</v>
      </c>
      <c r="F427" s="100" t="s">
        <v>81</v>
      </c>
      <c r="G427" s="100" t="s">
        <v>1192</v>
      </c>
      <c r="H427" s="84">
        <v>45417.458055555559</v>
      </c>
      <c r="I427" s="46">
        <v>2200000</v>
      </c>
      <c r="J427" s="98" t="s">
        <v>61</v>
      </c>
      <c r="K427" s="46">
        <v>2200000</v>
      </c>
      <c r="L427" s="102" t="s">
        <v>1193</v>
      </c>
      <c r="M427" s="44" t="s">
        <v>60</v>
      </c>
      <c r="N427" s="98" t="s">
        <v>50</v>
      </c>
      <c r="O427" s="98" t="s">
        <v>51</v>
      </c>
      <c r="P427" s="44" t="s">
        <v>25</v>
      </c>
      <c r="Q427" s="44" t="s">
        <v>79</v>
      </c>
    </row>
    <row r="428" spans="2:17" ht="39.75" customHeight="1" x14ac:dyDescent="0.2">
      <c r="B428" s="43">
        <f t="shared" si="11"/>
        <v>421</v>
      </c>
      <c r="C428" s="44" t="s">
        <v>30</v>
      </c>
      <c r="D428" s="45" t="s">
        <v>49</v>
      </c>
      <c r="E428" s="98" t="s">
        <v>80</v>
      </c>
      <c r="F428" s="100" t="s">
        <v>81</v>
      </c>
      <c r="G428" s="100" t="s">
        <v>1194</v>
      </c>
      <c r="H428" s="84">
        <v>45417.466203703705</v>
      </c>
      <c r="I428" s="46">
        <v>265000</v>
      </c>
      <c r="J428" s="98" t="s">
        <v>61</v>
      </c>
      <c r="K428" s="46">
        <v>265000</v>
      </c>
      <c r="L428" s="102" t="s">
        <v>1195</v>
      </c>
      <c r="M428" s="44" t="s">
        <v>60</v>
      </c>
      <c r="N428" s="98" t="s">
        <v>50</v>
      </c>
      <c r="O428" s="98" t="s">
        <v>51</v>
      </c>
      <c r="P428" s="44" t="s">
        <v>25</v>
      </c>
      <c r="Q428" s="44" t="s">
        <v>79</v>
      </c>
    </row>
    <row r="429" spans="2:17" ht="34.5" customHeight="1" x14ac:dyDescent="0.2">
      <c r="B429" s="43">
        <f t="shared" si="11"/>
        <v>422</v>
      </c>
      <c r="C429" s="44" t="s">
        <v>30</v>
      </c>
      <c r="D429" s="45" t="s">
        <v>49</v>
      </c>
      <c r="E429" s="98" t="s">
        <v>80</v>
      </c>
      <c r="F429" s="100" t="s">
        <v>81</v>
      </c>
      <c r="G429" s="100" t="s">
        <v>1196</v>
      </c>
      <c r="H429" s="84">
        <v>45417.485856481479</v>
      </c>
      <c r="I429" s="46">
        <v>1900000</v>
      </c>
      <c r="J429" s="98" t="s">
        <v>61</v>
      </c>
      <c r="K429" s="46">
        <v>1900000</v>
      </c>
      <c r="L429" s="102" t="s">
        <v>1197</v>
      </c>
      <c r="M429" s="44" t="s">
        <v>60</v>
      </c>
      <c r="N429" s="98" t="s">
        <v>50</v>
      </c>
      <c r="O429" s="98" t="s">
        <v>51</v>
      </c>
      <c r="P429" s="44" t="s">
        <v>25</v>
      </c>
      <c r="Q429" s="44" t="s">
        <v>79</v>
      </c>
    </row>
    <row r="430" spans="2:17" ht="23.25" customHeight="1" x14ac:dyDescent="0.2">
      <c r="B430" s="43">
        <f t="shared" ref="B430:B455" si="12">+B429+1</f>
        <v>423</v>
      </c>
      <c r="C430" s="44" t="s">
        <v>30</v>
      </c>
      <c r="D430" s="45" t="s">
        <v>49</v>
      </c>
      <c r="E430" s="98" t="s">
        <v>148</v>
      </c>
      <c r="F430" s="100" t="s">
        <v>149</v>
      </c>
      <c r="G430" s="100" t="s">
        <v>1198</v>
      </c>
      <c r="H430" s="84">
        <v>45417.492986111109</v>
      </c>
      <c r="I430" s="46">
        <v>9360000</v>
      </c>
      <c r="J430" s="98" t="s">
        <v>61</v>
      </c>
      <c r="K430" s="46">
        <v>9360000</v>
      </c>
      <c r="L430" s="102" t="s">
        <v>1199</v>
      </c>
      <c r="M430" s="44" t="s">
        <v>60</v>
      </c>
      <c r="N430" s="98" t="s">
        <v>50</v>
      </c>
      <c r="O430" s="98" t="s">
        <v>82</v>
      </c>
      <c r="P430" s="44" t="s">
        <v>25</v>
      </c>
      <c r="Q430" s="44" t="s">
        <v>79</v>
      </c>
    </row>
    <row r="431" spans="2:17" ht="25.5" customHeight="1" x14ac:dyDescent="0.2">
      <c r="B431" s="43">
        <f t="shared" si="12"/>
        <v>424</v>
      </c>
      <c r="C431" s="44" t="s">
        <v>30</v>
      </c>
      <c r="D431" s="45" t="s">
        <v>49</v>
      </c>
      <c r="E431" s="98" t="s">
        <v>166</v>
      </c>
      <c r="F431" s="100" t="s">
        <v>167</v>
      </c>
      <c r="G431" s="100" t="s">
        <v>1200</v>
      </c>
      <c r="H431" s="84">
        <v>45417.796284722222</v>
      </c>
      <c r="I431" s="46">
        <v>1500000</v>
      </c>
      <c r="J431" s="98" t="s">
        <v>61</v>
      </c>
      <c r="K431" s="46">
        <v>1500000</v>
      </c>
      <c r="L431" s="102" t="s">
        <v>1201</v>
      </c>
      <c r="M431" s="44" t="s">
        <v>60</v>
      </c>
      <c r="N431" s="98" t="s">
        <v>50</v>
      </c>
      <c r="O431" s="98" t="s">
        <v>97</v>
      </c>
      <c r="P431" s="44" t="s">
        <v>25</v>
      </c>
      <c r="Q431" s="44" t="s">
        <v>79</v>
      </c>
    </row>
    <row r="432" spans="2:17" ht="30" x14ac:dyDescent="0.2">
      <c r="B432" s="43">
        <f t="shared" si="12"/>
        <v>425</v>
      </c>
      <c r="C432" s="44" t="s">
        <v>30</v>
      </c>
      <c r="D432" s="45" t="s">
        <v>49</v>
      </c>
      <c r="E432" s="98" t="s">
        <v>1202</v>
      </c>
      <c r="F432" s="100" t="s">
        <v>1203</v>
      </c>
      <c r="G432" s="100" t="s">
        <v>1204</v>
      </c>
      <c r="H432" s="84">
        <v>45416.816192129627</v>
      </c>
      <c r="I432" s="46">
        <v>4919880</v>
      </c>
      <c r="J432" s="98" t="s">
        <v>61</v>
      </c>
      <c r="K432" s="46">
        <v>4919880</v>
      </c>
      <c r="L432" s="102" t="s">
        <v>1205</v>
      </c>
      <c r="M432" s="44" t="s">
        <v>57</v>
      </c>
      <c r="N432" s="98" t="s">
        <v>50</v>
      </c>
      <c r="O432" s="98" t="s">
        <v>56</v>
      </c>
      <c r="P432" s="44" t="s">
        <v>25</v>
      </c>
      <c r="Q432" s="44" t="s">
        <v>79</v>
      </c>
    </row>
    <row r="433" spans="2:17" ht="30" x14ac:dyDescent="0.2">
      <c r="B433" s="43">
        <f t="shared" si="12"/>
        <v>426</v>
      </c>
      <c r="C433" s="44" t="s">
        <v>30</v>
      </c>
      <c r="D433" s="45" t="s">
        <v>49</v>
      </c>
      <c r="E433" s="98" t="s">
        <v>1206</v>
      </c>
      <c r="F433" s="100" t="s">
        <v>1207</v>
      </c>
      <c r="G433" s="100" t="s">
        <v>1208</v>
      </c>
      <c r="H433" s="84">
        <v>45417.623472222222</v>
      </c>
      <c r="I433" s="46">
        <v>2500000</v>
      </c>
      <c r="J433" s="98" t="s">
        <v>61</v>
      </c>
      <c r="K433" s="46">
        <v>2500000</v>
      </c>
      <c r="L433" s="102" t="s">
        <v>1209</v>
      </c>
      <c r="M433" s="44" t="s">
        <v>57</v>
      </c>
      <c r="N433" s="98" t="s">
        <v>50</v>
      </c>
      <c r="O433" s="98" t="s">
        <v>59</v>
      </c>
      <c r="P433" s="44" t="s">
        <v>25</v>
      </c>
      <c r="Q433" s="44" t="s">
        <v>79</v>
      </c>
    </row>
    <row r="434" spans="2:17" ht="30" x14ac:dyDescent="0.2">
      <c r="B434" s="43">
        <f t="shared" si="12"/>
        <v>427</v>
      </c>
      <c r="C434" s="44" t="s">
        <v>30</v>
      </c>
      <c r="D434" s="45" t="s">
        <v>49</v>
      </c>
      <c r="E434" s="98" t="s">
        <v>1210</v>
      </c>
      <c r="F434" s="100" t="s">
        <v>1211</v>
      </c>
      <c r="G434" s="100" t="s">
        <v>1212</v>
      </c>
      <c r="H434" s="84">
        <v>45424.686273148145</v>
      </c>
      <c r="I434" s="46">
        <v>45150000</v>
      </c>
      <c r="J434" s="98" t="s">
        <v>61</v>
      </c>
      <c r="K434" s="46">
        <v>45150000</v>
      </c>
      <c r="L434" s="102" t="s">
        <v>1213</v>
      </c>
      <c r="M434" s="44" t="s">
        <v>57</v>
      </c>
      <c r="N434" s="98" t="s">
        <v>50</v>
      </c>
      <c r="O434" s="98" t="s">
        <v>758</v>
      </c>
      <c r="P434" s="44" t="s">
        <v>25</v>
      </c>
      <c r="Q434" s="44" t="s">
        <v>79</v>
      </c>
    </row>
    <row r="435" spans="2:17" ht="30" x14ac:dyDescent="0.2">
      <c r="B435" s="43">
        <f t="shared" si="12"/>
        <v>428</v>
      </c>
      <c r="C435" s="44" t="s">
        <v>30</v>
      </c>
      <c r="D435" s="45" t="s">
        <v>49</v>
      </c>
      <c r="E435" s="98" t="s">
        <v>1214</v>
      </c>
      <c r="F435" s="100" t="s">
        <v>1215</v>
      </c>
      <c r="G435" s="100" t="s">
        <v>1216</v>
      </c>
      <c r="H435" s="84">
        <v>45429.869872685187</v>
      </c>
      <c r="I435" s="46">
        <v>18100000</v>
      </c>
      <c r="J435" s="98" t="s">
        <v>61</v>
      </c>
      <c r="K435" s="46">
        <v>18100000</v>
      </c>
      <c r="L435" s="102" t="s">
        <v>1217</v>
      </c>
      <c r="M435" s="44" t="s">
        <v>57</v>
      </c>
      <c r="N435" s="98" t="s">
        <v>50</v>
      </c>
      <c r="O435" s="98" t="s">
        <v>1218</v>
      </c>
      <c r="P435" s="44" t="s">
        <v>25</v>
      </c>
      <c r="Q435" s="44" t="s">
        <v>79</v>
      </c>
    </row>
    <row r="436" spans="2:17" ht="30" x14ac:dyDescent="0.2">
      <c r="B436" s="43">
        <f t="shared" si="12"/>
        <v>429</v>
      </c>
      <c r="C436" s="44" t="s">
        <v>30</v>
      </c>
      <c r="D436" s="45" t="s">
        <v>49</v>
      </c>
      <c r="E436" s="98" t="s">
        <v>1219</v>
      </c>
      <c r="F436" s="100" t="s">
        <v>1220</v>
      </c>
      <c r="G436" s="100" t="s">
        <v>1221</v>
      </c>
      <c r="H436" s="84">
        <v>45434</v>
      </c>
      <c r="I436" s="46">
        <v>225000</v>
      </c>
      <c r="J436" s="98" t="s">
        <v>61</v>
      </c>
      <c r="K436" s="46">
        <v>210000</v>
      </c>
      <c r="L436" s="102" t="s">
        <v>1222</v>
      </c>
      <c r="M436" s="44" t="s">
        <v>57</v>
      </c>
      <c r="N436" s="98" t="s">
        <v>50</v>
      </c>
      <c r="O436" s="98" t="s">
        <v>1223</v>
      </c>
      <c r="P436" s="44" t="s">
        <v>25</v>
      </c>
      <c r="Q436" s="44" t="s">
        <v>1233</v>
      </c>
    </row>
    <row r="437" spans="2:17" ht="30" x14ac:dyDescent="0.2">
      <c r="B437" s="43">
        <f t="shared" si="12"/>
        <v>430</v>
      </c>
      <c r="C437" s="44" t="s">
        <v>30</v>
      </c>
      <c r="D437" s="45" t="s">
        <v>49</v>
      </c>
      <c r="E437" s="98" t="s">
        <v>103</v>
      </c>
      <c r="F437" s="100" t="s">
        <v>1224</v>
      </c>
      <c r="G437" s="100" t="s">
        <v>1225</v>
      </c>
      <c r="H437" s="84">
        <v>45422</v>
      </c>
      <c r="I437" s="46">
        <v>1010000</v>
      </c>
      <c r="J437" s="98" t="s">
        <v>61</v>
      </c>
      <c r="K437" s="46">
        <v>489600</v>
      </c>
      <c r="L437" s="102" t="s">
        <v>1226</v>
      </c>
      <c r="M437" s="44" t="s">
        <v>57</v>
      </c>
      <c r="N437" s="98" t="s">
        <v>50</v>
      </c>
      <c r="O437" s="98" t="s">
        <v>1227</v>
      </c>
      <c r="P437" s="44" t="s">
        <v>25</v>
      </c>
      <c r="Q437" s="44" t="s">
        <v>1233</v>
      </c>
    </row>
    <row r="438" spans="2:17" ht="47.25" customHeight="1" x14ac:dyDescent="0.2">
      <c r="B438" s="43">
        <f t="shared" si="12"/>
        <v>431</v>
      </c>
      <c r="C438" s="44" t="s">
        <v>30</v>
      </c>
      <c r="D438" s="45" t="s">
        <v>49</v>
      </c>
      <c r="E438" s="98" t="s">
        <v>1228</v>
      </c>
      <c r="F438" s="100" t="s">
        <v>1229</v>
      </c>
      <c r="G438" s="100" t="s">
        <v>1230</v>
      </c>
      <c r="H438" s="84">
        <v>45416</v>
      </c>
      <c r="I438" s="46">
        <v>900000</v>
      </c>
      <c r="J438" s="98" t="s">
        <v>61</v>
      </c>
      <c r="K438" s="46">
        <v>700000</v>
      </c>
      <c r="L438" s="102" t="s">
        <v>1231</v>
      </c>
      <c r="M438" s="44" t="s">
        <v>57</v>
      </c>
      <c r="N438" s="98" t="s">
        <v>50</v>
      </c>
      <c r="O438" s="98" t="s">
        <v>1232</v>
      </c>
      <c r="P438" s="44" t="s">
        <v>25</v>
      </c>
      <c r="Q438" s="44" t="s">
        <v>1233</v>
      </c>
    </row>
    <row r="439" spans="2:17" ht="30" x14ac:dyDescent="0.2">
      <c r="B439" s="43">
        <f t="shared" si="12"/>
        <v>432</v>
      </c>
      <c r="C439" s="44" t="s">
        <v>30</v>
      </c>
      <c r="D439" s="45" t="s">
        <v>49</v>
      </c>
      <c r="E439" s="98" t="s">
        <v>1234</v>
      </c>
      <c r="F439" s="100">
        <v>306370350</v>
      </c>
      <c r="G439" s="100">
        <v>2261569</v>
      </c>
      <c r="H439" s="84">
        <v>45417</v>
      </c>
      <c r="I439" s="46">
        <v>9520000</v>
      </c>
      <c r="J439" s="98" t="s">
        <v>61</v>
      </c>
      <c r="K439" s="46">
        <v>9520000</v>
      </c>
      <c r="L439" s="102">
        <v>241210082650679</v>
      </c>
      <c r="M439" s="44" t="s">
        <v>57</v>
      </c>
      <c r="N439" s="98" t="s">
        <v>50</v>
      </c>
      <c r="O439" s="98" t="s">
        <v>1235</v>
      </c>
      <c r="P439" s="44" t="s">
        <v>25</v>
      </c>
      <c r="Q439" s="44" t="s">
        <v>235</v>
      </c>
    </row>
    <row r="440" spans="2:17" ht="30" x14ac:dyDescent="0.2">
      <c r="B440" s="43">
        <f t="shared" si="12"/>
        <v>433</v>
      </c>
      <c r="C440" s="44" t="s">
        <v>30</v>
      </c>
      <c r="D440" s="45" t="s">
        <v>49</v>
      </c>
      <c r="E440" s="98" t="s">
        <v>231</v>
      </c>
      <c r="F440" s="100">
        <v>308067400</v>
      </c>
      <c r="G440" s="100">
        <v>2261578</v>
      </c>
      <c r="H440" s="84">
        <v>45417</v>
      </c>
      <c r="I440" s="46">
        <v>5490000</v>
      </c>
      <c r="J440" s="98" t="s">
        <v>61</v>
      </c>
      <c r="K440" s="46">
        <v>5490000</v>
      </c>
      <c r="L440" s="102">
        <v>241210082650716</v>
      </c>
      <c r="M440" s="44" t="s">
        <v>57</v>
      </c>
      <c r="N440" s="98" t="s">
        <v>50</v>
      </c>
      <c r="O440" s="98" t="s">
        <v>56</v>
      </c>
      <c r="P440" s="44" t="s">
        <v>25</v>
      </c>
      <c r="Q440" s="44" t="s">
        <v>235</v>
      </c>
    </row>
    <row r="441" spans="2:17" ht="30" x14ac:dyDescent="0.2">
      <c r="B441" s="43">
        <f t="shared" si="12"/>
        <v>434</v>
      </c>
      <c r="C441" s="44" t="s">
        <v>30</v>
      </c>
      <c r="D441" s="45" t="s">
        <v>49</v>
      </c>
      <c r="E441" s="98" t="s">
        <v>436</v>
      </c>
      <c r="F441" s="100">
        <v>30307902390013</v>
      </c>
      <c r="G441" s="100">
        <v>2285886</v>
      </c>
      <c r="H441" s="84">
        <v>45427</v>
      </c>
      <c r="I441" s="46">
        <v>26398800</v>
      </c>
      <c r="J441" s="98" t="s">
        <v>61</v>
      </c>
      <c r="K441" s="46">
        <v>26398800</v>
      </c>
      <c r="L441" s="102">
        <v>241210082684295</v>
      </c>
      <c r="M441" s="44" t="s">
        <v>57</v>
      </c>
      <c r="N441" s="98" t="s">
        <v>50</v>
      </c>
      <c r="O441" s="98" t="s">
        <v>758</v>
      </c>
      <c r="P441" s="44" t="s">
        <v>25</v>
      </c>
      <c r="Q441" s="44" t="s">
        <v>235</v>
      </c>
    </row>
    <row r="442" spans="2:17" ht="30" x14ac:dyDescent="0.2">
      <c r="B442" s="43">
        <f t="shared" si="12"/>
        <v>435</v>
      </c>
      <c r="C442" s="44" t="s">
        <v>30</v>
      </c>
      <c r="D442" s="45" t="s">
        <v>49</v>
      </c>
      <c r="E442" s="98" t="s">
        <v>436</v>
      </c>
      <c r="F442" s="100">
        <v>30307902390013</v>
      </c>
      <c r="G442" s="100">
        <v>2285916</v>
      </c>
      <c r="H442" s="84">
        <v>45427</v>
      </c>
      <c r="I442" s="46">
        <v>26398800</v>
      </c>
      <c r="J442" s="98" t="s">
        <v>61</v>
      </c>
      <c r="K442" s="46">
        <v>26398800</v>
      </c>
      <c r="L442" s="102">
        <v>241210082684316</v>
      </c>
      <c r="M442" s="44" t="s">
        <v>57</v>
      </c>
      <c r="N442" s="98" t="s">
        <v>50</v>
      </c>
      <c r="O442" s="98" t="s">
        <v>758</v>
      </c>
      <c r="P442" s="44" t="s">
        <v>25</v>
      </c>
      <c r="Q442" s="44" t="s">
        <v>235</v>
      </c>
    </row>
    <row r="443" spans="2:17" ht="30" x14ac:dyDescent="0.2">
      <c r="B443" s="43">
        <f t="shared" si="12"/>
        <v>436</v>
      </c>
      <c r="C443" s="44" t="s">
        <v>30</v>
      </c>
      <c r="D443" s="45" t="s">
        <v>49</v>
      </c>
      <c r="E443" s="98" t="s">
        <v>1236</v>
      </c>
      <c r="F443" s="100">
        <v>42107922420034</v>
      </c>
      <c r="G443" s="100">
        <v>2303290</v>
      </c>
      <c r="H443" s="84">
        <v>45431</v>
      </c>
      <c r="I443" s="46">
        <v>4350000</v>
      </c>
      <c r="J443" s="98" t="s">
        <v>61</v>
      </c>
      <c r="K443" s="46">
        <v>4350000</v>
      </c>
      <c r="L443" s="102">
        <v>241210082713102</v>
      </c>
      <c r="M443" s="44" t="s">
        <v>57</v>
      </c>
      <c r="N443" s="98" t="s">
        <v>50</v>
      </c>
      <c r="O443" s="98" t="s">
        <v>662</v>
      </c>
      <c r="P443" s="44" t="s">
        <v>25</v>
      </c>
      <c r="Q443" s="44" t="s">
        <v>235</v>
      </c>
    </row>
    <row r="444" spans="2:17" ht="36.75" customHeight="1" x14ac:dyDescent="0.2">
      <c r="B444" s="43">
        <f t="shared" si="12"/>
        <v>437</v>
      </c>
      <c r="C444" s="44" t="s">
        <v>30</v>
      </c>
      <c r="D444" s="45" t="s">
        <v>49</v>
      </c>
      <c r="E444" s="98" t="s">
        <v>1234</v>
      </c>
      <c r="F444" s="100">
        <v>306370350</v>
      </c>
      <c r="G444" s="100">
        <v>2304421</v>
      </c>
      <c r="H444" s="84">
        <v>45431</v>
      </c>
      <c r="I444" s="46">
        <v>9000000</v>
      </c>
      <c r="J444" s="98" t="s">
        <v>61</v>
      </c>
      <c r="K444" s="46">
        <v>9000000</v>
      </c>
      <c r="L444" s="102">
        <v>241210082714596</v>
      </c>
      <c r="M444" s="44" t="s">
        <v>57</v>
      </c>
      <c r="N444" s="98" t="s">
        <v>50</v>
      </c>
      <c r="O444" s="98" t="s">
        <v>1237</v>
      </c>
      <c r="P444" s="44" t="s">
        <v>25</v>
      </c>
      <c r="Q444" s="44" t="s">
        <v>235</v>
      </c>
    </row>
    <row r="445" spans="2:17" ht="33" customHeight="1" x14ac:dyDescent="0.2">
      <c r="B445" s="43">
        <f t="shared" si="12"/>
        <v>438</v>
      </c>
      <c r="C445" s="44" t="s">
        <v>30</v>
      </c>
      <c r="D445" s="45" t="s">
        <v>49</v>
      </c>
      <c r="E445" s="98" t="s">
        <v>1336</v>
      </c>
      <c r="F445" s="100" t="s">
        <v>1337</v>
      </c>
      <c r="G445" s="100" t="s">
        <v>1338</v>
      </c>
      <c r="H445" s="84" t="s">
        <v>1339</v>
      </c>
      <c r="I445" s="109">
        <v>4200000.01</v>
      </c>
      <c r="J445" s="98" t="s">
        <v>61</v>
      </c>
      <c r="K445" s="46">
        <v>4200000.01</v>
      </c>
      <c r="L445" s="102" t="s">
        <v>1340</v>
      </c>
      <c r="M445" s="44" t="s">
        <v>57</v>
      </c>
      <c r="N445" s="98" t="s">
        <v>50</v>
      </c>
      <c r="O445" s="98" t="s">
        <v>1357</v>
      </c>
      <c r="P445" s="44" t="s">
        <v>25</v>
      </c>
      <c r="Q445" s="44" t="s">
        <v>248</v>
      </c>
    </row>
    <row r="446" spans="2:17" ht="25.5" customHeight="1" x14ac:dyDescent="0.2">
      <c r="B446" s="43">
        <f t="shared" si="12"/>
        <v>439</v>
      </c>
      <c r="C446" s="44" t="s">
        <v>30</v>
      </c>
      <c r="D446" s="45" t="s">
        <v>49</v>
      </c>
      <c r="E446" s="98" t="s">
        <v>1341</v>
      </c>
      <c r="F446" s="100" t="s">
        <v>1342</v>
      </c>
      <c r="G446" s="100" t="s">
        <v>1343</v>
      </c>
      <c r="H446" s="84" t="s">
        <v>1344</v>
      </c>
      <c r="I446" s="46">
        <v>50400020</v>
      </c>
      <c r="J446" s="98" t="s">
        <v>61</v>
      </c>
      <c r="K446" s="46">
        <v>50400020</v>
      </c>
      <c r="L446" s="102" t="s">
        <v>1345</v>
      </c>
      <c r="M446" s="44" t="s">
        <v>57</v>
      </c>
      <c r="N446" s="98" t="s">
        <v>50</v>
      </c>
      <c r="O446" s="98" t="s">
        <v>758</v>
      </c>
      <c r="P446" s="44" t="s">
        <v>25</v>
      </c>
      <c r="Q446" s="44" t="s">
        <v>248</v>
      </c>
    </row>
    <row r="447" spans="2:17" ht="25.5" customHeight="1" x14ac:dyDescent="0.2">
      <c r="B447" s="43">
        <f t="shared" si="12"/>
        <v>440</v>
      </c>
      <c r="C447" s="44" t="s">
        <v>30</v>
      </c>
      <c r="D447" s="45" t="s">
        <v>49</v>
      </c>
      <c r="E447" s="98" t="s">
        <v>1346</v>
      </c>
      <c r="F447" s="100" t="s">
        <v>1347</v>
      </c>
      <c r="G447" s="100" t="s">
        <v>1348</v>
      </c>
      <c r="H447" s="84" t="s">
        <v>1349</v>
      </c>
      <c r="I447" s="46">
        <v>5000000</v>
      </c>
      <c r="J447" s="98" t="s">
        <v>61</v>
      </c>
      <c r="K447" s="46">
        <v>5000000</v>
      </c>
      <c r="L447" s="102" t="s">
        <v>1350</v>
      </c>
      <c r="M447" s="44" t="s">
        <v>57</v>
      </c>
      <c r="N447" s="98" t="s">
        <v>50</v>
      </c>
      <c r="O447" s="98" t="s">
        <v>1358</v>
      </c>
      <c r="P447" s="44" t="s">
        <v>25</v>
      </c>
      <c r="Q447" s="44" t="s">
        <v>248</v>
      </c>
    </row>
    <row r="448" spans="2:17" ht="25.5" customHeight="1" x14ac:dyDescent="0.2">
      <c r="B448" s="43">
        <f t="shared" si="12"/>
        <v>441</v>
      </c>
      <c r="C448" s="44" t="s">
        <v>30</v>
      </c>
      <c r="D448" s="45" t="s">
        <v>49</v>
      </c>
      <c r="E448" s="98" t="s">
        <v>328</v>
      </c>
      <c r="F448" s="100" t="s">
        <v>329</v>
      </c>
      <c r="G448" s="100" t="s">
        <v>1351</v>
      </c>
      <c r="H448" s="84" t="s">
        <v>1352</v>
      </c>
      <c r="I448" s="46">
        <v>2360000</v>
      </c>
      <c r="J448" s="98" t="s">
        <v>61</v>
      </c>
      <c r="K448" s="46">
        <v>2360000</v>
      </c>
      <c r="L448" s="102" t="s">
        <v>1353</v>
      </c>
      <c r="M448" s="44" t="s">
        <v>57</v>
      </c>
      <c r="N448" s="98" t="s">
        <v>50</v>
      </c>
      <c r="O448" s="98" t="s">
        <v>224</v>
      </c>
      <c r="P448" s="44" t="s">
        <v>25</v>
      </c>
      <c r="Q448" s="44" t="s">
        <v>248</v>
      </c>
    </row>
    <row r="449" spans="2:17" ht="25.5" customHeight="1" x14ac:dyDescent="0.2">
      <c r="B449" s="43">
        <f t="shared" si="12"/>
        <v>442</v>
      </c>
      <c r="C449" s="44" t="s">
        <v>30</v>
      </c>
      <c r="D449" s="45" t="s">
        <v>49</v>
      </c>
      <c r="E449" s="98" t="s">
        <v>328</v>
      </c>
      <c r="F449" s="100" t="s">
        <v>329</v>
      </c>
      <c r="G449" s="100" t="s">
        <v>1354</v>
      </c>
      <c r="H449" s="84" t="s">
        <v>1355</v>
      </c>
      <c r="I449" s="46">
        <v>1872000</v>
      </c>
      <c r="J449" s="98" t="s">
        <v>61</v>
      </c>
      <c r="K449" s="46">
        <v>1872000</v>
      </c>
      <c r="L449" s="102" t="s">
        <v>1356</v>
      </c>
      <c r="M449" s="44" t="s">
        <v>57</v>
      </c>
      <c r="N449" s="98" t="s">
        <v>50</v>
      </c>
      <c r="O449" s="98" t="s">
        <v>234</v>
      </c>
      <c r="P449" s="44" t="s">
        <v>25</v>
      </c>
      <c r="Q449" s="44" t="s">
        <v>248</v>
      </c>
    </row>
    <row r="450" spans="2:17" ht="25.5" customHeight="1" x14ac:dyDescent="0.2">
      <c r="B450" s="43">
        <f t="shared" si="12"/>
        <v>443</v>
      </c>
      <c r="C450" s="44" t="s">
        <v>30</v>
      </c>
      <c r="D450" s="45" t="s">
        <v>49</v>
      </c>
      <c r="E450" s="98" t="s">
        <v>1359</v>
      </c>
      <c r="F450" s="100">
        <v>305694881</v>
      </c>
      <c r="G450" s="100">
        <v>2348019</v>
      </c>
      <c r="H450" s="84">
        <v>45448</v>
      </c>
      <c r="I450" s="46">
        <v>125000</v>
      </c>
      <c r="J450" s="98" t="s">
        <v>61</v>
      </c>
      <c r="K450" s="46">
        <v>125000</v>
      </c>
      <c r="L450" s="102">
        <v>241210082773160</v>
      </c>
      <c r="M450" s="44" t="s">
        <v>57</v>
      </c>
      <c r="N450" s="98" t="s">
        <v>50</v>
      </c>
      <c r="O450" s="98" t="s">
        <v>65</v>
      </c>
      <c r="P450" s="44" t="s">
        <v>25</v>
      </c>
      <c r="Q450" s="44" t="s">
        <v>207</v>
      </c>
    </row>
    <row r="451" spans="2:17" ht="25.5" customHeight="1" x14ac:dyDescent="0.2">
      <c r="B451" s="43">
        <f t="shared" si="12"/>
        <v>444</v>
      </c>
      <c r="C451" s="44" t="s">
        <v>30</v>
      </c>
      <c r="D451" s="45" t="s">
        <v>49</v>
      </c>
      <c r="E451" s="98" t="s">
        <v>1359</v>
      </c>
      <c r="F451" s="100">
        <v>305694881</v>
      </c>
      <c r="G451" s="100">
        <v>2348022</v>
      </c>
      <c r="H451" s="84">
        <v>45448</v>
      </c>
      <c r="I451" s="46">
        <v>400000</v>
      </c>
      <c r="J451" s="98" t="s">
        <v>61</v>
      </c>
      <c r="K451" s="46">
        <v>400000</v>
      </c>
      <c r="L451" s="102">
        <v>241210082773175</v>
      </c>
      <c r="M451" s="44" t="s">
        <v>57</v>
      </c>
      <c r="N451" s="98" t="s">
        <v>50</v>
      </c>
      <c r="O451" s="98" t="s">
        <v>114</v>
      </c>
      <c r="P451" s="44" t="s">
        <v>25</v>
      </c>
      <c r="Q451" s="44" t="s">
        <v>207</v>
      </c>
    </row>
    <row r="452" spans="2:17" ht="25.5" customHeight="1" x14ac:dyDescent="0.2">
      <c r="B452" s="43">
        <f t="shared" si="12"/>
        <v>445</v>
      </c>
      <c r="C452" s="44" t="s">
        <v>30</v>
      </c>
      <c r="D452" s="45" t="s">
        <v>49</v>
      </c>
      <c r="E452" s="98" t="s">
        <v>1360</v>
      </c>
      <c r="F452" s="100">
        <v>309958920</v>
      </c>
      <c r="G452" s="100">
        <v>2358531</v>
      </c>
      <c r="H452" s="84">
        <v>45451</v>
      </c>
      <c r="I452" s="46">
        <v>384004</v>
      </c>
      <c r="J452" s="98" t="s">
        <v>61</v>
      </c>
      <c r="K452" s="46">
        <v>384004</v>
      </c>
      <c r="L452" s="102">
        <v>241210082785711</v>
      </c>
      <c r="M452" s="44" t="s">
        <v>57</v>
      </c>
      <c r="N452" s="98" t="s">
        <v>50</v>
      </c>
      <c r="O452" s="98" t="s">
        <v>70</v>
      </c>
      <c r="P452" s="44" t="s">
        <v>25</v>
      </c>
      <c r="Q452" s="44" t="s">
        <v>207</v>
      </c>
    </row>
    <row r="453" spans="2:17" ht="25.5" customHeight="1" x14ac:dyDescent="0.2">
      <c r="B453" s="43">
        <f t="shared" si="12"/>
        <v>446</v>
      </c>
      <c r="C453" s="44" t="s">
        <v>30</v>
      </c>
      <c r="D453" s="45" t="s">
        <v>49</v>
      </c>
      <c r="E453" s="98" t="s">
        <v>1361</v>
      </c>
      <c r="F453" s="100">
        <v>310935856</v>
      </c>
      <c r="G453" s="100">
        <v>2362545</v>
      </c>
      <c r="H453" s="84">
        <v>45452</v>
      </c>
      <c r="I453" s="46">
        <v>384000.3</v>
      </c>
      <c r="J453" s="98" t="s">
        <v>61</v>
      </c>
      <c r="K453" s="46">
        <v>384000.3</v>
      </c>
      <c r="L453" s="102">
        <v>241210082790835</v>
      </c>
      <c r="M453" s="44" t="s">
        <v>57</v>
      </c>
      <c r="N453" s="98" t="s">
        <v>50</v>
      </c>
      <c r="O453" s="98" t="s">
        <v>1364</v>
      </c>
      <c r="P453" s="44" t="s">
        <v>25</v>
      </c>
      <c r="Q453" s="44" t="s">
        <v>207</v>
      </c>
    </row>
    <row r="454" spans="2:17" ht="25.5" customHeight="1" x14ac:dyDescent="0.2">
      <c r="B454" s="43">
        <f t="shared" si="12"/>
        <v>447</v>
      </c>
      <c r="C454" s="44" t="s">
        <v>30</v>
      </c>
      <c r="D454" s="45" t="s">
        <v>49</v>
      </c>
      <c r="E454" s="98" t="s">
        <v>1362</v>
      </c>
      <c r="F454" s="100">
        <v>310937402</v>
      </c>
      <c r="G454" s="100">
        <v>2347768</v>
      </c>
      <c r="H454" s="84">
        <v>45448</v>
      </c>
      <c r="I454" s="46">
        <v>2464000</v>
      </c>
      <c r="J454" s="98" t="s">
        <v>61</v>
      </c>
      <c r="K454" s="46">
        <v>2464000</v>
      </c>
      <c r="L454" s="102">
        <v>241210082772929</v>
      </c>
      <c r="M454" s="44" t="s">
        <v>57</v>
      </c>
      <c r="N454" s="98" t="s">
        <v>50</v>
      </c>
      <c r="O454" s="98" t="s">
        <v>56</v>
      </c>
      <c r="P454" s="44" t="s">
        <v>25</v>
      </c>
      <c r="Q454" s="44" t="s">
        <v>207</v>
      </c>
    </row>
    <row r="455" spans="2:17" ht="25.5" customHeight="1" x14ac:dyDescent="0.2">
      <c r="B455" s="43">
        <f t="shared" si="12"/>
        <v>448</v>
      </c>
      <c r="C455" s="44" t="s">
        <v>30</v>
      </c>
      <c r="D455" s="45" t="s">
        <v>49</v>
      </c>
      <c r="E455" s="98" t="s">
        <v>1363</v>
      </c>
      <c r="F455" s="100">
        <v>311024564</v>
      </c>
      <c r="G455" s="100">
        <v>2359984</v>
      </c>
      <c r="H455" s="84">
        <v>45451</v>
      </c>
      <c r="I455" s="46">
        <v>160000</v>
      </c>
      <c r="J455" s="98" t="s">
        <v>61</v>
      </c>
      <c r="K455" s="46">
        <v>160000</v>
      </c>
      <c r="L455" s="102">
        <v>241210082787349</v>
      </c>
      <c r="M455" s="44" t="s">
        <v>57</v>
      </c>
      <c r="N455" s="98" t="s">
        <v>50</v>
      </c>
      <c r="O455" s="98" t="s">
        <v>1365</v>
      </c>
      <c r="P455" s="44" t="s">
        <v>25</v>
      </c>
      <c r="Q455" s="44" t="s">
        <v>207</v>
      </c>
    </row>
    <row r="456" spans="2:17" ht="25.5" customHeight="1" x14ac:dyDescent="0.2">
      <c r="B456" s="43">
        <f t="shared" ref="B456:B466" si="13">+B455+1</f>
        <v>449</v>
      </c>
      <c r="C456" s="44" t="s">
        <v>30</v>
      </c>
      <c r="D456" s="45" t="s">
        <v>49</v>
      </c>
      <c r="E456" s="98" t="s">
        <v>193</v>
      </c>
      <c r="F456" s="100" t="s">
        <v>1224</v>
      </c>
      <c r="G456" s="100" t="s">
        <v>1366</v>
      </c>
      <c r="H456" s="84">
        <v>45448</v>
      </c>
      <c r="I456" s="46">
        <v>3500000</v>
      </c>
      <c r="J456" s="98" t="s">
        <v>61</v>
      </c>
      <c r="K456" s="46">
        <v>1680000</v>
      </c>
      <c r="L456" s="102" t="s">
        <v>1367</v>
      </c>
      <c r="M456" s="44" t="s">
        <v>57</v>
      </c>
      <c r="N456" s="98" t="s">
        <v>50</v>
      </c>
      <c r="O456" s="98" t="s">
        <v>1393</v>
      </c>
      <c r="P456" s="44" t="s">
        <v>25</v>
      </c>
      <c r="Q456" s="44" t="s">
        <v>1233</v>
      </c>
    </row>
    <row r="457" spans="2:17" ht="25.5" customHeight="1" x14ac:dyDescent="0.2">
      <c r="B457" s="43">
        <f t="shared" si="13"/>
        <v>450</v>
      </c>
      <c r="C457" s="44" t="s">
        <v>30</v>
      </c>
      <c r="D457" s="45" t="s">
        <v>49</v>
      </c>
      <c r="E457" s="98" t="s">
        <v>801</v>
      </c>
      <c r="F457" s="100" t="s">
        <v>1224</v>
      </c>
      <c r="G457" s="100" t="s">
        <v>1368</v>
      </c>
      <c r="H457" s="84">
        <v>45448</v>
      </c>
      <c r="I457" s="46">
        <v>3500000</v>
      </c>
      <c r="J457" s="98" t="s">
        <v>61</v>
      </c>
      <c r="K457" s="46">
        <v>1680000</v>
      </c>
      <c r="L457" s="102" t="s">
        <v>1369</v>
      </c>
      <c r="M457" s="44" t="s">
        <v>57</v>
      </c>
      <c r="N457" s="98" t="s">
        <v>50</v>
      </c>
      <c r="O457" s="98" t="s">
        <v>1393</v>
      </c>
      <c r="P457" s="44" t="s">
        <v>25</v>
      </c>
      <c r="Q457" s="44" t="s">
        <v>1233</v>
      </c>
    </row>
    <row r="458" spans="2:17" ht="25.5" customHeight="1" x14ac:dyDescent="0.2">
      <c r="B458" s="43">
        <f t="shared" si="13"/>
        <v>451</v>
      </c>
      <c r="C458" s="44" t="s">
        <v>30</v>
      </c>
      <c r="D458" s="45" t="s">
        <v>49</v>
      </c>
      <c r="E458" s="98" t="s">
        <v>126</v>
      </c>
      <c r="F458" s="100" t="s">
        <v>1224</v>
      </c>
      <c r="G458" s="100" t="s">
        <v>1370</v>
      </c>
      <c r="H458" s="84">
        <v>45449</v>
      </c>
      <c r="I458" s="46">
        <v>220000</v>
      </c>
      <c r="J458" s="98" t="s">
        <v>61</v>
      </c>
      <c r="K458" s="46">
        <v>95000</v>
      </c>
      <c r="L458" s="102" t="s">
        <v>1371</v>
      </c>
      <c r="M458" s="44" t="s">
        <v>57</v>
      </c>
      <c r="N458" s="98" t="s">
        <v>50</v>
      </c>
      <c r="O458" s="98" t="s">
        <v>1394</v>
      </c>
      <c r="P458" s="44" t="s">
        <v>25</v>
      </c>
      <c r="Q458" s="44" t="s">
        <v>1233</v>
      </c>
    </row>
    <row r="459" spans="2:17" ht="25.5" customHeight="1" x14ac:dyDescent="0.2">
      <c r="B459" s="43">
        <f t="shared" si="13"/>
        <v>452</v>
      </c>
      <c r="C459" s="44" t="s">
        <v>30</v>
      </c>
      <c r="D459" s="45" t="s">
        <v>49</v>
      </c>
      <c r="E459" s="98" t="s">
        <v>70</v>
      </c>
      <c r="F459" s="100" t="s">
        <v>1224</v>
      </c>
      <c r="G459" s="100" t="s">
        <v>1372</v>
      </c>
      <c r="H459" s="84">
        <v>45449</v>
      </c>
      <c r="I459" s="46">
        <v>2000000</v>
      </c>
      <c r="J459" s="98" t="s">
        <v>61</v>
      </c>
      <c r="K459" s="46">
        <v>1237500</v>
      </c>
      <c r="L459" s="102" t="s">
        <v>1373</v>
      </c>
      <c r="M459" s="44" t="s">
        <v>57</v>
      </c>
      <c r="N459" s="98" t="s">
        <v>50</v>
      </c>
      <c r="O459" s="98" t="s">
        <v>1395</v>
      </c>
      <c r="P459" s="44" t="s">
        <v>25</v>
      </c>
      <c r="Q459" s="44" t="s">
        <v>1233</v>
      </c>
    </row>
    <row r="460" spans="2:17" ht="25.5" customHeight="1" x14ac:dyDescent="0.2">
      <c r="B460" s="43">
        <f t="shared" si="13"/>
        <v>453</v>
      </c>
      <c r="C460" s="44" t="s">
        <v>30</v>
      </c>
      <c r="D460" s="45" t="s">
        <v>49</v>
      </c>
      <c r="E460" s="98" t="s">
        <v>64</v>
      </c>
      <c r="F460" s="100" t="s">
        <v>1224</v>
      </c>
      <c r="G460" s="100" t="s">
        <v>1374</v>
      </c>
      <c r="H460" s="84">
        <v>45449</v>
      </c>
      <c r="I460" s="46">
        <v>600000</v>
      </c>
      <c r="J460" s="98" t="s">
        <v>61</v>
      </c>
      <c r="K460" s="46">
        <v>160000</v>
      </c>
      <c r="L460" s="102" t="s">
        <v>1375</v>
      </c>
      <c r="M460" s="44" t="s">
        <v>57</v>
      </c>
      <c r="N460" s="98" t="s">
        <v>50</v>
      </c>
      <c r="O460" s="98" t="s">
        <v>1396</v>
      </c>
      <c r="P460" s="44" t="s">
        <v>25</v>
      </c>
      <c r="Q460" s="44" t="s">
        <v>1233</v>
      </c>
    </row>
    <row r="461" spans="2:17" ht="25.5" customHeight="1" x14ac:dyDescent="0.2">
      <c r="B461" s="43">
        <f t="shared" si="13"/>
        <v>454</v>
      </c>
      <c r="C461" s="44" t="s">
        <v>30</v>
      </c>
      <c r="D461" s="45" t="s">
        <v>49</v>
      </c>
      <c r="E461" s="98" t="s">
        <v>63</v>
      </c>
      <c r="F461" s="100" t="s">
        <v>1224</v>
      </c>
      <c r="G461" s="100" t="s">
        <v>1376</v>
      </c>
      <c r="H461" s="84">
        <v>45449</v>
      </c>
      <c r="I461" s="46">
        <v>256000</v>
      </c>
      <c r="J461" s="98" t="s">
        <v>61</v>
      </c>
      <c r="K461" s="46">
        <v>205600</v>
      </c>
      <c r="L461" s="102" t="s">
        <v>1377</v>
      </c>
      <c r="M461" s="44" t="s">
        <v>57</v>
      </c>
      <c r="N461" s="98" t="s">
        <v>50</v>
      </c>
      <c r="O461" s="98" t="s">
        <v>1395</v>
      </c>
      <c r="P461" s="44" t="s">
        <v>25</v>
      </c>
      <c r="Q461" s="44" t="s">
        <v>1233</v>
      </c>
    </row>
    <row r="462" spans="2:17" ht="25.5" customHeight="1" x14ac:dyDescent="0.2">
      <c r="B462" s="43">
        <f t="shared" si="13"/>
        <v>455</v>
      </c>
      <c r="C462" s="44" t="s">
        <v>30</v>
      </c>
      <c r="D462" s="45" t="s">
        <v>49</v>
      </c>
      <c r="E462" s="98" t="s">
        <v>51</v>
      </c>
      <c r="F462" s="100" t="s">
        <v>1224</v>
      </c>
      <c r="G462" s="100" t="s">
        <v>1378</v>
      </c>
      <c r="H462" s="84">
        <v>45449</v>
      </c>
      <c r="I462" s="46">
        <v>2200000</v>
      </c>
      <c r="J462" s="98" t="s">
        <v>61</v>
      </c>
      <c r="K462" s="46">
        <v>550000</v>
      </c>
      <c r="L462" s="102" t="s">
        <v>1379</v>
      </c>
      <c r="M462" s="44" t="s">
        <v>57</v>
      </c>
      <c r="N462" s="98" t="s">
        <v>50</v>
      </c>
      <c r="O462" s="98" t="s">
        <v>1395</v>
      </c>
      <c r="P462" s="44" t="s">
        <v>25</v>
      </c>
      <c r="Q462" s="44" t="s">
        <v>1233</v>
      </c>
    </row>
    <row r="463" spans="2:17" ht="25.5" customHeight="1" x14ac:dyDescent="0.2">
      <c r="B463" s="43">
        <f t="shared" si="13"/>
        <v>456</v>
      </c>
      <c r="C463" s="44" t="s">
        <v>30</v>
      </c>
      <c r="D463" s="45" t="s">
        <v>49</v>
      </c>
      <c r="E463" s="98" t="s">
        <v>1380</v>
      </c>
      <c r="F463" s="100" t="s">
        <v>1224</v>
      </c>
      <c r="G463" s="100" t="s">
        <v>1381</v>
      </c>
      <c r="H463" s="84">
        <v>45449</v>
      </c>
      <c r="I463" s="46">
        <v>600000</v>
      </c>
      <c r="J463" s="98" t="s">
        <v>61</v>
      </c>
      <c r="K463" s="46">
        <v>330000</v>
      </c>
      <c r="L463" s="102" t="s">
        <v>1382</v>
      </c>
      <c r="M463" s="44" t="s">
        <v>57</v>
      </c>
      <c r="N463" s="98" t="s">
        <v>50</v>
      </c>
      <c r="O463" s="98" t="s">
        <v>1397</v>
      </c>
      <c r="P463" s="44" t="s">
        <v>25</v>
      </c>
      <c r="Q463" s="44" t="s">
        <v>1233</v>
      </c>
    </row>
    <row r="464" spans="2:17" ht="25.5" customHeight="1" x14ac:dyDescent="0.2">
      <c r="B464" s="43">
        <f t="shared" si="13"/>
        <v>457</v>
      </c>
      <c r="C464" s="44" t="s">
        <v>30</v>
      </c>
      <c r="D464" s="45" t="s">
        <v>49</v>
      </c>
      <c r="E464" s="98" t="s">
        <v>1383</v>
      </c>
      <c r="F464" s="100" t="s">
        <v>1224</v>
      </c>
      <c r="G464" s="100" t="s">
        <v>1384</v>
      </c>
      <c r="H464" s="84">
        <v>45452</v>
      </c>
      <c r="I464" s="46">
        <v>1230000</v>
      </c>
      <c r="J464" s="98" t="s">
        <v>61</v>
      </c>
      <c r="K464" s="46">
        <v>1087500</v>
      </c>
      <c r="L464" s="102" t="s">
        <v>1385</v>
      </c>
      <c r="M464" s="44" t="s">
        <v>57</v>
      </c>
      <c r="N464" s="98" t="s">
        <v>50</v>
      </c>
      <c r="O464" s="98" t="s">
        <v>1395</v>
      </c>
      <c r="P464" s="44" t="s">
        <v>25</v>
      </c>
      <c r="Q464" s="44" t="s">
        <v>1233</v>
      </c>
    </row>
    <row r="465" spans="2:17" ht="25.5" customHeight="1" x14ac:dyDescent="0.2">
      <c r="B465" s="43">
        <f t="shared" si="13"/>
        <v>458</v>
      </c>
      <c r="C465" s="44" t="s">
        <v>30</v>
      </c>
      <c r="D465" s="45" t="s">
        <v>49</v>
      </c>
      <c r="E465" s="98" t="s">
        <v>1386</v>
      </c>
      <c r="F465" s="100" t="s">
        <v>1387</v>
      </c>
      <c r="G465" s="100" t="s">
        <v>1388</v>
      </c>
      <c r="H465" s="84">
        <v>45464</v>
      </c>
      <c r="I465" s="46">
        <v>5800000</v>
      </c>
      <c r="J465" s="98" t="s">
        <v>61</v>
      </c>
      <c r="K465" s="46">
        <v>3570000</v>
      </c>
      <c r="L465" s="102" t="s">
        <v>1389</v>
      </c>
      <c r="M465" s="44" t="s">
        <v>57</v>
      </c>
      <c r="N465" s="98" t="s">
        <v>50</v>
      </c>
      <c r="O465" s="98" t="s">
        <v>1397</v>
      </c>
      <c r="P465" s="44" t="s">
        <v>25</v>
      </c>
      <c r="Q465" s="44" t="s">
        <v>1233</v>
      </c>
    </row>
    <row r="466" spans="2:17" ht="25.5" customHeight="1" x14ac:dyDescent="0.2">
      <c r="B466" s="43">
        <f t="shared" si="13"/>
        <v>459</v>
      </c>
      <c r="C466" s="44" t="s">
        <v>30</v>
      </c>
      <c r="D466" s="45" t="s">
        <v>49</v>
      </c>
      <c r="E466" s="98" t="s">
        <v>561</v>
      </c>
      <c r="F466" s="100" t="s">
        <v>1390</v>
      </c>
      <c r="G466" s="100" t="s">
        <v>1391</v>
      </c>
      <c r="H466" s="84">
        <v>45466</v>
      </c>
      <c r="I466" s="46">
        <v>15000000</v>
      </c>
      <c r="J466" s="98" t="s">
        <v>61</v>
      </c>
      <c r="K466" s="46">
        <v>9990000</v>
      </c>
      <c r="L466" s="102" t="s">
        <v>1392</v>
      </c>
      <c r="M466" s="44" t="s">
        <v>57</v>
      </c>
      <c r="N466" s="98" t="s">
        <v>50</v>
      </c>
      <c r="O466" s="98" t="s">
        <v>1398</v>
      </c>
      <c r="P466" s="44" t="s">
        <v>25</v>
      </c>
      <c r="Q466" s="44" t="s">
        <v>1233</v>
      </c>
    </row>
    <row r="467" spans="2:17" ht="25.5" customHeight="1" x14ac:dyDescent="0.2">
      <c r="B467" s="43">
        <f t="shared" ref="B467:B486" si="14">+B466+1</f>
        <v>460</v>
      </c>
      <c r="C467" s="44" t="s">
        <v>30</v>
      </c>
      <c r="D467" s="45" t="s">
        <v>49</v>
      </c>
      <c r="E467" s="98" t="s">
        <v>261</v>
      </c>
      <c r="F467" s="100">
        <v>311076019</v>
      </c>
      <c r="G467" s="100">
        <v>2341684</v>
      </c>
      <c r="H467" s="84" t="s">
        <v>1399</v>
      </c>
      <c r="I467" s="46">
        <v>1999995</v>
      </c>
      <c r="J467" s="98" t="s">
        <v>61</v>
      </c>
      <c r="K467" s="46">
        <v>1999995</v>
      </c>
      <c r="L467" s="102" t="s">
        <v>1400</v>
      </c>
      <c r="M467" s="44" t="s">
        <v>57</v>
      </c>
      <c r="N467" s="98" t="s">
        <v>50</v>
      </c>
      <c r="O467" s="98" t="s">
        <v>1431</v>
      </c>
      <c r="P467" s="44" t="s">
        <v>25</v>
      </c>
      <c r="Q467" s="44" t="s">
        <v>121</v>
      </c>
    </row>
    <row r="468" spans="2:17" ht="25.5" customHeight="1" x14ac:dyDescent="0.2">
      <c r="B468" s="43">
        <f t="shared" si="14"/>
        <v>461</v>
      </c>
      <c r="C468" s="44" t="s">
        <v>30</v>
      </c>
      <c r="D468" s="45" t="s">
        <v>49</v>
      </c>
      <c r="E468" s="98" t="s">
        <v>1401</v>
      </c>
      <c r="F468" s="100">
        <v>310754060</v>
      </c>
      <c r="G468" s="100">
        <v>2343925</v>
      </c>
      <c r="H468" s="84" t="s">
        <v>1402</v>
      </c>
      <c r="I468" s="46">
        <v>1999800</v>
      </c>
      <c r="J468" s="98" t="s">
        <v>61</v>
      </c>
      <c r="K468" s="46">
        <v>1999800</v>
      </c>
      <c r="L468" s="102" t="s">
        <v>1403</v>
      </c>
      <c r="M468" s="44" t="s">
        <v>57</v>
      </c>
      <c r="N468" s="98" t="s">
        <v>50</v>
      </c>
      <c r="O468" s="98" t="s">
        <v>1432</v>
      </c>
      <c r="P468" s="44" t="s">
        <v>25</v>
      </c>
      <c r="Q468" s="44" t="s">
        <v>121</v>
      </c>
    </row>
    <row r="469" spans="2:17" ht="25.5" customHeight="1" x14ac:dyDescent="0.2">
      <c r="B469" s="43">
        <f t="shared" si="14"/>
        <v>462</v>
      </c>
      <c r="C469" s="44" t="s">
        <v>30</v>
      </c>
      <c r="D469" s="45" t="s">
        <v>49</v>
      </c>
      <c r="E469" s="98" t="s">
        <v>1404</v>
      </c>
      <c r="F469" s="100" t="s">
        <v>1405</v>
      </c>
      <c r="G469" s="100">
        <v>2363241</v>
      </c>
      <c r="H469" s="84" t="s">
        <v>1406</v>
      </c>
      <c r="I469" s="46">
        <v>2000000</v>
      </c>
      <c r="J469" s="98" t="s">
        <v>61</v>
      </c>
      <c r="K469" s="46">
        <v>2000000</v>
      </c>
      <c r="L469" s="102" t="s">
        <v>1407</v>
      </c>
      <c r="M469" s="44" t="s">
        <v>57</v>
      </c>
      <c r="N469" s="98" t="s">
        <v>50</v>
      </c>
      <c r="O469" s="98" t="s">
        <v>1433</v>
      </c>
      <c r="P469" s="44" t="s">
        <v>25</v>
      </c>
      <c r="Q469" s="44" t="s">
        <v>121</v>
      </c>
    </row>
    <row r="470" spans="2:17" ht="25.5" customHeight="1" x14ac:dyDescent="0.2">
      <c r="B470" s="43">
        <f t="shared" si="14"/>
        <v>463</v>
      </c>
      <c r="C470" s="44" t="s">
        <v>30</v>
      </c>
      <c r="D470" s="45" t="s">
        <v>49</v>
      </c>
      <c r="E470" s="98" t="s">
        <v>1408</v>
      </c>
      <c r="F470" s="100">
        <v>310701063</v>
      </c>
      <c r="G470" s="100">
        <v>2350176</v>
      </c>
      <c r="H470" s="84" t="s">
        <v>1409</v>
      </c>
      <c r="I470" s="46">
        <v>350000</v>
      </c>
      <c r="J470" s="98" t="s">
        <v>61</v>
      </c>
      <c r="K470" s="46">
        <v>350000</v>
      </c>
      <c r="L470" s="102" t="s">
        <v>1410</v>
      </c>
      <c r="M470" s="44" t="s">
        <v>57</v>
      </c>
      <c r="N470" s="98" t="s">
        <v>50</v>
      </c>
      <c r="O470" s="98" t="s">
        <v>1434</v>
      </c>
      <c r="P470" s="44" t="s">
        <v>25</v>
      </c>
      <c r="Q470" s="44" t="s">
        <v>121</v>
      </c>
    </row>
    <row r="471" spans="2:17" ht="25.5" customHeight="1" x14ac:dyDescent="0.2">
      <c r="B471" s="43">
        <f t="shared" si="14"/>
        <v>464</v>
      </c>
      <c r="C471" s="44" t="s">
        <v>30</v>
      </c>
      <c r="D471" s="45" t="s">
        <v>49</v>
      </c>
      <c r="E471" s="98" t="s">
        <v>1408</v>
      </c>
      <c r="F471" s="100">
        <v>310701063</v>
      </c>
      <c r="G471" s="100">
        <v>2350174</v>
      </c>
      <c r="H471" s="84" t="s">
        <v>1409</v>
      </c>
      <c r="I471" s="46">
        <v>275000</v>
      </c>
      <c r="J471" s="98" t="s">
        <v>61</v>
      </c>
      <c r="K471" s="46">
        <v>275000</v>
      </c>
      <c r="L471" s="102" t="s">
        <v>1411</v>
      </c>
      <c r="M471" s="44" t="s">
        <v>57</v>
      </c>
      <c r="N471" s="98" t="s">
        <v>50</v>
      </c>
      <c r="O471" s="98" t="s">
        <v>1435</v>
      </c>
      <c r="P471" s="44" t="s">
        <v>25</v>
      </c>
      <c r="Q471" s="44" t="s">
        <v>121</v>
      </c>
    </row>
    <row r="472" spans="2:17" ht="25.5" customHeight="1" x14ac:dyDescent="0.2">
      <c r="B472" s="43">
        <f t="shared" si="14"/>
        <v>465</v>
      </c>
      <c r="C472" s="44" t="s">
        <v>30</v>
      </c>
      <c r="D472" s="45" t="s">
        <v>49</v>
      </c>
      <c r="E472" s="98" t="s">
        <v>120</v>
      </c>
      <c r="F472" s="100">
        <v>200861450</v>
      </c>
      <c r="G472" s="100">
        <v>2371004</v>
      </c>
      <c r="H472" s="84" t="s">
        <v>1412</v>
      </c>
      <c r="I472" s="46">
        <v>299500</v>
      </c>
      <c r="J472" s="98" t="s">
        <v>61</v>
      </c>
      <c r="K472" s="46">
        <v>299500</v>
      </c>
      <c r="L472" s="102" t="s">
        <v>1413</v>
      </c>
      <c r="M472" s="44" t="s">
        <v>60</v>
      </c>
      <c r="N472" s="98" t="s">
        <v>50</v>
      </c>
      <c r="O472" s="98" t="s">
        <v>1436</v>
      </c>
      <c r="P472" s="44" t="s">
        <v>25</v>
      </c>
      <c r="Q472" s="44" t="s">
        <v>121</v>
      </c>
    </row>
    <row r="473" spans="2:17" ht="25.5" customHeight="1" x14ac:dyDescent="0.2">
      <c r="B473" s="43">
        <f t="shared" si="14"/>
        <v>466</v>
      </c>
      <c r="C473" s="44" t="s">
        <v>30</v>
      </c>
      <c r="D473" s="45" t="s">
        <v>49</v>
      </c>
      <c r="E473" s="98" t="s">
        <v>120</v>
      </c>
      <c r="F473" s="100">
        <v>200861450</v>
      </c>
      <c r="G473" s="100">
        <v>2350173</v>
      </c>
      <c r="H473" s="84" t="s">
        <v>1409</v>
      </c>
      <c r="I473" s="46">
        <v>390000</v>
      </c>
      <c r="J473" s="98" t="s">
        <v>61</v>
      </c>
      <c r="K473" s="46">
        <v>390000</v>
      </c>
      <c r="L473" s="102" t="s">
        <v>1414</v>
      </c>
      <c r="M473" s="44" t="s">
        <v>60</v>
      </c>
      <c r="N473" s="98" t="s">
        <v>50</v>
      </c>
      <c r="O473" s="98" t="s">
        <v>1437</v>
      </c>
      <c r="P473" s="44" t="s">
        <v>25</v>
      </c>
      <c r="Q473" s="44" t="s">
        <v>121</v>
      </c>
    </row>
    <row r="474" spans="2:17" ht="25.5" customHeight="1" x14ac:dyDescent="0.2">
      <c r="B474" s="43">
        <f t="shared" si="14"/>
        <v>467</v>
      </c>
      <c r="C474" s="44" t="s">
        <v>30</v>
      </c>
      <c r="D474" s="45" t="s">
        <v>49</v>
      </c>
      <c r="E474" s="98" t="s">
        <v>120</v>
      </c>
      <c r="F474" s="100">
        <v>200861450</v>
      </c>
      <c r="G474" s="100">
        <v>2371035</v>
      </c>
      <c r="H474" s="84" t="s">
        <v>1412</v>
      </c>
      <c r="I474" s="46">
        <v>498000</v>
      </c>
      <c r="J474" s="98" t="s">
        <v>61</v>
      </c>
      <c r="K474" s="46">
        <v>498000</v>
      </c>
      <c r="L474" s="102" t="s">
        <v>1415</v>
      </c>
      <c r="M474" s="44" t="s">
        <v>60</v>
      </c>
      <c r="N474" s="98" t="s">
        <v>50</v>
      </c>
      <c r="O474" s="98" t="s">
        <v>1438</v>
      </c>
      <c r="P474" s="44" t="s">
        <v>25</v>
      </c>
      <c r="Q474" s="44" t="s">
        <v>121</v>
      </c>
    </row>
    <row r="475" spans="2:17" ht="25.5" customHeight="1" x14ac:dyDescent="0.2">
      <c r="B475" s="43">
        <f t="shared" si="14"/>
        <v>468</v>
      </c>
      <c r="C475" s="44" t="s">
        <v>30</v>
      </c>
      <c r="D475" s="45" t="s">
        <v>49</v>
      </c>
      <c r="E475" s="98" t="s">
        <v>120</v>
      </c>
      <c r="F475" s="100">
        <v>200861450</v>
      </c>
      <c r="G475" s="100">
        <v>2350177</v>
      </c>
      <c r="H475" s="84" t="s">
        <v>1409</v>
      </c>
      <c r="I475" s="46">
        <v>1796000</v>
      </c>
      <c r="J475" s="98" t="s">
        <v>61</v>
      </c>
      <c r="K475" s="46">
        <v>1796000</v>
      </c>
      <c r="L475" s="102" t="s">
        <v>1416</v>
      </c>
      <c r="M475" s="44" t="s">
        <v>60</v>
      </c>
      <c r="N475" s="98" t="s">
        <v>50</v>
      </c>
      <c r="O475" s="98" t="s">
        <v>1439</v>
      </c>
      <c r="P475" s="44" t="s">
        <v>25</v>
      </c>
      <c r="Q475" s="44" t="s">
        <v>121</v>
      </c>
    </row>
    <row r="476" spans="2:17" ht="25.5" customHeight="1" x14ac:dyDescent="0.2">
      <c r="B476" s="43">
        <f t="shared" si="14"/>
        <v>469</v>
      </c>
      <c r="C476" s="44" t="s">
        <v>30</v>
      </c>
      <c r="D476" s="45" t="s">
        <v>49</v>
      </c>
      <c r="E476" s="98" t="s">
        <v>120</v>
      </c>
      <c r="F476" s="100">
        <v>200861450</v>
      </c>
      <c r="G476" s="100">
        <v>2350171</v>
      </c>
      <c r="H476" s="84" t="s">
        <v>1409</v>
      </c>
      <c r="I476" s="46">
        <v>760000</v>
      </c>
      <c r="J476" s="98" t="s">
        <v>61</v>
      </c>
      <c r="K476" s="46">
        <v>760000</v>
      </c>
      <c r="L476" s="102" t="s">
        <v>1417</v>
      </c>
      <c r="M476" s="44" t="s">
        <v>60</v>
      </c>
      <c r="N476" s="98" t="s">
        <v>50</v>
      </c>
      <c r="O476" s="98" t="s">
        <v>1440</v>
      </c>
      <c r="P476" s="44" t="s">
        <v>25</v>
      </c>
      <c r="Q476" s="44" t="s">
        <v>121</v>
      </c>
    </row>
    <row r="477" spans="2:17" ht="25.5" customHeight="1" x14ac:dyDescent="0.2">
      <c r="B477" s="43">
        <f t="shared" si="14"/>
        <v>470</v>
      </c>
      <c r="C477" s="44" t="s">
        <v>30</v>
      </c>
      <c r="D477" s="45" t="s">
        <v>49</v>
      </c>
      <c r="E477" s="98" t="s">
        <v>1418</v>
      </c>
      <c r="F477" s="100">
        <v>307961034</v>
      </c>
      <c r="G477" s="100">
        <v>2397960</v>
      </c>
      <c r="H477" s="84" t="s">
        <v>1419</v>
      </c>
      <c r="I477" s="46">
        <v>22000000</v>
      </c>
      <c r="J477" s="98" t="s">
        <v>61</v>
      </c>
      <c r="K477" s="46">
        <v>22000000</v>
      </c>
      <c r="L477" s="102" t="s">
        <v>1420</v>
      </c>
      <c r="M477" s="44" t="s">
        <v>57</v>
      </c>
      <c r="N477" s="98" t="s">
        <v>50</v>
      </c>
      <c r="O477" s="98" t="s">
        <v>1441</v>
      </c>
      <c r="P477" s="44" t="s">
        <v>25</v>
      </c>
      <c r="Q477" s="44" t="s">
        <v>121</v>
      </c>
    </row>
    <row r="478" spans="2:17" ht="25.5" customHeight="1" x14ac:dyDescent="0.2">
      <c r="B478" s="43">
        <f t="shared" si="14"/>
        <v>471</v>
      </c>
      <c r="C478" s="44" t="s">
        <v>30</v>
      </c>
      <c r="D478" s="45" t="s">
        <v>49</v>
      </c>
      <c r="E478" s="98" t="s">
        <v>1418</v>
      </c>
      <c r="F478" s="100">
        <v>307961034</v>
      </c>
      <c r="G478" s="100">
        <v>2394513</v>
      </c>
      <c r="H478" s="84" t="s">
        <v>1421</v>
      </c>
      <c r="I478" s="46">
        <v>12000000</v>
      </c>
      <c r="J478" s="98" t="s">
        <v>61</v>
      </c>
      <c r="K478" s="46">
        <v>12000000</v>
      </c>
      <c r="L478" s="102" t="s">
        <v>1422</v>
      </c>
      <c r="M478" s="44" t="s">
        <v>57</v>
      </c>
      <c r="N478" s="98" t="s">
        <v>50</v>
      </c>
      <c r="O478" s="98" t="s">
        <v>1442</v>
      </c>
      <c r="P478" s="44" t="s">
        <v>25</v>
      </c>
      <c r="Q478" s="44" t="s">
        <v>121</v>
      </c>
    </row>
    <row r="479" spans="2:17" ht="25.5" customHeight="1" x14ac:dyDescent="0.2">
      <c r="B479" s="43">
        <f t="shared" si="14"/>
        <v>472</v>
      </c>
      <c r="C479" s="44" t="s">
        <v>30</v>
      </c>
      <c r="D479" s="45" t="s">
        <v>49</v>
      </c>
      <c r="E479" s="98" t="s">
        <v>1418</v>
      </c>
      <c r="F479" s="100">
        <v>307961034</v>
      </c>
      <c r="G479" s="100">
        <v>2394509</v>
      </c>
      <c r="H479" s="84" t="s">
        <v>1421</v>
      </c>
      <c r="I479" s="46">
        <v>8000000</v>
      </c>
      <c r="J479" s="98" t="s">
        <v>61</v>
      </c>
      <c r="K479" s="46">
        <v>8000000</v>
      </c>
      <c r="L479" s="102" t="s">
        <v>1423</v>
      </c>
      <c r="M479" s="44" t="s">
        <v>57</v>
      </c>
      <c r="N479" s="98" t="s">
        <v>50</v>
      </c>
      <c r="O479" s="98" t="s">
        <v>1443</v>
      </c>
      <c r="P479" s="44" t="s">
        <v>25</v>
      </c>
      <c r="Q479" s="44" t="s">
        <v>121</v>
      </c>
    </row>
    <row r="480" spans="2:17" ht="25.5" customHeight="1" x14ac:dyDescent="0.2">
      <c r="B480" s="43">
        <f t="shared" si="14"/>
        <v>473</v>
      </c>
      <c r="C480" s="44" t="s">
        <v>30</v>
      </c>
      <c r="D480" s="45" t="s">
        <v>49</v>
      </c>
      <c r="E480" s="98" t="s">
        <v>1418</v>
      </c>
      <c r="F480" s="100">
        <v>307961034</v>
      </c>
      <c r="G480" s="100">
        <v>2394067</v>
      </c>
      <c r="H480" s="84" t="s">
        <v>1421</v>
      </c>
      <c r="I480" s="46">
        <v>24000000</v>
      </c>
      <c r="J480" s="98" t="s">
        <v>61</v>
      </c>
      <c r="K480" s="46">
        <v>24000000</v>
      </c>
      <c r="L480" s="102" t="s">
        <v>1424</v>
      </c>
      <c r="M480" s="44" t="s">
        <v>57</v>
      </c>
      <c r="N480" s="98" t="s">
        <v>50</v>
      </c>
      <c r="O480" s="98" t="s">
        <v>1444</v>
      </c>
      <c r="P480" s="44" t="s">
        <v>25</v>
      </c>
      <c r="Q480" s="44" t="s">
        <v>121</v>
      </c>
    </row>
    <row r="481" spans="2:17" ht="25.5" customHeight="1" x14ac:dyDescent="0.2">
      <c r="B481" s="43">
        <f t="shared" si="14"/>
        <v>474</v>
      </c>
      <c r="C481" s="44" t="s">
        <v>30</v>
      </c>
      <c r="D481" s="45" t="s">
        <v>49</v>
      </c>
      <c r="E481" s="98" t="s">
        <v>1418</v>
      </c>
      <c r="F481" s="100">
        <v>307961034</v>
      </c>
      <c r="G481" s="100">
        <v>2394062</v>
      </c>
      <c r="H481" s="84" t="s">
        <v>1421</v>
      </c>
      <c r="I481" s="46">
        <v>16000000</v>
      </c>
      <c r="J481" s="98" t="s">
        <v>61</v>
      </c>
      <c r="K481" s="46">
        <v>16000000</v>
      </c>
      <c r="L481" s="102" t="s">
        <v>1425</v>
      </c>
      <c r="M481" s="44" t="s">
        <v>57</v>
      </c>
      <c r="N481" s="98" t="s">
        <v>50</v>
      </c>
      <c r="O481" s="98" t="s">
        <v>1445</v>
      </c>
      <c r="P481" s="44" t="s">
        <v>25</v>
      </c>
      <c r="Q481" s="44" t="s">
        <v>121</v>
      </c>
    </row>
    <row r="482" spans="2:17" ht="25.5" customHeight="1" x14ac:dyDescent="0.2">
      <c r="B482" s="43">
        <f t="shared" si="14"/>
        <v>475</v>
      </c>
      <c r="C482" s="44" t="s">
        <v>30</v>
      </c>
      <c r="D482" s="45" t="s">
        <v>49</v>
      </c>
      <c r="E482" s="98" t="s">
        <v>1418</v>
      </c>
      <c r="F482" s="100">
        <v>307961034</v>
      </c>
      <c r="G482" s="100">
        <v>2394045</v>
      </c>
      <c r="H482" s="84" t="s">
        <v>1421</v>
      </c>
      <c r="I482" s="46">
        <v>16000000</v>
      </c>
      <c r="J482" s="98" t="s">
        <v>61</v>
      </c>
      <c r="K482" s="46">
        <v>16000000</v>
      </c>
      <c r="L482" s="102" t="s">
        <v>1426</v>
      </c>
      <c r="M482" s="44" t="s">
        <v>57</v>
      </c>
      <c r="N482" s="98" t="s">
        <v>50</v>
      </c>
      <c r="O482" s="98" t="s">
        <v>1446</v>
      </c>
      <c r="P482" s="44" t="s">
        <v>25</v>
      </c>
      <c r="Q482" s="44" t="s">
        <v>121</v>
      </c>
    </row>
    <row r="483" spans="2:17" ht="25.5" customHeight="1" x14ac:dyDescent="0.2">
      <c r="B483" s="43">
        <f t="shared" si="14"/>
        <v>476</v>
      </c>
      <c r="C483" s="44" t="s">
        <v>30</v>
      </c>
      <c r="D483" s="45" t="s">
        <v>49</v>
      </c>
      <c r="E483" s="98" t="s">
        <v>1418</v>
      </c>
      <c r="F483" s="100">
        <v>307961034</v>
      </c>
      <c r="G483" s="100">
        <v>2393938</v>
      </c>
      <c r="H483" s="84" t="s">
        <v>1421</v>
      </c>
      <c r="I483" s="46">
        <v>16000000</v>
      </c>
      <c r="J483" s="98" t="s">
        <v>61</v>
      </c>
      <c r="K483" s="46">
        <v>16000000</v>
      </c>
      <c r="L483" s="102" t="s">
        <v>1427</v>
      </c>
      <c r="M483" s="44" t="s">
        <v>57</v>
      </c>
      <c r="N483" s="98" t="s">
        <v>50</v>
      </c>
      <c r="O483" s="98" t="s">
        <v>1447</v>
      </c>
      <c r="P483" s="44" t="s">
        <v>25</v>
      </c>
      <c r="Q483" s="44" t="s">
        <v>121</v>
      </c>
    </row>
    <row r="484" spans="2:17" ht="25.5" customHeight="1" x14ac:dyDescent="0.2">
      <c r="B484" s="43">
        <f t="shared" si="14"/>
        <v>477</v>
      </c>
      <c r="C484" s="44" t="s">
        <v>30</v>
      </c>
      <c r="D484" s="45" t="s">
        <v>49</v>
      </c>
      <c r="E484" s="98" t="s">
        <v>1418</v>
      </c>
      <c r="F484" s="100">
        <v>307961034</v>
      </c>
      <c r="G484" s="100">
        <v>2393937</v>
      </c>
      <c r="H484" s="84" t="s">
        <v>1421</v>
      </c>
      <c r="I484" s="46">
        <v>16000000</v>
      </c>
      <c r="J484" s="98" t="s">
        <v>61</v>
      </c>
      <c r="K484" s="46">
        <v>16000000</v>
      </c>
      <c r="L484" s="102" t="s">
        <v>1428</v>
      </c>
      <c r="M484" s="44" t="s">
        <v>57</v>
      </c>
      <c r="N484" s="98" t="s">
        <v>50</v>
      </c>
      <c r="O484" s="98" t="s">
        <v>1448</v>
      </c>
      <c r="P484" s="44" t="s">
        <v>25</v>
      </c>
      <c r="Q484" s="44" t="s">
        <v>121</v>
      </c>
    </row>
    <row r="485" spans="2:17" ht="25.5" customHeight="1" x14ac:dyDescent="0.2">
      <c r="B485" s="43">
        <f t="shared" si="14"/>
        <v>478</v>
      </c>
      <c r="C485" s="44" t="s">
        <v>30</v>
      </c>
      <c r="D485" s="45" t="s">
        <v>49</v>
      </c>
      <c r="E485" s="98" t="s">
        <v>1161</v>
      </c>
      <c r="F485" s="100">
        <v>204733456</v>
      </c>
      <c r="G485" s="100">
        <v>2391372</v>
      </c>
      <c r="H485" s="84" t="s">
        <v>1421</v>
      </c>
      <c r="I485" s="46">
        <v>33900000</v>
      </c>
      <c r="J485" s="98" t="s">
        <v>61</v>
      </c>
      <c r="K485" s="46">
        <v>19850000</v>
      </c>
      <c r="L485" s="102" t="s">
        <v>1429</v>
      </c>
      <c r="M485" s="44" t="s">
        <v>57</v>
      </c>
      <c r="N485" s="98" t="s">
        <v>50</v>
      </c>
      <c r="O485" s="98" t="s">
        <v>1449</v>
      </c>
      <c r="P485" s="44" t="s">
        <v>25</v>
      </c>
      <c r="Q485" s="44" t="s">
        <v>121</v>
      </c>
    </row>
    <row r="486" spans="2:17" ht="25.5" customHeight="1" x14ac:dyDescent="0.2">
      <c r="B486" s="43">
        <f t="shared" si="14"/>
        <v>479</v>
      </c>
      <c r="C486" s="44" t="s">
        <v>30</v>
      </c>
      <c r="D486" s="45" t="s">
        <v>49</v>
      </c>
      <c r="E486" s="98" t="s">
        <v>120</v>
      </c>
      <c r="F486" s="100">
        <v>200861450</v>
      </c>
      <c r="G486" s="100">
        <v>2350170</v>
      </c>
      <c r="H486" s="84" t="s">
        <v>1409</v>
      </c>
      <c r="I486" s="46">
        <v>6225000</v>
      </c>
      <c r="J486" s="98" t="s">
        <v>61</v>
      </c>
      <c r="K486" s="46">
        <v>6225000</v>
      </c>
      <c r="L486" s="102" t="s">
        <v>1430</v>
      </c>
      <c r="M486" s="44" t="s">
        <v>60</v>
      </c>
      <c r="N486" s="98" t="s">
        <v>50</v>
      </c>
      <c r="O486" s="98" t="s">
        <v>1450</v>
      </c>
      <c r="P486" s="44" t="s">
        <v>25</v>
      </c>
      <c r="Q486" s="44" t="s">
        <v>121</v>
      </c>
    </row>
    <row r="487" spans="2:17" ht="25.5" customHeight="1" x14ac:dyDescent="0.2">
      <c r="B487" s="43">
        <f t="shared" ref="B487:B505" si="15">+B486+1</f>
        <v>480</v>
      </c>
      <c r="C487" s="44" t="s">
        <v>30</v>
      </c>
      <c r="D487" s="45" t="s">
        <v>49</v>
      </c>
      <c r="E487" s="98" t="s">
        <v>1252</v>
      </c>
      <c r="F487" s="100" t="s">
        <v>1451</v>
      </c>
      <c r="G487" s="100" t="s">
        <v>1452</v>
      </c>
      <c r="H487" s="84" t="s">
        <v>1453</v>
      </c>
      <c r="I487" s="46">
        <v>109980</v>
      </c>
      <c r="J487" s="98" t="s">
        <v>61</v>
      </c>
      <c r="K487" s="46">
        <v>109980</v>
      </c>
      <c r="L487" s="102" t="s">
        <v>1454</v>
      </c>
      <c r="M487" s="44" t="s">
        <v>57</v>
      </c>
      <c r="N487" s="98" t="s">
        <v>50</v>
      </c>
      <c r="O487" s="98" t="s">
        <v>76</v>
      </c>
      <c r="P487" s="44" t="s">
        <v>25</v>
      </c>
      <c r="Q487" s="44" t="s">
        <v>119</v>
      </c>
    </row>
    <row r="488" spans="2:17" ht="25.5" customHeight="1" x14ac:dyDescent="0.2">
      <c r="B488" s="43">
        <f t="shared" si="15"/>
        <v>481</v>
      </c>
      <c r="C488" s="44" t="s">
        <v>30</v>
      </c>
      <c r="D488" s="45" t="s">
        <v>49</v>
      </c>
      <c r="E488" s="98" t="s">
        <v>151</v>
      </c>
      <c r="F488" s="100" t="s">
        <v>112</v>
      </c>
      <c r="G488" s="100" t="s">
        <v>1455</v>
      </c>
      <c r="H488" s="84" t="s">
        <v>1453</v>
      </c>
      <c r="I488" s="46">
        <v>400000</v>
      </c>
      <c r="J488" s="98" t="s">
        <v>61</v>
      </c>
      <c r="K488" s="46">
        <v>400000</v>
      </c>
      <c r="L488" s="102" t="s">
        <v>1456</v>
      </c>
      <c r="M488" s="44" t="s">
        <v>57</v>
      </c>
      <c r="N488" s="98" t="s">
        <v>50</v>
      </c>
      <c r="O488" s="98" t="s">
        <v>1509</v>
      </c>
      <c r="P488" s="44" t="s">
        <v>25</v>
      </c>
      <c r="Q488" s="44" t="s">
        <v>119</v>
      </c>
    </row>
    <row r="489" spans="2:17" ht="25.5" customHeight="1" x14ac:dyDescent="0.2">
      <c r="B489" s="43">
        <f t="shared" si="15"/>
        <v>482</v>
      </c>
      <c r="C489" s="44" t="s">
        <v>30</v>
      </c>
      <c r="D489" s="45" t="s">
        <v>49</v>
      </c>
      <c r="E489" s="98" t="s">
        <v>1457</v>
      </c>
      <c r="F489" s="100" t="s">
        <v>1458</v>
      </c>
      <c r="G489" s="100" t="s">
        <v>1459</v>
      </c>
      <c r="H489" s="84" t="s">
        <v>1453</v>
      </c>
      <c r="I489" s="46">
        <v>222000</v>
      </c>
      <c r="J489" s="98" t="s">
        <v>61</v>
      </c>
      <c r="K489" s="46">
        <v>222000</v>
      </c>
      <c r="L489" s="102" t="s">
        <v>1460</v>
      </c>
      <c r="M489" s="44" t="s">
        <v>57</v>
      </c>
      <c r="N489" s="98" t="s">
        <v>50</v>
      </c>
      <c r="O489" s="98" t="s">
        <v>118</v>
      </c>
      <c r="P489" s="44" t="s">
        <v>25</v>
      </c>
      <c r="Q489" s="44" t="s">
        <v>119</v>
      </c>
    </row>
    <row r="490" spans="2:17" ht="25.5" customHeight="1" x14ac:dyDescent="0.2">
      <c r="B490" s="43">
        <f t="shared" si="15"/>
        <v>483</v>
      </c>
      <c r="C490" s="44" t="s">
        <v>30</v>
      </c>
      <c r="D490" s="45" t="s">
        <v>49</v>
      </c>
      <c r="E490" s="98" t="s">
        <v>151</v>
      </c>
      <c r="F490" s="100" t="s">
        <v>112</v>
      </c>
      <c r="G490" s="100" t="s">
        <v>1461</v>
      </c>
      <c r="H490" s="84" t="s">
        <v>1453</v>
      </c>
      <c r="I490" s="46">
        <v>1500000</v>
      </c>
      <c r="J490" s="98" t="s">
        <v>61</v>
      </c>
      <c r="K490" s="46">
        <v>1500000</v>
      </c>
      <c r="L490" s="102" t="s">
        <v>1462</v>
      </c>
      <c r="M490" s="44" t="s">
        <v>57</v>
      </c>
      <c r="N490" s="98" t="s">
        <v>50</v>
      </c>
      <c r="O490" s="98" t="s">
        <v>78</v>
      </c>
      <c r="P490" s="44" t="s">
        <v>25</v>
      </c>
      <c r="Q490" s="44" t="s">
        <v>119</v>
      </c>
    </row>
    <row r="491" spans="2:17" ht="25.5" customHeight="1" x14ac:dyDescent="0.2">
      <c r="B491" s="43">
        <f t="shared" si="15"/>
        <v>484</v>
      </c>
      <c r="C491" s="44" t="s">
        <v>30</v>
      </c>
      <c r="D491" s="45" t="s">
        <v>49</v>
      </c>
      <c r="E491" s="98" t="s">
        <v>1463</v>
      </c>
      <c r="F491" s="100" t="s">
        <v>1464</v>
      </c>
      <c r="G491" s="100" t="s">
        <v>1465</v>
      </c>
      <c r="H491" s="84" t="s">
        <v>1453</v>
      </c>
      <c r="I491" s="46">
        <v>810000</v>
      </c>
      <c r="J491" s="98" t="s">
        <v>61</v>
      </c>
      <c r="K491" s="46">
        <v>810000</v>
      </c>
      <c r="L491" s="102" t="s">
        <v>1466</v>
      </c>
      <c r="M491" s="44" t="s">
        <v>57</v>
      </c>
      <c r="N491" s="98" t="s">
        <v>50</v>
      </c>
      <c r="O491" s="98" t="s">
        <v>74</v>
      </c>
      <c r="P491" s="44" t="s">
        <v>25</v>
      </c>
      <c r="Q491" s="44" t="s">
        <v>119</v>
      </c>
    </row>
    <row r="492" spans="2:17" ht="25.5" customHeight="1" x14ac:dyDescent="0.2">
      <c r="B492" s="43">
        <f t="shared" si="15"/>
        <v>485</v>
      </c>
      <c r="C492" s="44" t="s">
        <v>30</v>
      </c>
      <c r="D492" s="45" t="s">
        <v>49</v>
      </c>
      <c r="E492" s="98" t="s">
        <v>142</v>
      </c>
      <c r="F492" s="100" t="s">
        <v>113</v>
      </c>
      <c r="G492" s="100" t="s">
        <v>1467</v>
      </c>
      <c r="H492" s="84" t="s">
        <v>1453</v>
      </c>
      <c r="I492" s="46">
        <v>648000</v>
      </c>
      <c r="J492" s="98" t="s">
        <v>61</v>
      </c>
      <c r="K492" s="46">
        <v>648000</v>
      </c>
      <c r="L492" s="102" t="s">
        <v>1468</v>
      </c>
      <c r="M492" s="44" t="s">
        <v>57</v>
      </c>
      <c r="N492" s="98" t="s">
        <v>50</v>
      </c>
      <c r="O492" s="98" t="s">
        <v>125</v>
      </c>
      <c r="P492" s="44" t="s">
        <v>25</v>
      </c>
      <c r="Q492" s="44" t="s">
        <v>119</v>
      </c>
    </row>
    <row r="493" spans="2:17" ht="25.5" customHeight="1" x14ac:dyDescent="0.2">
      <c r="B493" s="43">
        <f t="shared" si="15"/>
        <v>486</v>
      </c>
      <c r="C493" s="44" t="s">
        <v>30</v>
      </c>
      <c r="D493" s="45" t="s">
        <v>49</v>
      </c>
      <c r="E493" s="98" t="s">
        <v>142</v>
      </c>
      <c r="F493" s="100" t="s">
        <v>113</v>
      </c>
      <c r="G493" s="100" t="s">
        <v>1469</v>
      </c>
      <c r="H493" s="84" t="s">
        <v>1453</v>
      </c>
      <c r="I493" s="46">
        <v>3360000</v>
      </c>
      <c r="J493" s="98" t="s">
        <v>61</v>
      </c>
      <c r="K493" s="46">
        <v>3360000</v>
      </c>
      <c r="L493" s="102" t="s">
        <v>1470</v>
      </c>
      <c r="M493" s="44" t="s">
        <v>57</v>
      </c>
      <c r="N493" s="98" t="s">
        <v>50</v>
      </c>
      <c r="O493" s="98" t="s">
        <v>1510</v>
      </c>
      <c r="P493" s="44" t="s">
        <v>25</v>
      </c>
      <c r="Q493" s="44" t="s">
        <v>119</v>
      </c>
    </row>
    <row r="494" spans="2:17" ht="25.5" customHeight="1" x14ac:dyDescent="0.2">
      <c r="B494" s="43">
        <f t="shared" si="15"/>
        <v>487</v>
      </c>
      <c r="C494" s="44" t="s">
        <v>30</v>
      </c>
      <c r="D494" s="45" t="s">
        <v>49</v>
      </c>
      <c r="E494" s="98" t="s">
        <v>151</v>
      </c>
      <c r="F494" s="100" t="s">
        <v>112</v>
      </c>
      <c r="G494" s="100" t="s">
        <v>1471</v>
      </c>
      <c r="H494" s="84" t="s">
        <v>1472</v>
      </c>
      <c r="I494" s="46">
        <v>240000</v>
      </c>
      <c r="J494" s="98" t="s">
        <v>61</v>
      </c>
      <c r="K494" s="46">
        <v>240000</v>
      </c>
      <c r="L494" s="102" t="s">
        <v>1473</v>
      </c>
      <c r="M494" s="44" t="s">
        <v>57</v>
      </c>
      <c r="N494" s="98" t="s">
        <v>50</v>
      </c>
      <c r="O494" s="98" t="s">
        <v>1511</v>
      </c>
      <c r="P494" s="44" t="s">
        <v>25</v>
      </c>
      <c r="Q494" s="44" t="s">
        <v>119</v>
      </c>
    </row>
    <row r="495" spans="2:17" ht="25.5" customHeight="1" x14ac:dyDescent="0.2">
      <c r="B495" s="43">
        <f t="shared" si="15"/>
        <v>488</v>
      </c>
      <c r="C495" s="44" t="s">
        <v>30</v>
      </c>
      <c r="D495" s="45" t="s">
        <v>49</v>
      </c>
      <c r="E495" s="98" t="s">
        <v>1269</v>
      </c>
      <c r="F495" s="100" t="s">
        <v>1474</v>
      </c>
      <c r="G495" s="100" t="s">
        <v>1475</v>
      </c>
      <c r="H495" s="84" t="s">
        <v>1472</v>
      </c>
      <c r="I495" s="46">
        <v>585000</v>
      </c>
      <c r="J495" s="98" t="s">
        <v>61</v>
      </c>
      <c r="K495" s="46">
        <v>585000</v>
      </c>
      <c r="L495" s="102" t="s">
        <v>1476</v>
      </c>
      <c r="M495" s="44" t="s">
        <v>57</v>
      </c>
      <c r="N495" s="98" t="s">
        <v>50</v>
      </c>
      <c r="O495" s="98" t="s">
        <v>1509</v>
      </c>
      <c r="P495" s="44" t="s">
        <v>25</v>
      </c>
      <c r="Q495" s="44" t="s">
        <v>119</v>
      </c>
    </row>
    <row r="496" spans="2:17" ht="25.5" customHeight="1" x14ac:dyDescent="0.2">
      <c r="B496" s="43">
        <f t="shared" si="15"/>
        <v>489</v>
      </c>
      <c r="C496" s="44" t="s">
        <v>30</v>
      </c>
      <c r="D496" s="45" t="s">
        <v>49</v>
      </c>
      <c r="E496" s="98" t="s">
        <v>151</v>
      </c>
      <c r="F496" s="100" t="s">
        <v>112</v>
      </c>
      <c r="G496" s="100" t="s">
        <v>1477</v>
      </c>
      <c r="H496" s="84" t="s">
        <v>1472</v>
      </c>
      <c r="I496" s="46">
        <v>1050000</v>
      </c>
      <c r="J496" s="98" t="s">
        <v>61</v>
      </c>
      <c r="K496" s="46">
        <v>1050000</v>
      </c>
      <c r="L496" s="102" t="s">
        <v>1478</v>
      </c>
      <c r="M496" s="44" t="s">
        <v>57</v>
      </c>
      <c r="N496" s="98" t="s">
        <v>50</v>
      </c>
      <c r="O496" s="98" t="s">
        <v>58</v>
      </c>
      <c r="P496" s="44" t="s">
        <v>25</v>
      </c>
      <c r="Q496" s="44" t="s">
        <v>119</v>
      </c>
    </row>
    <row r="497" spans="2:17" ht="25.5" customHeight="1" x14ac:dyDescent="0.2">
      <c r="B497" s="43">
        <f t="shared" si="15"/>
        <v>490</v>
      </c>
      <c r="C497" s="44" t="s">
        <v>30</v>
      </c>
      <c r="D497" s="45" t="s">
        <v>49</v>
      </c>
      <c r="E497" s="98" t="s">
        <v>151</v>
      </c>
      <c r="F497" s="100" t="s">
        <v>112</v>
      </c>
      <c r="G497" s="100" t="s">
        <v>1479</v>
      </c>
      <c r="H497" s="84" t="s">
        <v>1472</v>
      </c>
      <c r="I497" s="46">
        <v>300000</v>
      </c>
      <c r="J497" s="98" t="s">
        <v>61</v>
      </c>
      <c r="K497" s="46">
        <v>300000</v>
      </c>
      <c r="L497" s="102" t="s">
        <v>1480</v>
      </c>
      <c r="M497" s="44" t="s">
        <v>57</v>
      </c>
      <c r="N497" s="98" t="s">
        <v>50</v>
      </c>
      <c r="O497" s="98" t="s">
        <v>67</v>
      </c>
      <c r="P497" s="44" t="s">
        <v>25</v>
      </c>
      <c r="Q497" s="44" t="s">
        <v>119</v>
      </c>
    </row>
    <row r="498" spans="2:17" ht="25.5" customHeight="1" x14ac:dyDescent="0.2">
      <c r="B498" s="43">
        <f t="shared" si="15"/>
        <v>491</v>
      </c>
      <c r="C498" s="44" t="s">
        <v>30</v>
      </c>
      <c r="D498" s="45" t="s">
        <v>49</v>
      </c>
      <c r="E498" s="98" t="s">
        <v>1481</v>
      </c>
      <c r="F498" s="100" t="s">
        <v>1482</v>
      </c>
      <c r="G498" s="100" t="s">
        <v>1483</v>
      </c>
      <c r="H498" s="84" t="s">
        <v>1484</v>
      </c>
      <c r="I498" s="46">
        <v>434700</v>
      </c>
      <c r="J498" s="98" t="s">
        <v>61</v>
      </c>
      <c r="K498" s="46">
        <v>434700</v>
      </c>
      <c r="L498" s="102" t="s">
        <v>1485</v>
      </c>
      <c r="M498" s="44" t="s">
        <v>57</v>
      </c>
      <c r="N498" s="98" t="s">
        <v>50</v>
      </c>
      <c r="O498" s="98" t="s">
        <v>1512</v>
      </c>
      <c r="P498" s="44" t="s">
        <v>25</v>
      </c>
      <c r="Q498" s="44" t="s">
        <v>119</v>
      </c>
    </row>
    <row r="499" spans="2:17" ht="25.5" customHeight="1" x14ac:dyDescent="0.2">
      <c r="B499" s="43">
        <f t="shared" si="15"/>
        <v>492</v>
      </c>
      <c r="C499" s="44" t="s">
        <v>30</v>
      </c>
      <c r="D499" s="45" t="s">
        <v>49</v>
      </c>
      <c r="E499" s="98" t="s">
        <v>122</v>
      </c>
      <c r="F499" s="100" t="s">
        <v>111</v>
      </c>
      <c r="G499" s="100" t="s">
        <v>1486</v>
      </c>
      <c r="H499" s="84" t="s">
        <v>1487</v>
      </c>
      <c r="I499" s="46">
        <v>580000</v>
      </c>
      <c r="J499" s="98" t="s">
        <v>61</v>
      </c>
      <c r="K499" s="46">
        <v>580000</v>
      </c>
      <c r="L499" s="102" t="s">
        <v>1488</v>
      </c>
      <c r="M499" s="44" t="s">
        <v>57</v>
      </c>
      <c r="N499" s="98" t="s">
        <v>50</v>
      </c>
      <c r="O499" s="98" t="s">
        <v>64</v>
      </c>
      <c r="P499" s="44" t="s">
        <v>25</v>
      </c>
      <c r="Q499" s="44" t="s">
        <v>119</v>
      </c>
    </row>
    <row r="500" spans="2:17" ht="25.5" customHeight="1" x14ac:dyDescent="0.2">
      <c r="B500" s="43">
        <f t="shared" si="15"/>
        <v>493</v>
      </c>
      <c r="C500" s="44" t="s">
        <v>30</v>
      </c>
      <c r="D500" s="45" t="s">
        <v>49</v>
      </c>
      <c r="E500" s="98" t="s">
        <v>151</v>
      </c>
      <c r="F500" s="100" t="s">
        <v>112</v>
      </c>
      <c r="G500" s="100" t="s">
        <v>1489</v>
      </c>
      <c r="H500" s="84" t="s">
        <v>1487</v>
      </c>
      <c r="I500" s="46">
        <v>210000</v>
      </c>
      <c r="J500" s="98" t="s">
        <v>61</v>
      </c>
      <c r="K500" s="46">
        <v>210000</v>
      </c>
      <c r="L500" s="102" t="s">
        <v>1490</v>
      </c>
      <c r="M500" s="44" t="s">
        <v>57</v>
      </c>
      <c r="N500" s="98" t="s">
        <v>50</v>
      </c>
      <c r="O500" s="98" t="s">
        <v>1294</v>
      </c>
      <c r="P500" s="44" t="s">
        <v>25</v>
      </c>
      <c r="Q500" s="44" t="s">
        <v>119</v>
      </c>
    </row>
    <row r="501" spans="2:17" ht="25.5" customHeight="1" x14ac:dyDescent="0.2">
      <c r="B501" s="43">
        <f t="shared" si="15"/>
        <v>494</v>
      </c>
      <c r="C501" s="44" t="s">
        <v>30</v>
      </c>
      <c r="D501" s="45" t="s">
        <v>49</v>
      </c>
      <c r="E501" s="98" t="s">
        <v>1491</v>
      </c>
      <c r="F501" s="100" t="s">
        <v>1492</v>
      </c>
      <c r="G501" s="100" t="s">
        <v>1493</v>
      </c>
      <c r="H501" s="84" t="s">
        <v>1487</v>
      </c>
      <c r="I501" s="46">
        <v>7358000</v>
      </c>
      <c r="J501" s="98" t="s">
        <v>61</v>
      </c>
      <c r="K501" s="46">
        <v>7358000</v>
      </c>
      <c r="L501" s="102" t="s">
        <v>1494</v>
      </c>
      <c r="M501" s="44" t="s">
        <v>57</v>
      </c>
      <c r="N501" s="98" t="s">
        <v>50</v>
      </c>
      <c r="O501" s="98" t="s">
        <v>56</v>
      </c>
      <c r="P501" s="44" t="s">
        <v>25</v>
      </c>
      <c r="Q501" s="44" t="s">
        <v>119</v>
      </c>
    </row>
    <row r="502" spans="2:17" ht="25.5" customHeight="1" x14ac:dyDescent="0.2">
      <c r="B502" s="43">
        <f t="shared" si="15"/>
        <v>495</v>
      </c>
      <c r="C502" s="44" t="s">
        <v>30</v>
      </c>
      <c r="D502" s="45" t="s">
        <v>49</v>
      </c>
      <c r="E502" s="98" t="s">
        <v>175</v>
      </c>
      <c r="F502" s="100" t="s">
        <v>176</v>
      </c>
      <c r="G502" s="100" t="s">
        <v>1495</v>
      </c>
      <c r="H502" s="84" t="s">
        <v>1496</v>
      </c>
      <c r="I502" s="46">
        <v>1079940</v>
      </c>
      <c r="J502" s="98" t="s">
        <v>61</v>
      </c>
      <c r="K502" s="46">
        <v>1079940</v>
      </c>
      <c r="L502" s="102" t="s">
        <v>1497</v>
      </c>
      <c r="M502" s="44" t="s">
        <v>57</v>
      </c>
      <c r="N502" s="98" t="s">
        <v>50</v>
      </c>
      <c r="O502" s="98" t="s">
        <v>77</v>
      </c>
      <c r="P502" s="44" t="s">
        <v>25</v>
      </c>
      <c r="Q502" s="44" t="s">
        <v>119</v>
      </c>
    </row>
    <row r="503" spans="2:17" ht="25.5" customHeight="1" x14ac:dyDescent="0.2">
      <c r="B503" s="43">
        <f t="shared" si="15"/>
        <v>496</v>
      </c>
      <c r="C503" s="44" t="s">
        <v>30</v>
      </c>
      <c r="D503" s="45" t="s">
        <v>49</v>
      </c>
      <c r="E503" s="98" t="s">
        <v>142</v>
      </c>
      <c r="F503" s="100" t="s">
        <v>113</v>
      </c>
      <c r="G503" s="100" t="s">
        <v>1498</v>
      </c>
      <c r="H503" s="84" t="s">
        <v>1499</v>
      </c>
      <c r="I503" s="46">
        <v>7490000</v>
      </c>
      <c r="J503" s="98" t="s">
        <v>61</v>
      </c>
      <c r="K503" s="46">
        <v>7490000</v>
      </c>
      <c r="L503" s="102" t="s">
        <v>1500</v>
      </c>
      <c r="M503" s="44" t="s">
        <v>57</v>
      </c>
      <c r="N503" s="98" t="s">
        <v>50</v>
      </c>
      <c r="O503" s="98" t="s">
        <v>1513</v>
      </c>
      <c r="P503" s="44" t="s">
        <v>25</v>
      </c>
      <c r="Q503" s="44" t="s">
        <v>119</v>
      </c>
    </row>
    <row r="504" spans="2:17" ht="25.5" customHeight="1" x14ac:dyDescent="0.2">
      <c r="B504" s="43">
        <f t="shared" si="15"/>
        <v>497</v>
      </c>
      <c r="C504" s="44" t="s">
        <v>30</v>
      </c>
      <c r="D504" s="45" t="s">
        <v>49</v>
      </c>
      <c r="E504" s="98" t="s">
        <v>151</v>
      </c>
      <c r="F504" s="100" t="s">
        <v>112</v>
      </c>
      <c r="G504" s="100" t="s">
        <v>1501</v>
      </c>
      <c r="H504" s="84" t="s">
        <v>1502</v>
      </c>
      <c r="I504" s="46">
        <v>4200000</v>
      </c>
      <c r="J504" s="98" t="s">
        <v>61</v>
      </c>
      <c r="K504" s="46">
        <v>4200000</v>
      </c>
      <c r="L504" s="102" t="s">
        <v>1503</v>
      </c>
      <c r="M504" s="44" t="s">
        <v>57</v>
      </c>
      <c r="N504" s="98" t="s">
        <v>50</v>
      </c>
      <c r="O504" s="98" t="s">
        <v>106</v>
      </c>
      <c r="P504" s="44" t="s">
        <v>25</v>
      </c>
      <c r="Q504" s="44" t="s">
        <v>119</v>
      </c>
    </row>
    <row r="505" spans="2:17" ht="25.5" customHeight="1" x14ac:dyDescent="0.2">
      <c r="B505" s="43">
        <f t="shared" si="15"/>
        <v>498</v>
      </c>
      <c r="C505" s="44" t="s">
        <v>30</v>
      </c>
      <c r="D505" s="45" t="s">
        <v>49</v>
      </c>
      <c r="E505" s="98" t="s">
        <v>1504</v>
      </c>
      <c r="F505" s="100" t="s">
        <v>1505</v>
      </c>
      <c r="G505" s="100" t="s">
        <v>1506</v>
      </c>
      <c r="H505" s="84" t="s">
        <v>1507</v>
      </c>
      <c r="I505" s="46">
        <v>5200000.01</v>
      </c>
      <c r="J505" s="98" t="s">
        <v>61</v>
      </c>
      <c r="K505" s="46">
        <v>5200000.01</v>
      </c>
      <c r="L505" s="102" t="s">
        <v>1508</v>
      </c>
      <c r="M505" s="44" t="s">
        <v>57</v>
      </c>
      <c r="N505" s="98" t="s">
        <v>50</v>
      </c>
      <c r="O505" s="98" t="s">
        <v>1514</v>
      </c>
      <c r="P505" s="44" t="s">
        <v>25</v>
      </c>
      <c r="Q505" s="44" t="s">
        <v>119</v>
      </c>
    </row>
    <row r="506" spans="2:17" ht="25.5" customHeight="1" x14ac:dyDescent="0.2">
      <c r="B506" s="43">
        <f t="shared" ref="B506:B512" si="16">+B505+1</f>
        <v>499</v>
      </c>
      <c r="C506" s="44" t="s">
        <v>30</v>
      </c>
      <c r="D506" s="45" t="s">
        <v>49</v>
      </c>
      <c r="E506" s="98" t="s">
        <v>104</v>
      </c>
      <c r="F506" s="100">
        <v>201268941</v>
      </c>
      <c r="G506" s="100">
        <v>2352577</v>
      </c>
      <c r="H506" s="84">
        <v>45449</v>
      </c>
      <c r="I506" s="46">
        <v>5070000</v>
      </c>
      <c r="J506" s="98" t="s">
        <v>812</v>
      </c>
      <c r="K506" s="46">
        <f>I506</f>
        <v>5070000</v>
      </c>
      <c r="L506" s="102" t="s">
        <v>1515</v>
      </c>
      <c r="M506" s="44" t="s">
        <v>57</v>
      </c>
      <c r="N506" s="98" t="s">
        <v>50</v>
      </c>
      <c r="O506" s="98" t="s">
        <v>56</v>
      </c>
      <c r="P506" s="44" t="s">
        <v>25</v>
      </c>
      <c r="Q506" s="44" t="s">
        <v>105</v>
      </c>
    </row>
    <row r="507" spans="2:17" ht="25.5" customHeight="1" x14ac:dyDescent="0.2">
      <c r="B507" s="43">
        <f t="shared" si="16"/>
        <v>500</v>
      </c>
      <c r="C507" s="44" t="s">
        <v>30</v>
      </c>
      <c r="D507" s="45" t="s">
        <v>49</v>
      </c>
      <c r="E507" s="98" t="s">
        <v>104</v>
      </c>
      <c r="F507" s="100">
        <v>201268941</v>
      </c>
      <c r="G507" s="100">
        <v>2352683</v>
      </c>
      <c r="H507" s="84">
        <v>45449</v>
      </c>
      <c r="I507" s="46">
        <v>4165000</v>
      </c>
      <c r="J507" s="98" t="s">
        <v>812</v>
      </c>
      <c r="K507" s="46">
        <f t="shared" ref="K507:K512" si="17">I507</f>
        <v>4165000</v>
      </c>
      <c r="L507" s="102" t="s">
        <v>1516</v>
      </c>
      <c r="M507" s="44" t="s">
        <v>57</v>
      </c>
      <c r="N507" s="98" t="s">
        <v>50</v>
      </c>
      <c r="O507" s="98" t="s">
        <v>51</v>
      </c>
      <c r="P507" s="44" t="s">
        <v>25</v>
      </c>
      <c r="Q507" s="44" t="s">
        <v>105</v>
      </c>
    </row>
    <row r="508" spans="2:17" ht="25.5" customHeight="1" x14ac:dyDescent="0.2">
      <c r="B508" s="43">
        <f t="shared" si="16"/>
        <v>501</v>
      </c>
      <c r="C508" s="44" t="s">
        <v>30</v>
      </c>
      <c r="D508" s="45" t="s">
        <v>49</v>
      </c>
      <c r="E508" s="98" t="s">
        <v>104</v>
      </c>
      <c r="F508" s="100">
        <v>201268941</v>
      </c>
      <c r="G508" s="100">
        <v>2352801</v>
      </c>
      <c r="H508" s="84">
        <v>45449</v>
      </c>
      <c r="I508" s="46">
        <v>600000</v>
      </c>
      <c r="J508" s="98" t="s">
        <v>812</v>
      </c>
      <c r="K508" s="46">
        <f t="shared" si="17"/>
        <v>600000</v>
      </c>
      <c r="L508" s="102" t="s">
        <v>1517</v>
      </c>
      <c r="M508" s="44" t="s">
        <v>57</v>
      </c>
      <c r="N508" s="98" t="s">
        <v>50</v>
      </c>
      <c r="O508" s="98" t="s">
        <v>70</v>
      </c>
      <c r="P508" s="44" t="s">
        <v>25</v>
      </c>
      <c r="Q508" s="44" t="s">
        <v>105</v>
      </c>
    </row>
    <row r="509" spans="2:17" ht="25.5" customHeight="1" x14ac:dyDescent="0.2">
      <c r="B509" s="43">
        <f t="shared" si="16"/>
        <v>502</v>
      </c>
      <c r="C509" s="44" t="s">
        <v>30</v>
      </c>
      <c r="D509" s="45" t="s">
        <v>49</v>
      </c>
      <c r="E509" s="98" t="s">
        <v>104</v>
      </c>
      <c r="F509" s="100">
        <v>201268941</v>
      </c>
      <c r="G509" s="100">
        <v>2355675</v>
      </c>
      <c r="H509" s="84">
        <v>45450</v>
      </c>
      <c r="I509" s="46">
        <v>1374000</v>
      </c>
      <c r="J509" s="98" t="s">
        <v>812</v>
      </c>
      <c r="K509" s="46">
        <f t="shared" si="17"/>
        <v>1374000</v>
      </c>
      <c r="L509" s="102" t="s">
        <v>1518</v>
      </c>
      <c r="M509" s="44" t="s">
        <v>57</v>
      </c>
      <c r="N509" s="98" t="s">
        <v>50</v>
      </c>
      <c r="O509" s="98" t="s">
        <v>68</v>
      </c>
      <c r="P509" s="44" t="s">
        <v>25</v>
      </c>
      <c r="Q509" s="44" t="s">
        <v>105</v>
      </c>
    </row>
    <row r="510" spans="2:17" ht="25.5" customHeight="1" x14ac:dyDescent="0.2">
      <c r="B510" s="43">
        <f t="shared" si="16"/>
        <v>503</v>
      </c>
      <c r="C510" s="44" t="s">
        <v>30</v>
      </c>
      <c r="D510" s="45" t="s">
        <v>49</v>
      </c>
      <c r="E510" s="98" t="s">
        <v>1519</v>
      </c>
      <c r="F510" s="100">
        <v>575051786</v>
      </c>
      <c r="G510" s="100">
        <v>2377836</v>
      </c>
      <c r="H510" s="84">
        <v>45457</v>
      </c>
      <c r="I510" s="46">
        <v>5736000</v>
      </c>
      <c r="J510" s="98" t="s">
        <v>812</v>
      </c>
      <c r="K510" s="46">
        <f t="shared" si="17"/>
        <v>5736000</v>
      </c>
      <c r="L510" s="102" t="s">
        <v>1520</v>
      </c>
      <c r="M510" s="44" t="s">
        <v>57</v>
      </c>
      <c r="N510" s="98" t="s">
        <v>50</v>
      </c>
      <c r="O510" s="98" t="s">
        <v>1523</v>
      </c>
      <c r="P510" s="44" t="s">
        <v>25</v>
      </c>
      <c r="Q510" s="44" t="s">
        <v>105</v>
      </c>
    </row>
    <row r="511" spans="2:17" ht="25.5" customHeight="1" x14ac:dyDescent="0.2">
      <c r="B511" s="43">
        <f t="shared" si="16"/>
        <v>504</v>
      </c>
      <c r="C511" s="44" t="s">
        <v>30</v>
      </c>
      <c r="D511" s="45" t="s">
        <v>49</v>
      </c>
      <c r="E511" s="98" t="s">
        <v>104</v>
      </c>
      <c r="F511" s="100">
        <v>201998381</v>
      </c>
      <c r="G511" s="100">
        <v>2388419</v>
      </c>
      <c r="H511" s="84">
        <v>45464</v>
      </c>
      <c r="I511" s="46">
        <v>4720000</v>
      </c>
      <c r="J511" s="98" t="s">
        <v>812</v>
      </c>
      <c r="K511" s="46">
        <f t="shared" si="17"/>
        <v>4720000</v>
      </c>
      <c r="L511" s="102" t="s">
        <v>1521</v>
      </c>
      <c r="M511" s="44" t="s">
        <v>57</v>
      </c>
      <c r="N511" s="98" t="s">
        <v>50</v>
      </c>
      <c r="O511" s="98" t="s">
        <v>1524</v>
      </c>
      <c r="P511" s="44" t="s">
        <v>25</v>
      </c>
      <c r="Q511" s="44" t="s">
        <v>105</v>
      </c>
    </row>
    <row r="512" spans="2:17" ht="25.5" customHeight="1" x14ac:dyDescent="0.2">
      <c r="B512" s="43">
        <f t="shared" si="16"/>
        <v>505</v>
      </c>
      <c r="C512" s="44" t="s">
        <v>30</v>
      </c>
      <c r="D512" s="45" t="s">
        <v>49</v>
      </c>
      <c r="E512" s="98" t="s">
        <v>818</v>
      </c>
      <c r="F512" s="100">
        <v>300813657</v>
      </c>
      <c r="G512" s="100">
        <v>2392891</v>
      </c>
      <c r="H512" s="84">
        <v>45465</v>
      </c>
      <c r="I512" s="46">
        <v>6600000</v>
      </c>
      <c r="J512" s="98" t="s">
        <v>812</v>
      </c>
      <c r="K512" s="46">
        <f t="shared" si="17"/>
        <v>6600000</v>
      </c>
      <c r="L512" s="102" t="s">
        <v>1522</v>
      </c>
      <c r="M512" s="44" t="s">
        <v>57</v>
      </c>
      <c r="N512" s="98" t="s">
        <v>50</v>
      </c>
      <c r="O512" s="98" t="s">
        <v>188</v>
      </c>
      <c r="P512" s="44" t="s">
        <v>25</v>
      </c>
      <c r="Q512" s="44" t="s">
        <v>105</v>
      </c>
    </row>
    <row r="513" spans="2:17" ht="25.5" customHeight="1" x14ac:dyDescent="0.2">
      <c r="B513" s="43">
        <f t="shared" ref="B513:B526" si="18">+B512+1</f>
        <v>506</v>
      </c>
      <c r="C513" s="44" t="s">
        <v>30</v>
      </c>
      <c r="D513" s="45" t="s">
        <v>49</v>
      </c>
      <c r="E513" s="98" t="s">
        <v>418</v>
      </c>
      <c r="F513" s="100">
        <v>311243482</v>
      </c>
      <c r="G513" s="100">
        <v>2341672</v>
      </c>
      <c r="H513" s="84">
        <v>45444</v>
      </c>
      <c r="I513" s="46">
        <v>674500</v>
      </c>
      <c r="J513" s="98" t="s">
        <v>61</v>
      </c>
      <c r="K513" s="46">
        <v>674500</v>
      </c>
      <c r="L513" s="102">
        <v>241210082767757</v>
      </c>
      <c r="M513" s="44" t="s">
        <v>57</v>
      </c>
      <c r="N513" s="98" t="s">
        <v>50</v>
      </c>
      <c r="O513" s="98" t="s">
        <v>1532</v>
      </c>
      <c r="P513" s="44" t="s">
        <v>25</v>
      </c>
      <c r="Q513" s="44" t="s">
        <v>144</v>
      </c>
    </row>
    <row r="514" spans="2:17" ht="25.5" customHeight="1" x14ac:dyDescent="0.2">
      <c r="B514" s="43">
        <f t="shared" si="18"/>
        <v>507</v>
      </c>
      <c r="C514" s="44" t="s">
        <v>30</v>
      </c>
      <c r="D514" s="45" t="s">
        <v>49</v>
      </c>
      <c r="E514" s="98" t="s">
        <v>418</v>
      </c>
      <c r="F514" s="100">
        <v>311243482</v>
      </c>
      <c r="G514" s="100">
        <v>2341659</v>
      </c>
      <c r="H514" s="84">
        <v>45444</v>
      </c>
      <c r="I514" s="46">
        <v>1620000</v>
      </c>
      <c r="J514" s="98" t="s">
        <v>61</v>
      </c>
      <c r="K514" s="46">
        <v>1620000</v>
      </c>
      <c r="L514" s="102">
        <v>241210082467733</v>
      </c>
      <c r="M514" s="44" t="s">
        <v>60</v>
      </c>
      <c r="N514" s="98" t="s">
        <v>50</v>
      </c>
      <c r="O514" s="98" t="s">
        <v>1533</v>
      </c>
      <c r="P514" s="44" t="s">
        <v>25</v>
      </c>
      <c r="Q514" s="44" t="s">
        <v>144</v>
      </c>
    </row>
    <row r="515" spans="2:17" ht="25.5" customHeight="1" x14ac:dyDescent="0.2">
      <c r="B515" s="43">
        <f t="shared" si="18"/>
        <v>508</v>
      </c>
      <c r="C515" s="44" t="s">
        <v>30</v>
      </c>
      <c r="D515" s="45" t="s">
        <v>49</v>
      </c>
      <c r="E515" s="98" t="s">
        <v>1525</v>
      </c>
      <c r="F515" s="100">
        <v>204423146</v>
      </c>
      <c r="G515" s="100">
        <v>2348375</v>
      </c>
      <c r="H515" s="84">
        <v>45448</v>
      </c>
      <c r="I515" s="46">
        <v>450000</v>
      </c>
      <c r="J515" s="98" t="s">
        <v>61</v>
      </c>
      <c r="K515" s="46">
        <v>450000</v>
      </c>
      <c r="L515" s="102">
        <v>241210082773573</v>
      </c>
      <c r="M515" s="44" t="s">
        <v>57</v>
      </c>
      <c r="N515" s="98" t="s">
        <v>50</v>
      </c>
      <c r="O515" s="98" t="s">
        <v>1534</v>
      </c>
      <c r="P515" s="44" t="s">
        <v>25</v>
      </c>
      <c r="Q515" s="44" t="s">
        <v>144</v>
      </c>
    </row>
    <row r="516" spans="2:17" ht="25.5" customHeight="1" x14ac:dyDescent="0.2">
      <c r="B516" s="43">
        <f t="shared" si="18"/>
        <v>509</v>
      </c>
      <c r="C516" s="44" t="s">
        <v>30</v>
      </c>
      <c r="D516" s="45" t="s">
        <v>49</v>
      </c>
      <c r="E516" s="98" t="s">
        <v>418</v>
      </c>
      <c r="F516" s="100">
        <v>311243482</v>
      </c>
      <c r="G516" s="100">
        <v>2341670</v>
      </c>
      <c r="H516" s="84">
        <v>45444</v>
      </c>
      <c r="I516" s="46">
        <v>2760000</v>
      </c>
      <c r="J516" s="98" t="s">
        <v>61</v>
      </c>
      <c r="K516" s="46">
        <v>2760000</v>
      </c>
      <c r="L516" s="102">
        <v>241210082767739</v>
      </c>
      <c r="M516" s="44" t="s">
        <v>60</v>
      </c>
      <c r="N516" s="98" t="s">
        <v>50</v>
      </c>
      <c r="O516" s="98" t="s">
        <v>1535</v>
      </c>
      <c r="P516" s="44" t="s">
        <v>25</v>
      </c>
      <c r="Q516" s="44" t="s">
        <v>144</v>
      </c>
    </row>
    <row r="517" spans="2:17" ht="25.5" customHeight="1" x14ac:dyDescent="0.2">
      <c r="B517" s="43">
        <f t="shared" si="18"/>
        <v>510</v>
      </c>
      <c r="C517" s="44" t="s">
        <v>30</v>
      </c>
      <c r="D517" s="45" t="s">
        <v>49</v>
      </c>
      <c r="E517" s="98" t="s">
        <v>1526</v>
      </c>
      <c r="F517" s="100">
        <v>306328693</v>
      </c>
      <c r="G517" s="100" t="s">
        <v>1527</v>
      </c>
      <c r="H517" s="84">
        <v>45435</v>
      </c>
      <c r="I517" s="46">
        <v>1476245</v>
      </c>
      <c r="J517" s="98" t="s">
        <v>61</v>
      </c>
      <c r="K517" s="46">
        <v>1476245</v>
      </c>
      <c r="L517" s="102" t="s">
        <v>160</v>
      </c>
      <c r="M517" s="44" t="s">
        <v>53</v>
      </c>
      <c r="N517" s="98" t="s">
        <v>50</v>
      </c>
      <c r="O517" s="98" t="s">
        <v>1536</v>
      </c>
      <c r="P517" s="44" t="s">
        <v>25</v>
      </c>
      <c r="Q517" s="44" t="s">
        <v>144</v>
      </c>
    </row>
    <row r="518" spans="2:17" ht="25.5" customHeight="1" x14ac:dyDescent="0.2">
      <c r="B518" s="43">
        <f t="shared" si="18"/>
        <v>511</v>
      </c>
      <c r="C518" s="44" t="s">
        <v>30</v>
      </c>
      <c r="D518" s="45" t="s">
        <v>49</v>
      </c>
      <c r="E518" s="98" t="s">
        <v>1525</v>
      </c>
      <c r="F518" s="100">
        <v>204423146</v>
      </c>
      <c r="G518" s="100">
        <v>2348325</v>
      </c>
      <c r="H518" s="84">
        <v>45449</v>
      </c>
      <c r="I518" s="46">
        <v>370000</v>
      </c>
      <c r="J518" s="98" t="s">
        <v>61</v>
      </c>
      <c r="K518" s="46">
        <v>370000</v>
      </c>
      <c r="L518" s="102">
        <v>241210082773565</v>
      </c>
      <c r="M518" s="44" t="s">
        <v>57</v>
      </c>
      <c r="N518" s="98" t="s">
        <v>50</v>
      </c>
      <c r="O518" s="98" t="s">
        <v>1537</v>
      </c>
      <c r="P518" s="44" t="s">
        <v>25</v>
      </c>
      <c r="Q518" s="44" t="s">
        <v>144</v>
      </c>
    </row>
    <row r="519" spans="2:17" ht="25.5" customHeight="1" x14ac:dyDescent="0.2">
      <c r="B519" s="43">
        <f t="shared" si="18"/>
        <v>512</v>
      </c>
      <c r="C519" s="44" t="s">
        <v>30</v>
      </c>
      <c r="D519" s="45" t="s">
        <v>49</v>
      </c>
      <c r="E519" s="98" t="s">
        <v>1528</v>
      </c>
      <c r="F519" s="100">
        <v>311011351</v>
      </c>
      <c r="G519" s="100">
        <v>2348319</v>
      </c>
      <c r="H519" s="84">
        <v>45448</v>
      </c>
      <c r="I519" s="46">
        <v>2131000</v>
      </c>
      <c r="J519" s="98" t="s">
        <v>61</v>
      </c>
      <c r="K519" s="46">
        <v>2131000</v>
      </c>
      <c r="L519" s="102">
        <v>241210082773534</v>
      </c>
      <c r="M519" s="44" t="s">
        <v>60</v>
      </c>
      <c r="N519" s="98" t="s">
        <v>50</v>
      </c>
      <c r="O519" s="98" t="s">
        <v>1538</v>
      </c>
      <c r="P519" s="44" t="s">
        <v>25</v>
      </c>
      <c r="Q519" s="44" t="s">
        <v>144</v>
      </c>
    </row>
    <row r="520" spans="2:17" ht="25.5" customHeight="1" x14ac:dyDescent="0.2">
      <c r="B520" s="43">
        <f t="shared" si="18"/>
        <v>513</v>
      </c>
      <c r="C520" s="44" t="s">
        <v>30</v>
      </c>
      <c r="D520" s="45" t="s">
        <v>49</v>
      </c>
      <c r="E520" s="98" t="s">
        <v>418</v>
      </c>
      <c r="F520" s="100">
        <v>311243482</v>
      </c>
      <c r="G520" s="100">
        <v>2348375</v>
      </c>
      <c r="H520" s="84">
        <v>45452</v>
      </c>
      <c r="I520" s="46">
        <v>1716000</v>
      </c>
      <c r="J520" s="98" t="s">
        <v>61</v>
      </c>
      <c r="K520" s="46">
        <v>1716000</v>
      </c>
      <c r="L520" s="102">
        <v>241210082793614</v>
      </c>
      <c r="M520" s="44" t="s">
        <v>57</v>
      </c>
      <c r="N520" s="98" t="s">
        <v>50</v>
      </c>
      <c r="O520" s="98" t="s">
        <v>1539</v>
      </c>
      <c r="P520" s="44" t="s">
        <v>25</v>
      </c>
      <c r="Q520" s="44" t="s">
        <v>144</v>
      </c>
    </row>
    <row r="521" spans="2:17" ht="25.5" customHeight="1" x14ac:dyDescent="0.2">
      <c r="B521" s="43">
        <f t="shared" si="18"/>
        <v>514</v>
      </c>
      <c r="C521" s="44" t="s">
        <v>30</v>
      </c>
      <c r="D521" s="45" t="s">
        <v>49</v>
      </c>
      <c r="E521" s="98" t="s">
        <v>1529</v>
      </c>
      <c r="F521" s="100">
        <v>32703872150071</v>
      </c>
      <c r="G521" s="100">
        <v>2357812</v>
      </c>
      <c r="H521" s="84">
        <v>45450</v>
      </c>
      <c r="I521" s="46">
        <v>11984000</v>
      </c>
      <c r="J521" s="98" t="s">
        <v>61</v>
      </c>
      <c r="K521" s="46">
        <v>11984000</v>
      </c>
      <c r="L521" s="102">
        <v>241210082784715</v>
      </c>
      <c r="M521" s="44" t="s">
        <v>57</v>
      </c>
      <c r="N521" s="98" t="s">
        <v>50</v>
      </c>
      <c r="O521" s="98" t="s">
        <v>1540</v>
      </c>
      <c r="P521" s="44" t="s">
        <v>25</v>
      </c>
      <c r="Q521" s="44" t="s">
        <v>144</v>
      </c>
    </row>
    <row r="522" spans="2:17" ht="25.5" customHeight="1" x14ac:dyDescent="0.2">
      <c r="B522" s="43">
        <f t="shared" si="18"/>
        <v>515</v>
      </c>
      <c r="C522" s="44" t="s">
        <v>30</v>
      </c>
      <c r="D522" s="45" t="s">
        <v>49</v>
      </c>
      <c r="E522" s="98" t="s">
        <v>418</v>
      </c>
      <c r="F522" s="100">
        <v>311243482</v>
      </c>
      <c r="G522" s="100">
        <v>2374947</v>
      </c>
      <c r="H522" s="84">
        <v>45456</v>
      </c>
      <c r="I522" s="46">
        <v>3180000</v>
      </c>
      <c r="J522" s="98" t="s">
        <v>61</v>
      </c>
      <c r="K522" s="46">
        <v>3180000</v>
      </c>
      <c r="L522" s="102">
        <v>241210082804667</v>
      </c>
      <c r="M522" s="44" t="s">
        <v>57</v>
      </c>
      <c r="N522" s="98" t="s">
        <v>50</v>
      </c>
      <c r="O522" s="98" t="s">
        <v>1541</v>
      </c>
      <c r="P522" s="44" t="s">
        <v>25</v>
      </c>
      <c r="Q522" s="44" t="s">
        <v>144</v>
      </c>
    </row>
    <row r="523" spans="2:17" ht="25.5" customHeight="1" x14ac:dyDescent="0.2">
      <c r="B523" s="43">
        <f t="shared" si="18"/>
        <v>516</v>
      </c>
      <c r="C523" s="44" t="s">
        <v>30</v>
      </c>
      <c r="D523" s="45" t="s">
        <v>49</v>
      </c>
      <c r="E523" s="98" t="s">
        <v>1530</v>
      </c>
      <c r="F523" s="100">
        <v>300701930</v>
      </c>
      <c r="G523" s="100">
        <v>2374957</v>
      </c>
      <c r="H523" s="84">
        <v>45456</v>
      </c>
      <c r="I523" s="46">
        <v>2175000</v>
      </c>
      <c r="J523" s="98" t="s">
        <v>61</v>
      </c>
      <c r="K523" s="46">
        <v>2175000</v>
      </c>
      <c r="L523" s="102">
        <v>241210082804699</v>
      </c>
      <c r="M523" s="44" t="s">
        <v>57</v>
      </c>
      <c r="N523" s="98" t="s">
        <v>50</v>
      </c>
      <c r="O523" s="98" t="s">
        <v>1542</v>
      </c>
      <c r="P523" s="44" t="s">
        <v>25</v>
      </c>
      <c r="Q523" s="44" t="s">
        <v>144</v>
      </c>
    </row>
    <row r="524" spans="2:17" ht="25.5" customHeight="1" x14ac:dyDescent="0.2">
      <c r="B524" s="43">
        <f t="shared" si="18"/>
        <v>517</v>
      </c>
      <c r="C524" s="44" t="s">
        <v>30</v>
      </c>
      <c r="D524" s="45" t="s">
        <v>49</v>
      </c>
      <c r="E524" s="98" t="s">
        <v>679</v>
      </c>
      <c r="F524" s="100">
        <v>310294627</v>
      </c>
      <c r="G524" s="100">
        <v>2386643</v>
      </c>
      <c r="H524" s="84">
        <v>45462</v>
      </c>
      <c r="I524" s="46">
        <v>1800000</v>
      </c>
      <c r="J524" s="98" t="s">
        <v>61</v>
      </c>
      <c r="K524" s="46">
        <v>1800000</v>
      </c>
      <c r="L524" s="102">
        <v>241210082818262</v>
      </c>
      <c r="M524" s="44" t="s">
        <v>60</v>
      </c>
      <c r="N524" s="98" t="s">
        <v>50</v>
      </c>
      <c r="O524" s="98" t="s">
        <v>1543</v>
      </c>
      <c r="P524" s="44" t="s">
        <v>25</v>
      </c>
      <c r="Q524" s="44" t="s">
        <v>144</v>
      </c>
    </row>
    <row r="525" spans="2:17" ht="25.5" customHeight="1" x14ac:dyDescent="0.2">
      <c r="B525" s="43">
        <f t="shared" si="18"/>
        <v>518</v>
      </c>
      <c r="C525" s="44" t="s">
        <v>30</v>
      </c>
      <c r="D525" s="45" t="s">
        <v>49</v>
      </c>
      <c r="E525" s="98" t="s">
        <v>684</v>
      </c>
      <c r="F525" s="100">
        <v>301967378</v>
      </c>
      <c r="G525" s="100">
        <v>2359383</v>
      </c>
      <c r="H525" s="84">
        <v>45451</v>
      </c>
      <c r="I525" s="46">
        <v>4430000</v>
      </c>
      <c r="J525" s="98" t="s">
        <v>61</v>
      </c>
      <c r="K525" s="46">
        <v>4430000</v>
      </c>
      <c r="L525" s="102">
        <v>241210082786578</v>
      </c>
      <c r="M525" s="44" t="s">
        <v>60</v>
      </c>
      <c r="N525" s="98" t="s">
        <v>50</v>
      </c>
      <c r="O525" s="98" t="s">
        <v>685</v>
      </c>
      <c r="P525" s="44" t="s">
        <v>25</v>
      </c>
      <c r="Q525" s="44" t="s">
        <v>144</v>
      </c>
    </row>
    <row r="526" spans="2:17" ht="25.5" customHeight="1" x14ac:dyDescent="0.2">
      <c r="B526" s="43">
        <f t="shared" si="18"/>
        <v>519</v>
      </c>
      <c r="C526" s="44" t="s">
        <v>30</v>
      </c>
      <c r="D526" s="45" t="s">
        <v>49</v>
      </c>
      <c r="E526" s="98" t="s">
        <v>1531</v>
      </c>
      <c r="F526" s="100">
        <v>309110007</v>
      </c>
      <c r="G526" s="100">
        <v>3</v>
      </c>
      <c r="H526" s="84">
        <v>45454</v>
      </c>
      <c r="I526" s="46">
        <v>10000000</v>
      </c>
      <c r="J526" s="98" t="s">
        <v>61</v>
      </c>
      <c r="K526" s="46">
        <v>10000000</v>
      </c>
      <c r="L526" s="102" t="s">
        <v>160</v>
      </c>
      <c r="M526" s="44" t="s">
        <v>53</v>
      </c>
      <c r="N526" s="98" t="s">
        <v>50</v>
      </c>
      <c r="O526" s="98" t="s">
        <v>1544</v>
      </c>
      <c r="P526" s="44" t="s">
        <v>25</v>
      </c>
      <c r="Q526" s="44" t="s">
        <v>144</v>
      </c>
    </row>
    <row r="527" spans="2:17" ht="25.5" customHeight="1" x14ac:dyDescent="0.2">
      <c r="B527" s="43">
        <f t="shared" ref="B527:B533" si="19">+B526+1</f>
        <v>520</v>
      </c>
      <c r="C527" s="44" t="s">
        <v>30</v>
      </c>
      <c r="D527" s="45" t="s">
        <v>49</v>
      </c>
      <c r="E527" s="98" t="s">
        <v>69</v>
      </c>
      <c r="F527" s="100">
        <v>306982910</v>
      </c>
      <c r="G527" s="100">
        <v>2361762</v>
      </c>
      <c r="H527" s="84">
        <v>45452</v>
      </c>
      <c r="I527" s="46">
        <v>550000</v>
      </c>
      <c r="J527" s="98" t="s">
        <v>61</v>
      </c>
      <c r="K527" s="46">
        <v>550000</v>
      </c>
      <c r="L527" s="102">
        <v>241210082789653</v>
      </c>
      <c r="M527" s="44" t="s">
        <v>57</v>
      </c>
      <c r="N527" s="98" t="s">
        <v>50</v>
      </c>
      <c r="O527" s="98" t="s">
        <v>1547</v>
      </c>
      <c r="P527" s="44" t="s">
        <v>25</v>
      </c>
      <c r="Q527" s="44" t="s">
        <v>225</v>
      </c>
    </row>
    <row r="528" spans="2:17" ht="25.5" customHeight="1" x14ac:dyDescent="0.2">
      <c r="B528" s="43">
        <f t="shared" si="19"/>
        <v>521</v>
      </c>
      <c r="C528" s="44" t="s">
        <v>30</v>
      </c>
      <c r="D528" s="45" t="s">
        <v>49</v>
      </c>
      <c r="E528" s="98" t="s">
        <v>1545</v>
      </c>
      <c r="F528" s="100">
        <v>310834769</v>
      </c>
      <c r="G528" s="100">
        <v>2368220</v>
      </c>
      <c r="H528" s="84">
        <v>45455</v>
      </c>
      <c r="I528" s="46">
        <v>520000</v>
      </c>
      <c r="J528" s="98" t="s">
        <v>61</v>
      </c>
      <c r="K528" s="46">
        <v>520000</v>
      </c>
      <c r="L528" s="102">
        <v>241210082796662</v>
      </c>
      <c r="M528" s="44" t="s">
        <v>57</v>
      </c>
      <c r="N528" s="98" t="s">
        <v>50</v>
      </c>
      <c r="O528" s="98" t="s">
        <v>1548</v>
      </c>
      <c r="P528" s="44" t="s">
        <v>25</v>
      </c>
      <c r="Q528" s="44" t="s">
        <v>225</v>
      </c>
    </row>
    <row r="529" spans="2:17" ht="25.5" customHeight="1" x14ac:dyDescent="0.2">
      <c r="B529" s="43">
        <f t="shared" si="19"/>
        <v>522</v>
      </c>
      <c r="C529" s="44" t="s">
        <v>30</v>
      </c>
      <c r="D529" s="45" t="s">
        <v>49</v>
      </c>
      <c r="E529" s="98" t="s">
        <v>1546</v>
      </c>
      <c r="F529" s="100">
        <v>31004986610071</v>
      </c>
      <c r="G529" s="100">
        <v>2373134</v>
      </c>
      <c r="H529" s="84">
        <v>45456</v>
      </c>
      <c r="I529" s="46">
        <v>685500</v>
      </c>
      <c r="J529" s="98" t="s">
        <v>61</v>
      </c>
      <c r="K529" s="46">
        <v>685500</v>
      </c>
      <c r="L529" s="102">
        <v>241210082802663</v>
      </c>
      <c r="M529" s="44" t="s">
        <v>57</v>
      </c>
      <c r="N529" s="98" t="s">
        <v>50</v>
      </c>
      <c r="O529" s="98" t="s">
        <v>1549</v>
      </c>
      <c r="P529" s="44" t="s">
        <v>25</v>
      </c>
      <c r="Q529" s="44" t="s">
        <v>225</v>
      </c>
    </row>
    <row r="530" spans="2:17" ht="25.5" customHeight="1" x14ac:dyDescent="0.2">
      <c r="B530" s="43">
        <f t="shared" si="19"/>
        <v>523</v>
      </c>
      <c r="C530" s="44" t="s">
        <v>30</v>
      </c>
      <c r="D530" s="45" t="s">
        <v>49</v>
      </c>
      <c r="E530" s="98" t="s">
        <v>1007</v>
      </c>
      <c r="F530" s="100">
        <v>41905652550033</v>
      </c>
      <c r="G530" s="100">
        <v>2376009</v>
      </c>
      <c r="H530" s="84">
        <v>45457</v>
      </c>
      <c r="I530" s="46">
        <v>8444666</v>
      </c>
      <c r="J530" s="98" t="s">
        <v>61</v>
      </c>
      <c r="K530" s="46">
        <v>8444666</v>
      </c>
      <c r="L530" s="102">
        <v>241210082805974</v>
      </c>
      <c r="M530" s="44" t="s">
        <v>57</v>
      </c>
      <c r="N530" s="98" t="s">
        <v>50</v>
      </c>
      <c r="O530" s="98" t="s">
        <v>1550</v>
      </c>
      <c r="P530" s="44" t="s">
        <v>25</v>
      </c>
      <c r="Q530" s="44" t="s">
        <v>225</v>
      </c>
    </row>
    <row r="531" spans="2:17" ht="25.5" customHeight="1" x14ac:dyDescent="0.2">
      <c r="B531" s="43">
        <f t="shared" si="19"/>
        <v>524</v>
      </c>
      <c r="C531" s="44" t="s">
        <v>30</v>
      </c>
      <c r="D531" s="45" t="s">
        <v>49</v>
      </c>
      <c r="E531" s="98" t="s">
        <v>239</v>
      </c>
      <c r="F531" s="100">
        <v>309642531</v>
      </c>
      <c r="G531" s="100">
        <v>2388172</v>
      </c>
      <c r="H531" s="84">
        <v>45464</v>
      </c>
      <c r="I531" s="46">
        <v>2300000</v>
      </c>
      <c r="J531" s="98" t="s">
        <v>61</v>
      </c>
      <c r="K531" s="46">
        <v>2300000</v>
      </c>
      <c r="L531" s="102">
        <v>241210082819809</v>
      </c>
      <c r="M531" s="44" t="s">
        <v>57</v>
      </c>
      <c r="N531" s="98" t="s">
        <v>50</v>
      </c>
      <c r="O531" s="98" t="s">
        <v>1551</v>
      </c>
      <c r="P531" s="44" t="s">
        <v>25</v>
      </c>
      <c r="Q531" s="44" t="s">
        <v>225</v>
      </c>
    </row>
    <row r="532" spans="2:17" ht="25.5" customHeight="1" x14ac:dyDescent="0.2">
      <c r="B532" s="43">
        <f t="shared" si="19"/>
        <v>525</v>
      </c>
      <c r="C532" s="44" t="s">
        <v>30</v>
      </c>
      <c r="D532" s="45" t="s">
        <v>49</v>
      </c>
      <c r="E532" s="98" t="s">
        <v>239</v>
      </c>
      <c r="F532" s="100">
        <v>309642531</v>
      </c>
      <c r="G532" s="100">
        <v>2388175</v>
      </c>
      <c r="H532" s="84">
        <v>45464</v>
      </c>
      <c r="I532" s="46">
        <v>758000</v>
      </c>
      <c r="J532" s="98" t="s">
        <v>61</v>
      </c>
      <c r="K532" s="46">
        <v>758000</v>
      </c>
      <c r="L532" s="102">
        <v>241210082819833</v>
      </c>
      <c r="M532" s="44" t="s">
        <v>57</v>
      </c>
      <c r="N532" s="98" t="s">
        <v>50</v>
      </c>
      <c r="O532" s="98" t="s">
        <v>1050</v>
      </c>
      <c r="P532" s="44" t="s">
        <v>25</v>
      </c>
      <c r="Q532" s="44" t="s">
        <v>225</v>
      </c>
    </row>
    <row r="533" spans="2:17" ht="25.5" customHeight="1" x14ac:dyDescent="0.2">
      <c r="B533" s="43">
        <f t="shared" si="19"/>
        <v>526</v>
      </c>
      <c r="C533" s="44" t="s">
        <v>30</v>
      </c>
      <c r="D533" s="45" t="s">
        <v>49</v>
      </c>
      <c r="E533" s="98" t="s">
        <v>239</v>
      </c>
      <c r="F533" s="100">
        <v>309642531</v>
      </c>
      <c r="G533" s="100">
        <v>2388199</v>
      </c>
      <c r="H533" s="84">
        <v>45464</v>
      </c>
      <c r="I533" s="46">
        <v>882000</v>
      </c>
      <c r="J533" s="98" t="s">
        <v>61</v>
      </c>
      <c r="K533" s="46">
        <v>882000</v>
      </c>
      <c r="L533" s="102">
        <v>241210082819850</v>
      </c>
      <c r="M533" s="44" t="s">
        <v>57</v>
      </c>
      <c r="N533" s="98" t="s">
        <v>50</v>
      </c>
      <c r="O533" s="98" t="s">
        <v>1552</v>
      </c>
      <c r="P533" s="44" t="s">
        <v>25</v>
      </c>
      <c r="Q533" s="44" t="s">
        <v>225</v>
      </c>
    </row>
    <row r="534" spans="2:17" ht="25.5" customHeight="1" x14ac:dyDescent="0.2">
      <c r="B534" s="43">
        <f t="shared" ref="B534:B549" si="20">+B533+1</f>
        <v>527</v>
      </c>
      <c r="C534" s="44" t="s">
        <v>30</v>
      </c>
      <c r="D534" s="45" t="s">
        <v>49</v>
      </c>
      <c r="E534" s="98" t="s">
        <v>1553</v>
      </c>
      <c r="F534" s="100">
        <v>303018986</v>
      </c>
      <c r="G534" s="100">
        <v>2348172</v>
      </c>
      <c r="H534" s="84">
        <v>45448</v>
      </c>
      <c r="I534" s="46">
        <v>800000</v>
      </c>
      <c r="J534" s="98" t="s">
        <v>61</v>
      </c>
      <c r="K534" s="46">
        <v>800000</v>
      </c>
      <c r="L534" s="102">
        <v>241210082773351</v>
      </c>
      <c r="M534" s="44" t="s">
        <v>57</v>
      </c>
      <c r="N534" s="98" t="s">
        <v>50</v>
      </c>
      <c r="O534" s="98" t="s">
        <v>65</v>
      </c>
      <c r="P534" s="44" t="s">
        <v>25</v>
      </c>
      <c r="Q534" s="44" t="s">
        <v>135</v>
      </c>
    </row>
    <row r="535" spans="2:17" ht="25.5" customHeight="1" x14ac:dyDescent="0.2">
      <c r="B535" s="43">
        <f t="shared" si="20"/>
        <v>528</v>
      </c>
      <c r="C535" s="44" t="s">
        <v>30</v>
      </c>
      <c r="D535" s="45" t="s">
        <v>49</v>
      </c>
      <c r="E535" s="98" t="s">
        <v>1554</v>
      </c>
      <c r="F535" s="100">
        <v>309831423</v>
      </c>
      <c r="G535" s="100">
        <v>2349562</v>
      </c>
      <c r="H535" s="84">
        <v>45448</v>
      </c>
      <c r="I535" s="46">
        <v>1420000</v>
      </c>
      <c r="J535" s="98" t="s">
        <v>61</v>
      </c>
      <c r="K535" s="46">
        <v>1420000</v>
      </c>
      <c r="L535" s="102">
        <v>241210082774967</v>
      </c>
      <c r="M535" s="44" t="s">
        <v>57</v>
      </c>
      <c r="N535" s="98" t="s">
        <v>50</v>
      </c>
      <c r="O535" s="98" t="s">
        <v>1562</v>
      </c>
      <c r="P535" s="44" t="s">
        <v>25</v>
      </c>
      <c r="Q535" s="44" t="s">
        <v>135</v>
      </c>
    </row>
    <row r="536" spans="2:17" ht="25.5" customHeight="1" x14ac:dyDescent="0.2">
      <c r="B536" s="43">
        <f t="shared" si="20"/>
        <v>529</v>
      </c>
      <c r="C536" s="44" t="s">
        <v>30</v>
      </c>
      <c r="D536" s="45" t="s">
        <v>49</v>
      </c>
      <c r="E536" s="98" t="s">
        <v>1463</v>
      </c>
      <c r="F536" s="100">
        <v>311194774</v>
      </c>
      <c r="G536" s="100">
        <v>2349700</v>
      </c>
      <c r="H536" s="84">
        <v>45448</v>
      </c>
      <c r="I536" s="46">
        <v>280000</v>
      </c>
      <c r="J536" s="98" t="s">
        <v>61</v>
      </c>
      <c r="K536" s="46">
        <v>280000</v>
      </c>
      <c r="L536" s="102">
        <v>241210082775174</v>
      </c>
      <c r="M536" s="44" t="s">
        <v>57</v>
      </c>
      <c r="N536" s="98" t="s">
        <v>50</v>
      </c>
      <c r="O536" s="98" t="s">
        <v>64</v>
      </c>
      <c r="P536" s="44" t="s">
        <v>25</v>
      </c>
      <c r="Q536" s="44" t="s">
        <v>135</v>
      </c>
    </row>
    <row r="537" spans="2:17" ht="25.5" customHeight="1" x14ac:dyDescent="0.2">
      <c r="B537" s="43">
        <f t="shared" si="20"/>
        <v>530</v>
      </c>
      <c r="C537" s="44" t="s">
        <v>30</v>
      </c>
      <c r="D537" s="45" t="s">
        <v>49</v>
      </c>
      <c r="E537" s="98" t="s">
        <v>1555</v>
      </c>
      <c r="F537" s="100">
        <v>304976863</v>
      </c>
      <c r="G537" s="100">
        <v>2349751</v>
      </c>
      <c r="H537" s="84">
        <v>45448</v>
      </c>
      <c r="I537" s="46">
        <v>438850</v>
      </c>
      <c r="J537" s="98" t="s">
        <v>61</v>
      </c>
      <c r="K537" s="46">
        <v>438850</v>
      </c>
      <c r="L537" s="102">
        <v>241210082775200</v>
      </c>
      <c r="M537" s="44" t="s">
        <v>57</v>
      </c>
      <c r="N537" s="98" t="s">
        <v>50</v>
      </c>
      <c r="O537" s="98" t="s">
        <v>126</v>
      </c>
      <c r="P537" s="44" t="s">
        <v>25</v>
      </c>
      <c r="Q537" s="44" t="s">
        <v>135</v>
      </c>
    </row>
    <row r="538" spans="2:17" ht="25.5" customHeight="1" x14ac:dyDescent="0.2">
      <c r="B538" s="43">
        <f t="shared" si="20"/>
        <v>531</v>
      </c>
      <c r="C538" s="44" t="s">
        <v>30</v>
      </c>
      <c r="D538" s="45" t="s">
        <v>49</v>
      </c>
      <c r="E538" s="98" t="s">
        <v>1556</v>
      </c>
      <c r="F538" s="100">
        <v>303390828</v>
      </c>
      <c r="G538" s="100">
        <v>2349823</v>
      </c>
      <c r="H538" s="84">
        <v>45448</v>
      </c>
      <c r="I538" s="46">
        <v>35000</v>
      </c>
      <c r="J538" s="98" t="s">
        <v>61</v>
      </c>
      <c r="K538" s="46">
        <v>35000</v>
      </c>
      <c r="L538" s="102">
        <v>241210082775339</v>
      </c>
      <c r="M538" s="44" t="s">
        <v>57</v>
      </c>
      <c r="N538" s="98" t="s">
        <v>50</v>
      </c>
      <c r="O538" s="98" t="s">
        <v>1311</v>
      </c>
      <c r="P538" s="44" t="s">
        <v>25</v>
      </c>
      <c r="Q538" s="44" t="s">
        <v>135</v>
      </c>
    </row>
    <row r="539" spans="2:17" ht="25.5" customHeight="1" x14ac:dyDescent="0.2">
      <c r="B539" s="43">
        <f t="shared" si="20"/>
        <v>532</v>
      </c>
      <c r="C539" s="44" t="s">
        <v>30</v>
      </c>
      <c r="D539" s="45" t="s">
        <v>49</v>
      </c>
      <c r="E539" s="98" t="s">
        <v>1011</v>
      </c>
      <c r="F539" s="100">
        <v>505527006</v>
      </c>
      <c r="G539" s="100">
        <v>2349896</v>
      </c>
      <c r="H539" s="84">
        <v>45448</v>
      </c>
      <c r="I539" s="46">
        <v>744000</v>
      </c>
      <c r="J539" s="98" t="s">
        <v>61</v>
      </c>
      <c r="K539" s="46">
        <v>744000</v>
      </c>
      <c r="L539" s="102">
        <v>241210082775418</v>
      </c>
      <c r="M539" s="44" t="s">
        <v>57</v>
      </c>
      <c r="N539" s="98" t="s">
        <v>50</v>
      </c>
      <c r="O539" s="98" t="s">
        <v>78</v>
      </c>
      <c r="P539" s="44" t="s">
        <v>25</v>
      </c>
      <c r="Q539" s="44" t="s">
        <v>135</v>
      </c>
    </row>
    <row r="540" spans="2:17" ht="25.5" customHeight="1" x14ac:dyDescent="0.2">
      <c r="B540" s="43">
        <f t="shared" si="20"/>
        <v>533</v>
      </c>
      <c r="C540" s="44" t="s">
        <v>30</v>
      </c>
      <c r="D540" s="45" t="s">
        <v>49</v>
      </c>
      <c r="E540" s="98" t="s">
        <v>851</v>
      </c>
      <c r="F540" s="100">
        <v>309878031</v>
      </c>
      <c r="G540" s="100">
        <v>2351599</v>
      </c>
      <c r="H540" s="84">
        <v>45449</v>
      </c>
      <c r="I540" s="46">
        <v>1050000</v>
      </c>
      <c r="J540" s="98" t="s">
        <v>61</v>
      </c>
      <c r="K540" s="46">
        <v>1050000</v>
      </c>
      <c r="L540" s="102">
        <v>241210082777383</v>
      </c>
      <c r="M540" s="44" t="s">
        <v>57</v>
      </c>
      <c r="N540" s="98" t="s">
        <v>50</v>
      </c>
      <c r="O540" s="98" t="s">
        <v>51</v>
      </c>
      <c r="P540" s="44" t="s">
        <v>25</v>
      </c>
      <c r="Q540" s="44" t="s">
        <v>135</v>
      </c>
    </row>
    <row r="541" spans="2:17" ht="25.5" customHeight="1" x14ac:dyDescent="0.2">
      <c r="B541" s="43">
        <f t="shared" si="20"/>
        <v>534</v>
      </c>
      <c r="C541" s="44" t="s">
        <v>30</v>
      </c>
      <c r="D541" s="45" t="s">
        <v>49</v>
      </c>
      <c r="E541" s="98" t="s">
        <v>1014</v>
      </c>
      <c r="F541" s="100">
        <v>205040829</v>
      </c>
      <c r="G541" s="100">
        <v>2351617</v>
      </c>
      <c r="H541" s="84">
        <v>45449</v>
      </c>
      <c r="I541" s="46">
        <v>4712500</v>
      </c>
      <c r="J541" s="98" t="s">
        <v>61</v>
      </c>
      <c r="K541" s="46">
        <v>4712500</v>
      </c>
      <c r="L541" s="102">
        <v>241210082777419</v>
      </c>
      <c r="M541" s="44" t="s">
        <v>57</v>
      </c>
      <c r="N541" s="98" t="s">
        <v>50</v>
      </c>
      <c r="O541" s="98" t="s">
        <v>56</v>
      </c>
      <c r="P541" s="44" t="s">
        <v>25</v>
      </c>
      <c r="Q541" s="44" t="s">
        <v>135</v>
      </c>
    </row>
    <row r="542" spans="2:17" ht="25.5" customHeight="1" x14ac:dyDescent="0.2">
      <c r="B542" s="43">
        <f t="shared" si="20"/>
        <v>535</v>
      </c>
      <c r="C542" s="44" t="s">
        <v>30</v>
      </c>
      <c r="D542" s="45" t="s">
        <v>49</v>
      </c>
      <c r="E542" s="98" t="s">
        <v>263</v>
      </c>
      <c r="F542" s="100">
        <v>31910870160024</v>
      </c>
      <c r="G542" s="100">
        <v>2357590</v>
      </c>
      <c r="H542" s="84">
        <v>45450</v>
      </c>
      <c r="I542" s="46">
        <v>1080000</v>
      </c>
      <c r="J542" s="98" t="s">
        <v>61</v>
      </c>
      <c r="K542" s="46">
        <v>1080000</v>
      </c>
      <c r="L542" s="102">
        <v>241210082784353</v>
      </c>
      <c r="M542" s="44" t="s">
        <v>57</v>
      </c>
      <c r="N542" s="98" t="s">
        <v>50</v>
      </c>
      <c r="O542" s="98" t="s">
        <v>1563</v>
      </c>
      <c r="P542" s="44" t="s">
        <v>25</v>
      </c>
      <c r="Q542" s="44" t="s">
        <v>135</v>
      </c>
    </row>
    <row r="543" spans="2:17" ht="25.5" customHeight="1" x14ac:dyDescent="0.2">
      <c r="B543" s="43">
        <f t="shared" si="20"/>
        <v>536</v>
      </c>
      <c r="C543" s="44" t="s">
        <v>30</v>
      </c>
      <c r="D543" s="45" t="s">
        <v>49</v>
      </c>
      <c r="E543" s="98" t="s">
        <v>1557</v>
      </c>
      <c r="F543" s="100">
        <v>305944253</v>
      </c>
      <c r="G543" s="100">
        <v>2362542</v>
      </c>
      <c r="H543" s="84">
        <v>45452</v>
      </c>
      <c r="I543" s="46">
        <v>3276600</v>
      </c>
      <c r="J543" s="98" t="s">
        <v>61</v>
      </c>
      <c r="K543" s="46">
        <v>3276600</v>
      </c>
      <c r="L543" s="102">
        <v>241210082790817</v>
      </c>
      <c r="M543" s="44" t="s">
        <v>57</v>
      </c>
      <c r="N543" s="98" t="s">
        <v>50</v>
      </c>
      <c r="O543" s="98" t="s">
        <v>1564</v>
      </c>
      <c r="P543" s="44" t="s">
        <v>25</v>
      </c>
      <c r="Q543" s="44" t="s">
        <v>135</v>
      </c>
    </row>
    <row r="544" spans="2:17" ht="25.5" customHeight="1" x14ac:dyDescent="0.2">
      <c r="B544" s="43">
        <f t="shared" si="20"/>
        <v>537</v>
      </c>
      <c r="C544" s="44" t="s">
        <v>30</v>
      </c>
      <c r="D544" s="45" t="s">
        <v>49</v>
      </c>
      <c r="E544" s="98" t="s">
        <v>1558</v>
      </c>
      <c r="F544" s="100">
        <v>302551753</v>
      </c>
      <c r="G544" s="100">
        <v>2362550</v>
      </c>
      <c r="H544" s="84">
        <v>45452</v>
      </c>
      <c r="I544" s="46">
        <v>1299984</v>
      </c>
      <c r="J544" s="98" t="s">
        <v>61</v>
      </c>
      <c r="K544" s="46">
        <v>1299984</v>
      </c>
      <c r="L544" s="102">
        <v>241210082790886</v>
      </c>
      <c r="M544" s="44" t="s">
        <v>57</v>
      </c>
      <c r="N544" s="98" t="s">
        <v>50</v>
      </c>
      <c r="O544" s="98" t="s">
        <v>1564</v>
      </c>
      <c r="P544" s="44" t="s">
        <v>25</v>
      </c>
      <c r="Q544" s="44" t="s">
        <v>135</v>
      </c>
    </row>
    <row r="545" spans="2:17" ht="25.5" customHeight="1" x14ac:dyDescent="0.2">
      <c r="B545" s="43">
        <f t="shared" si="20"/>
        <v>538</v>
      </c>
      <c r="C545" s="44" t="s">
        <v>30</v>
      </c>
      <c r="D545" s="45" t="s">
        <v>49</v>
      </c>
      <c r="E545" s="98" t="s">
        <v>1558</v>
      </c>
      <c r="F545" s="100">
        <v>302551753</v>
      </c>
      <c r="G545" s="100">
        <v>2362554</v>
      </c>
      <c r="H545" s="84">
        <v>45452</v>
      </c>
      <c r="I545" s="46">
        <v>3439744</v>
      </c>
      <c r="J545" s="98" t="s">
        <v>61</v>
      </c>
      <c r="K545" s="46">
        <v>3439744</v>
      </c>
      <c r="L545" s="102">
        <v>241210082790903</v>
      </c>
      <c r="M545" s="44" t="s">
        <v>57</v>
      </c>
      <c r="N545" s="98" t="s">
        <v>50</v>
      </c>
      <c r="O545" s="98" t="s">
        <v>1564</v>
      </c>
      <c r="P545" s="44" t="s">
        <v>25</v>
      </c>
      <c r="Q545" s="44" t="s">
        <v>135</v>
      </c>
    </row>
    <row r="546" spans="2:17" ht="25.5" customHeight="1" x14ac:dyDescent="0.2">
      <c r="B546" s="43">
        <f t="shared" si="20"/>
        <v>539</v>
      </c>
      <c r="C546" s="44" t="s">
        <v>30</v>
      </c>
      <c r="D546" s="45" t="s">
        <v>49</v>
      </c>
      <c r="E546" s="98" t="s">
        <v>995</v>
      </c>
      <c r="F546" s="100">
        <v>31110640230016</v>
      </c>
      <c r="G546" s="100">
        <v>2381303</v>
      </c>
      <c r="H546" s="84">
        <v>45458</v>
      </c>
      <c r="I546" s="46">
        <v>5664000</v>
      </c>
      <c r="J546" s="98" t="s">
        <v>61</v>
      </c>
      <c r="K546" s="46">
        <v>5664000</v>
      </c>
      <c r="L546" s="102">
        <v>241210082812232</v>
      </c>
      <c r="M546" s="44" t="s">
        <v>57</v>
      </c>
      <c r="N546" s="98" t="s">
        <v>50</v>
      </c>
      <c r="O546" s="98" t="s">
        <v>561</v>
      </c>
      <c r="P546" s="44" t="s">
        <v>25</v>
      </c>
      <c r="Q546" s="44" t="s">
        <v>135</v>
      </c>
    </row>
    <row r="547" spans="2:17" ht="25.5" customHeight="1" x14ac:dyDescent="0.2">
      <c r="B547" s="43">
        <f t="shared" si="20"/>
        <v>540</v>
      </c>
      <c r="C547" s="44" t="s">
        <v>30</v>
      </c>
      <c r="D547" s="45" t="s">
        <v>49</v>
      </c>
      <c r="E547" s="98" t="s">
        <v>1559</v>
      </c>
      <c r="F547" s="100">
        <v>201800295</v>
      </c>
      <c r="G547" s="100">
        <v>2381672</v>
      </c>
      <c r="H547" s="84">
        <v>45458</v>
      </c>
      <c r="I547" s="46">
        <v>1595992</v>
      </c>
      <c r="J547" s="98" t="s">
        <v>61</v>
      </c>
      <c r="K547" s="46">
        <v>1595992</v>
      </c>
      <c r="L547" s="102">
        <v>241210082812759</v>
      </c>
      <c r="M547" s="44" t="s">
        <v>57</v>
      </c>
      <c r="N547" s="98" t="s">
        <v>50</v>
      </c>
      <c r="O547" s="98" t="s">
        <v>1565</v>
      </c>
      <c r="P547" s="44" t="s">
        <v>25</v>
      </c>
      <c r="Q547" s="44" t="s">
        <v>135</v>
      </c>
    </row>
    <row r="548" spans="2:17" ht="25.5" customHeight="1" x14ac:dyDescent="0.2">
      <c r="B548" s="43">
        <f t="shared" si="20"/>
        <v>541</v>
      </c>
      <c r="C548" s="44" t="s">
        <v>30</v>
      </c>
      <c r="D548" s="45" t="s">
        <v>49</v>
      </c>
      <c r="E548" s="98" t="s">
        <v>1560</v>
      </c>
      <c r="F548" s="100">
        <v>300807078</v>
      </c>
      <c r="G548" s="100">
        <v>2383453</v>
      </c>
      <c r="H548" s="84">
        <v>45462</v>
      </c>
      <c r="I548" s="46">
        <v>8420000</v>
      </c>
      <c r="J548" s="98" t="s">
        <v>61</v>
      </c>
      <c r="K548" s="46">
        <v>8420000</v>
      </c>
      <c r="L548" s="102">
        <v>241210082814858</v>
      </c>
      <c r="M548" s="44" t="s">
        <v>57</v>
      </c>
      <c r="N548" s="98" t="s">
        <v>50</v>
      </c>
      <c r="O548" s="98" t="s">
        <v>1566</v>
      </c>
      <c r="P548" s="44" t="s">
        <v>25</v>
      </c>
      <c r="Q548" s="44" t="s">
        <v>135</v>
      </c>
    </row>
    <row r="549" spans="2:17" ht="25.5" customHeight="1" x14ac:dyDescent="0.2">
      <c r="B549" s="43">
        <f t="shared" si="20"/>
        <v>542</v>
      </c>
      <c r="C549" s="44" t="s">
        <v>30</v>
      </c>
      <c r="D549" s="45" t="s">
        <v>49</v>
      </c>
      <c r="E549" s="98" t="s">
        <v>1561</v>
      </c>
      <c r="F549" s="100">
        <v>311337870</v>
      </c>
      <c r="G549" s="100">
        <v>2400851</v>
      </c>
      <c r="H549" s="84">
        <v>45469</v>
      </c>
      <c r="I549" s="46">
        <v>3515600</v>
      </c>
      <c r="J549" s="98" t="s">
        <v>61</v>
      </c>
      <c r="K549" s="46">
        <v>3515600</v>
      </c>
      <c r="L549" s="102">
        <v>241210082835135</v>
      </c>
      <c r="M549" s="44" t="s">
        <v>57</v>
      </c>
      <c r="N549" s="98" t="s">
        <v>50</v>
      </c>
      <c r="O549" s="98" t="s">
        <v>1183</v>
      </c>
      <c r="P549" s="44" t="s">
        <v>25</v>
      </c>
      <c r="Q549" s="44" t="s">
        <v>135</v>
      </c>
    </row>
    <row r="550" spans="2:17" ht="25.5" customHeight="1" x14ac:dyDescent="0.2">
      <c r="B550" s="43">
        <f t="shared" ref="B550:B557" si="21">+B549+1</f>
        <v>543</v>
      </c>
      <c r="C550" s="44" t="s">
        <v>30</v>
      </c>
      <c r="D550" s="45" t="s">
        <v>49</v>
      </c>
      <c r="E550" s="98" t="s">
        <v>232</v>
      </c>
      <c r="F550" s="100">
        <v>309244014</v>
      </c>
      <c r="G550" s="100">
        <v>2353217</v>
      </c>
      <c r="H550" s="84">
        <v>45449</v>
      </c>
      <c r="I550" s="46">
        <v>494500</v>
      </c>
      <c r="J550" s="98" t="s">
        <v>61</v>
      </c>
      <c r="K550" s="46">
        <v>494500</v>
      </c>
      <c r="L550" s="102">
        <v>241210082779255</v>
      </c>
      <c r="M550" s="44" t="s">
        <v>57</v>
      </c>
      <c r="N550" s="98" t="s">
        <v>50</v>
      </c>
      <c r="O550" s="98" t="s">
        <v>59</v>
      </c>
      <c r="P550" s="44" t="s">
        <v>25</v>
      </c>
      <c r="Q550" s="44" t="s">
        <v>235</v>
      </c>
    </row>
    <row r="551" spans="2:17" ht="25.5" customHeight="1" x14ac:dyDescent="0.2">
      <c r="B551" s="43">
        <f t="shared" si="21"/>
        <v>544</v>
      </c>
      <c r="C551" s="44" t="s">
        <v>30</v>
      </c>
      <c r="D551" s="45" t="s">
        <v>49</v>
      </c>
      <c r="E551" s="98" t="s">
        <v>1567</v>
      </c>
      <c r="F551" s="100">
        <v>307153746</v>
      </c>
      <c r="G551" s="100">
        <v>2353226</v>
      </c>
      <c r="H551" s="84">
        <v>45449</v>
      </c>
      <c r="I551" s="46">
        <v>675000</v>
      </c>
      <c r="J551" s="98" t="s">
        <v>61</v>
      </c>
      <c r="K551" s="46">
        <v>675000</v>
      </c>
      <c r="L551" s="102">
        <v>241210082779297</v>
      </c>
      <c r="M551" s="44" t="s">
        <v>57</v>
      </c>
      <c r="N551" s="98" t="s">
        <v>50</v>
      </c>
      <c r="O551" s="98" t="s">
        <v>1573</v>
      </c>
      <c r="P551" s="44" t="s">
        <v>25</v>
      </c>
      <c r="Q551" s="44" t="s">
        <v>235</v>
      </c>
    </row>
    <row r="552" spans="2:17" ht="25.5" customHeight="1" x14ac:dyDescent="0.2">
      <c r="B552" s="43">
        <f t="shared" si="21"/>
        <v>545</v>
      </c>
      <c r="C552" s="44" t="s">
        <v>30</v>
      </c>
      <c r="D552" s="45" t="s">
        <v>49</v>
      </c>
      <c r="E552" s="98" t="s">
        <v>1568</v>
      </c>
      <c r="F552" s="100">
        <v>303307326</v>
      </c>
      <c r="G552" s="100">
        <v>2357488</v>
      </c>
      <c r="H552" s="84">
        <v>45450</v>
      </c>
      <c r="I552" s="46">
        <v>1700000</v>
      </c>
      <c r="J552" s="98" t="s">
        <v>61</v>
      </c>
      <c r="K552" s="46">
        <v>1700000</v>
      </c>
      <c r="L552" s="102">
        <v>241210082784268</v>
      </c>
      <c r="M552" s="44" t="s">
        <v>57</v>
      </c>
      <c r="N552" s="98" t="s">
        <v>50</v>
      </c>
      <c r="O552" s="98" t="s">
        <v>1574</v>
      </c>
      <c r="P552" s="44" t="s">
        <v>25</v>
      </c>
      <c r="Q552" s="44" t="s">
        <v>235</v>
      </c>
    </row>
    <row r="553" spans="2:17" ht="25.5" customHeight="1" x14ac:dyDescent="0.2">
      <c r="B553" s="43">
        <f t="shared" si="21"/>
        <v>546</v>
      </c>
      <c r="C553" s="44" t="s">
        <v>30</v>
      </c>
      <c r="D553" s="45" t="s">
        <v>49</v>
      </c>
      <c r="E553" s="98" t="s">
        <v>233</v>
      </c>
      <c r="F553" s="100">
        <v>303473446</v>
      </c>
      <c r="G553" s="100">
        <v>2358874</v>
      </c>
      <c r="H553" s="84">
        <v>45451</v>
      </c>
      <c r="I553" s="46">
        <v>774000</v>
      </c>
      <c r="J553" s="98" t="s">
        <v>61</v>
      </c>
      <c r="K553" s="46">
        <v>774000</v>
      </c>
      <c r="L553" s="102">
        <v>241210082785911</v>
      </c>
      <c r="M553" s="44" t="s">
        <v>57</v>
      </c>
      <c r="N553" s="98" t="s">
        <v>50</v>
      </c>
      <c r="O553" s="98" t="s">
        <v>55</v>
      </c>
      <c r="P553" s="44" t="s">
        <v>25</v>
      </c>
      <c r="Q553" s="44" t="s">
        <v>235</v>
      </c>
    </row>
    <row r="554" spans="2:17" ht="25.5" customHeight="1" x14ac:dyDescent="0.2">
      <c r="B554" s="43">
        <f t="shared" si="21"/>
        <v>547</v>
      </c>
      <c r="C554" s="44" t="s">
        <v>30</v>
      </c>
      <c r="D554" s="45" t="s">
        <v>49</v>
      </c>
      <c r="E554" s="98" t="s">
        <v>233</v>
      </c>
      <c r="F554" s="100">
        <v>303473446</v>
      </c>
      <c r="G554" s="100">
        <v>2358875</v>
      </c>
      <c r="H554" s="84">
        <v>45451</v>
      </c>
      <c r="I554" s="46">
        <v>123750</v>
      </c>
      <c r="J554" s="98" t="s">
        <v>61</v>
      </c>
      <c r="K554" s="46">
        <v>123750</v>
      </c>
      <c r="L554" s="102">
        <v>241210082785958</v>
      </c>
      <c r="M554" s="44" t="s">
        <v>57</v>
      </c>
      <c r="N554" s="98" t="s">
        <v>50</v>
      </c>
      <c r="O554" s="98" t="s">
        <v>67</v>
      </c>
      <c r="P554" s="44" t="s">
        <v>25</v>
      </c>
      <c r="Q554" s="44" t="s">
        <v>235</v>
      </c>
    </row>
    <row r="555" spans="2:17" ht="25.5" customHeight="1" x14ac:dyDescent="0.2">
      <c r="B555" s="43">
        <f t="shared" si="21"/>
        <v>548</v>
      </c>
      <c r="C555" s="44" t="s">
        <v>30</v>
      </c>
      <c r="D555" s="45" t="s">
        <v>49</v>
      </c>
      <c r="E555" s="98" t="s">
        <v>1569</v>
      </c>
      <c r="F555" s="100">
        <v>311171344</v>
      </c>
      <c r="G555" s="100">
        <v>2367198</v>
      </c>
      <c r="H555" s="84">
        <v>45454</v>
      </c>
      <c r="I555" s="46">
        <v>2720000</v>
      </c>
      <c r="J555" s="98" t="s">
        <v>61</v>
      </c>
      <c r="K555" s="46">
        <v>2720000</v>
      </c>
      <c r="L555" s="102">
        <v>241210082783792</v>
      </c>
      <c r="M555" s="44" t="s">
        <v>57</v>
      </c>
      <c r="N555" s="98" t="s">
        <v>50</v>
      </c>
      <c r="O555" s="98" t="s">
        <v>1575</v>
      </c>
      <c r="P555" s="44" t="s">
        <v>25</v>
      </c>
      <c r="Q555" s="44" t="s">
        <v>235</v>
      </c>
    </row>
    <row r="556" spans="2:17" ht="25.5" customHeight="1" x14ac:dyDescent="0.2">
      <c r="B556" s="43">
        <f t="shared" si="21"/>
        <v>549</v>
      </c>
      <c r="C556" s="44" t="s">
        <v>30</v>
      </c>
      <c r="D556" s="45" t="s">
        <v>49</v>
      </c>
      <c r="E556" s="98" t="s">
        <v>1570</v>
      </c>
      <c r="F556" s="100" t="s">
        <v>1571</v>
      </c>
      <c r="G556" s="100">
        <v>2368671</v>
      </c>
      <c r="H556" s="84">
        <v>45455</v>
      </c>
      <c r="I556" s="46">
        <v>264000</v>
      </c>
      <c r="J556" s="98" t="s">
        <v>61</v>
      </c>
      <c r="K556" s="46">
        <v>264000</v>
      </c>
      <c r="L556" s="102">
        <v>241210082797200</v>
      </c>
      <c r="M556" s="44" t="s">
        <v>57</v>
      </c>
      <c r="N556" s="98" t="s">
        <v>50</v>
      </c>
      <c r="O556" s="98" t="s">
        <v>70</v>
      </c>
      <c r="P556" s="44" t="s">
        <v>25</v>
      </c>
      <c r="Q556" s="44" t="s">
        <v>235</v>
      </c>
    </row>
    <row r="557" spans="2:17" ht="25.5" customHeight="1" x14ac:dyDescent="0.2">
      <c r="B557" s="43">
        <f t="shared" si="21"/>
        <v>550</v>
      </c>
      <c r="C557" s="44" t="s">
        <v>30</v>
      </c>
      <c r="D557" s="45" t="s">
        <v>49</v>
      </c>
      <c r="E557" s="98" t="s">
        <v>233</v>
      </c>
      <c r="F557" s="100" t="s">
        <v>1572</v>
      </c>
      <c r="G557" s="100">
        <v>2384383</v>
      </c>
      <c r="H557" s="84">
        <v>45462</v>
      </c>
      <c r="I557" s="46">
        <v>2800000</v>
      </c>
      <c r="J557" s="98" t="s">
        <v>61</v>
      </c>
      <c r="K557" s="46">
        <v>2800000</v>
      </c>
      <c r="L557" s="102">
        <v>241210082815914</v>
      </c>
      <c r="M557" s="44" t="s">
        <v>57</v>
      </c>
      <c r="N557" s="98" t="s">
        <v>50</v>
      </c>
      <c r="O557" s="98" t="s">
        <v>51</v>
      </c>
      <c r="P557" s="44" t="s">
        <v>25</v>
      </c>
      <c r="Q557" s="44" t="s">
        <v>235</v>
      </c>
    </row>
    <row r="558" spans="2:17" ht="25.5" customHeight="1" x14ac:dyDescent="0.2">
      <c r="B558" s="43">
        <f t="shared" ref="B558:B565" si="22">+B557+1</f>
        <v>551</v>
      </c>
      <c r="C558" s="44" t="s">
        <v>30</v>
      </c>
      <c r="D558" s="45" t="s">
        <v>49</v>
      </c>
      <c r="E558" s="98" t="s">
        <v>210</v>
      </c>
      <c r="F558" s="100">
        <v>203345994</v>
      </c>
      <c r="G558" s="100">
        <v>2348381</v>
      </c>
      <c r="H558" s="84">
        <v>45448</v>
      </c>
      <c r="I558" s="46">
        <v>2400000</v>
      </c>
      <c r="J558" s="98" t="s">
        <v>61</v>
      </c>
      <c r="K558" s="46">
        <v>2400000</v>
      </c>
      <c r="L558" s="102">
        <v>241210082773584</v>
      </c>
      <c r="M558" s="44" t="s">
        <v>57</v>
      </c>
      <c r="N558" s="98" t="s">
        <v>50</v>
      </c>
      <c r="O558" s="98" t="s">
        <v>1590</v>
      </c>
      <c r="P558" s="44" t="s">
        <v>25</v>
      </c>
      <c r="Q558" s="44" t="s">
        <v>165</v>
      </c>
    </row>
    <row r="559" spans="2:17" ht="25.5" customHeight="1" x14ac:dyDescent="0.2">
      <c r="B559" s="43">
        <f t="shared" si="22"/>
        <v>552</v>
      </c>
      <c r="C559" s="44" t="s">
        <v>30</v>
      </c>
      <c r="D559" s="45" t="s">
        <v>49</v>
      </c>
      <c r="E559" s="98" t="s">
        <v>621</v>
      </c>
      <c r="F559" s="100">
        <v>307048170</v>
      </c>
      <c r="G559" s="100" t="s">
        <v>1576</v>
      </c>
      <c r="H559" s="84">
        <v>45449</v>
      </c>
      <c r="I559" s="46">
        <v>1019880</v>
      </c>
      <c r="J559" s="98" t="s">
        <v>61</v>
      </c>
      <c r="K559" s="46">
        <v>1019880</v>
      </c>
      <c r="L559" s="102">
        <v>241210082777848</v>
      </c>
      <c r="M559" s="44" t="s">
        <v>57</v>
      </c>
      <c r="N559" s="98" t="s">
        <v>50</v>
      </c>
      <c r="O559" s="98" t="s">
        <v>1588</v>
      </c>
      <c r="P559" s="44" t="s">
        <v>25</v>
      </c>
      <c r="Q559" s="44" t="s">
        <v>165</v>
      </c>
    </row>
    <row r="560" spans="2:17" ht="25.5" customHeight="1" x14ac:dyDescent="0.2">
      <c r="B560" s="43">
        <f t="shared" si="22"/>
        <v>553</v>
      </c>
      <c r="C560" s="44" t="s">
        <v>30</v>
      </c>
      <c r="D560" s="45" t="s">
        <v>49</v>
      </c>
      <c r="E560" s="98" t="s">
        <v>103</v>
      </c>
      <c r="F560" s="100">
        <v>302007755</v>
      </c>
      <c r="G560" s="100">
        <v>2357654</v>
      </c>
      <c r="H560" s="84">
        <v>45450</v>
      </c>
      <c r="I560" s="46">
        <v>700000</v>
      </c>
      <c r="J560" s="98" t="s">
        <v>61</v>
      </c>
      <c r="K560" s="46">
        <v>700000</v>
      </c>
      <c r="L560" s="102">
        <v>241210082784482</v>
      </c>
      <c r="M560" s="44" t="s">
        <v>57</v>
      </c>
      <c r="N560" s="98" t="s">
        <v>50</v>
      </c>
      <c r="O560" s="98" t="s">
        <v>849</v>
      </c>
      <c r="P560" s="44" t="s">
        <v>25</v>
      </c>
      <c r="Q560" s="44" t="s">
        <v>165</v>
      </c>
    </row>
    <row r="561" spans="2:17" ht="25.5" customHeight="1" x14ac:dyDescent="0.2">
      <c r="B561" s="43">
        <f t="shared" si="22"/>
        <v>554</v>
      </c>
      <c r="C561" s="44" t="s">
        <v>30</v>
      </c>
      <c r="D561" s="45" t="s">
        <v>49</v>
      </c>
      <c r="E561" s="98" t="s">
        <v>1577</v>
      </c>
      <c r="F561" s="100">
        <v>301688417</v>
      </c>
      <c r="G561" s="100" t="s">
        <v>1578</v>
      </c>
      <c r="H561" s="84">
        <v>45452</v>
      </c>
      <c r="I561" s="46">
        <v>7295000</v>
      </c>
      <c r="J561" s="98" t="s">
        <v>61</v>
      </c>
      <c r="K561" s="46">
        <v>7295000</v>
      </c>
      <c r="L561" s="102">
        <v>241210082792680</v>
      </c>
      <c r="M561" s="44" t="s">
        <v>57</v>
      </c>
      <c r="N561" s="98" t="s">
        <v>50</v>
      </c>
      <c r="O561" s="98" t="s">
        <v>1591</v>
      </c>
      <c r="P561" s="44" t="s">
        <v>25</v>
      </c>
      <c r="Q561" s="44" t="s">
        <v>165</v>
      </c>
    </row>
    <row r="562" spans="2:17" ht="25.5" customHeight="1" x14ac:dyDescent="0.2">
      <c r="B562" s="43">
        <f t="shared" si="22"/>
        <v>555</v>
      </c>
      <c r="C562" s="44" t="s">
        <v>30</v>
      </c>
      <c r="D562" s="45" t="s">
        <v>49</v>
      </c>
      <c r="E562" s="98" t="s">
        <v>1579</v>
      </c>
      <c r="F562" s="100" t="s">
        <v>1580</v>
      </c>
      <c r="G562" s="100" t="s">
        <v>1581</v>
      </c>
      <c r="H562" s="84">
        <v>45462</v>
      </c>
      <c r="I562" s="46">
        <v>5450000</v>
      </c>
      <c r="J562" s="98" t="s">
        <v>61</v>
      </c>
      <c r="K562" s="46">
        <v>5450000</v>
      </c>
      <c r="L562" s="102">
        <v>241210082816519</v>
      </c>
      <c r="M562" s="44" t="s">
        <v>57</v>
      </c>
      <c r="N562" s="98" t="s">
        <v>50</v>
      </c>
      <c r="O562" s="98" t="s">
        <v>1592</v>
      </c>
      <c r="P562" s="44" t="s">
        <v>25</v>
      </c>
      <c r="Q562" s="44" t="s">
        <v>165</v>
      </c>
    </row>
    <row r="563" spans="2:17" ht="25.5" customHeight="1" x14ac:dyDescent="0.2">
      <c r="B563" s="43">
        <f t="shared" si="22"/>
        <v>556</v>
      </c>
      <c r="C563" s="44" t="s">
        <v>30</v>
      </c>
      <c r="D563" s="45" t="s">
        <v>49</v>
      </c>
      <c r="E563" s="98" t="s">
        <v>103</v>
      </c>
      <c r="F563" s="100">
        <v>302007755</v>
      </c>
      <c r="G563" s="100" t="s">
        <v>1582</v>
      </c>
      <c r="H563" s="84">
        <v>45465</v>
      </c>
      <c r="I563" s="46">
        <v>1850000</v>
      </c>
      <c r="J563" s="98" t="s">
        <v>61</v>
      </c>
      <c r="K563" s="46">
        <v>1850000</v>
      </c>
      <c r="L563" s="102">
        <v>241210082825058</v>
      </c>
      <c r="M563" s="44" t="s">
        <v>57</v>
      </c>
      <c r="N563" s="98" t="s">
        <v>50</v>
      </c>
      <c r="O563" s="98" t="s">
        <v>1589</v>
      </c>
      <c r="P563" s="44" t="s">
        <v>25</v>
      </c>
      <c r="Q563" s="44" t="s">
        <v>165</v>
      </c>
    </row>
    <row r="564" spans="2:17" ht="25.5" customHeight="1" x14ac:dyDescent="0.2">
      <c r="B564" s="43">
        <f t="shared" si="22"/>
        <v>557</v>
      </c>
      <c r="C564" s="44" t="s">
        <v>30</v>
      </c>
      <c r="D564" s="45" t="s">
        <v>49</v>
      </c>
      <c r="E564" s="98" t="s">
        <v>1583</v>
      </c>
      <c r="F564" s="100" t="s">
        <v>1584</v>
      </c>
      <c r="G564" s="100" t="s">
        <v>1585</v>
      </c>
      <c r="H564" s="84">
        <v>45466</v>
      </c>
      <c r="I564" s="46">
        <v>5900000</v>
      </c>
      <c r="J564" s="98" t="s">
        <v>61</v>
      </c>
      <c r="K564" s="46">
        <v>5900000</v>
      </c>
      <c r="L564" s="102">
        <v>241210082832275</v>
      </c>
      <c r="M564" s="44" t="s">
        <v>57</v>
      </c>
      <c r="N564" s="98" t="s">
        <v>50</v>
      </c>
      <c r="O564" s="98" t="s">
        <v>1593</v>
      </c>
      <c r="P564" s="44" t="s">
        <v>25</v>
      </c>
      <c r="Q564" s="44" t="s">
        <v>165</v>
      </c>
    </row>
    <row r="565" spans="2:17" ht="25.5" customHeight="1" x14ac:dyDescent="0.2">
      <c r="B565" s="43">
        <f t="shared" si="22"/>
        <v>558</v>
      </c>
      <c r="C565" s="44" t="s">
        <v>30</v>
      </c>
      <c r="D565" s="45" t="s">
        <v>49</v>
      </c>
      <c r="E565" s="98" t="s">
        <v>100</v>
      </c>
      <c r="F565" s="100" t="s">
        <v>1586</v>
      </c>
      <c r="G565" s="100" t="s">
        <v>1587</v>
      </c>
      <c r="H565" s="84">
        <v>45466</v>
      </c>
      <c r="I565" s="46">
        <v>2585000</v>
      </c>
      <c r="J565" s="98" t="s">
        <v>61</v>
      </c>
      <c r="K565" s="46">
        <v>2585000</v>
      </c>
      <c r="L565" s="102">
        <v>241210082832328</v>
      </c>
      <c r="M565" s="44" t="s">
        <v>57</v>
      </c>
      <c r="N565" s="98" t="s">
        <v>50</v>
      </c>
      <c r="O565" s="98" t="s">
        <v>1594</v>
      </c>
      <c r="P565" s="44" t="s">
        <v>25</v>
      </c>
      <c r="Q565" s="44" t="s">
        <v>165</v>
      </c>
    </row>
    <row r="566" spans="2:17" ht="25.5" customHeight="1" x14ac:dyDescent="0.2">
      <c r="B566" s="43">
        <f t="shared" ref="B566:B572" si="23">+B565+1</f>
        <v>559</v>
      </c>
      <c r="C566" s="44" t="s">
        <v>30</v>
      </c>
      <c r="D566" s="45" t="s">
        <v>49</v>
      </c>
      <c r="E566" s="98" t="s">
        <v>1595</v>
      </c>
      <c r="F566" s="100" t="s">
        <v>1596</v>
      </c>
      <c r="G566" s="100" t="s">
        <v>1597</v>
      </c>
      <c r="H566" s="84" t="s">
        <v>1484</v>
      </c>
      <c r="I566" s="46">
        <v>3260000</v>
      </c>
      <c r="J566" s="98" t="s">
        <v>61</v>
      </c>
      <c r="K566" s="46">
        <v>3260000</v>
      </c>
      <c r="L566" s="102" t="s">
        <v>1598</v>
      </c>
      <c r="M566" s="44" t="s">
        <v>57</v>
      </c>
      <c r="N566" s="98" t="s">
        <v>50</v>
      </c>
      <c r="O566" s="98" t="s">
        <v>1332</v>
      </c>
      <c r="P566" s="44" t="s">
        <v>25</v>
      </c>
      <c r="Q566" s="44" t="s">
        <v>221</v>
      </c>
    </row>
    <row r="567" spans="2:17" ht="25.5" customHeight="1" x14ac:dyDescent="0.2">
      <c r="B567" s="43">
        <f t="shared" si="23"/>
        <v>560</v>
      </c>
      <c r="C567" s="44" t="s">
        <v>30</v>
      </c>
      <c r="D567" s="45" t="s">
        <v>49</v>
      </c>
      <c r="E567" s="98" t="s">
        <v>1595</v>
      </c>
      <c r="F567" s="100" t="s">
        <v>1596</v>
      </c>
      <c r="G567" s="100" t="s">
        <v>1599</v>
      </c>
      <c r="H567" s="84" t="s">
        <v>1600</v>
      </c>
      <c r="I567" s="46">
        <v>18895000</v>
      </c>
      <c r="J567" s="98" t="s">
        <v>61</v>
      </c>
      <c r="K567" s="46">
        <v>18895000</v>
      </c>
      <c r="L567" s="102" t="s">
        <v>1601</v>
      </c>
      <c r="M567" s="44" t="s">
        <v>57</v>
      </c>
      <c r="N567" s="98" t="s">
        <v>50</v>
      </c>
      <c r="O567" s="98" t="s">
        <v>1332</v>
      </c>
      <c r="P567" s="44" t="s">
        <v>25</v>
      </c>
      <c r="Q567" s="44" t="s">
        <v>221</v>
      </c>
    </row>
    <row r="568" spans="2:17" ht="25.5" customHeight="1" x14ac:dyDescent="0.2">
      <c r="B568" s="43">
        <f t="shared" si="23"/>
        <v>561</v>
      </c>
      <c r="C568" s="44" t="s">
        <v>30</v>
      </c>
      <c r="D568" s="45" t="s">
        <v>49</v>
      </c>
      <c r="E568" s="98" t="s">
        <v>1602</v>
      </c>
      <c r="F568" s="100" t="s">
        <v>1603</v>
      </c>
      <c r="G568" s="100" t="s">
        <v>1604</v>
      </c>
      <c r="H568" s="84" t="s">
        <v>1600</v>
      </c>
      <c r="I568" s="46">
        <v>2835000</v>
      </c>
      <c r="J568" s="98" t="s">
        <v>61</v>
      </c>
      <c r="K568" s="46">
        <v>2835000</v>
      </c>
      <c r="L568" s="102" t="s">
        <v>1605</v>
      </c>
      <c r="M568" s="44" t="s">
        <v>57</v>
      </c>
      <c r="N568" s="98" t="s">
        <v>50</v>
      </c>
      <c r="O568" s="98" t="s">
        <v>1620</v>
      </c>
      <c r="P568" s="44" t="s">
        <v>25</v>
      </c>
      <c r="Q568" s="44" t="s">
        <v>221</v>
      </c>
    </row>
    <row r="569" spans="2:17" ht="25.5" customHeight="1" x14ac:dyDescent="0.2">
      <c r="B569" s="43">
        <f t="shared" si="23"/>
        <v>562</v>
      </c>
      <c r="C569" s="44" t="s">
        <v>30</v>
      </c>
      <c r="D569" s="45" t="s">
        <v>49</v>
      </c>
      <c r="E569" s="98" t="s">
        <v>907</v>
      </c>
      <c r="F569" s="100" t="s">
        <v>908</v>
      </c>
      <c r="G569" s="100" t="s">
        <v>1606</v>
      </c>
      <c r="H569" s="84" t="s">
        <v>1607</v>
      </c>
      <c r="I569" s="46">
        <v>28889521</v>
      </c>
      <c r="J569" s="98" t="s">
        <v>61</v>
      </c>
      <c r="K569" s="46">
        <v>28889521</v>
      </c>
      <c r="L569" s="102" t="s">
        <v>1608</v>
      </c>
      <c r="M569" s="44" t="s">
        <v>57</v>
      </c>
      <c r="N569" s="98" t="s">
        <v>50</v>
      </c>
      <c r="O569" s="98" t="s">
        <v>1621</v>
      </c>
      <c r="P569" s="44" t="s">
        <v>25</v>
      </c>
      <c r="Q569" s="44" t="s">
        <v>221</v>
      </c>
    </row>
    <row r="570" spans="2:17" ht="25.5" customHeight="1" x14ac:dyDescent="0.2">
      <c r="B570" s="43">
        <f t="shared" si="23"/>
        <v>563</v>
      </c>
      <c r="C570" s="44" t="s">
        <v>30</v>
      </c>
      <c r="D570" s="45" t="s">
        <v>49</v>
      </c>
      <c r="E570" s="98" t="s">
        <v>1609</v>
      </c>
      <c r="F570" s="100" t="s">
        <v>1610</v>
      </c>
      <c r="G570" s="100" t="s">
        <v>1611</v>
      </c>
      <c r="H570" s="84" t="s">
        <v>1496</v>
      </c>
      <c r="I570" s="46">
        <v>8999999</v>
      </c>
      <c r="J570" s="98" t="s">
        <v>61</v>
      </c>
      <c r="K570" s="46">
        <v>8999999</v>
      </c>
      <c r="L570" s="102" t="s">
        <v>1612</v>
      </c>
      <c r="M570" s="44" t="s">
        <v>57</v>
      </c>
      <c r="N570" s="98" t="s">
        <v>50</v>
      </c>
      <c r="O570" s="98" t="s">
        <v>1622</v>
      </c>
      <c r="P570" s="44" t="s">
        <v>25</v>
      </c>
      <c r="Q570" s="44" t="s">
        <v>221</v>
      </c>
    </row>
    <row r="571" spans="2:17" ht="25.5" customHeight="1" x14ac:dyDescent="0.2">
      <c r="B571" s="43">
        <f t="shared" si="23"/>
        <v>564</v>
      </c>
      <c r="C571" s="44" t="s">
        <v>30</v>
      </c>
      <c r="D571" s="45" t="s">
        <v>49</v>
      </c>
      <c r="E571" s="98" t="s">
        <v>1613</v>
      </c>
      <c r="F571" s="100" t="s">
        <v>1614</v>
      </c>
      <c r="G571" s="100" t="s">
        <v>1615</v>
      </c>
      <c r="H571" s="84" t="s">
        <v>1616</v>
      </c>
      <c r="I571" s="46">
        <v>720000</v>
      </c>
      <c r="J571" s="98" t="s">
        <v>61</v>
      </c>
      <c r="K571" s="46">
        <v>720000</v>
      </c>
      <c r="L571" s="102" t="s">
        <v>1617</v>
      </c>
      <c r="M571" s="44" t="s">
        <v>57</v>
      </c>
      <c r="N571" s="98" t="s">
        <v>50</v>
      </c>
      <c r="O571" s="98" t="s">
        <v>1623</v>
      </c>
      <c r="P571" s="44" t="s">
        <v>25</v>
      </c>
      <c r="Q571" s="44" t="s">
        <v>221</v>
      </c>
    </row>
    <row r="572" spans="2:17" ht="25.5" customHeight="1" x14ac:dyDescent="0.2">
      <c r="B572" s="43">
        <f t="shared" si="23"/>
        <v>565</v>
      </c>
      <c r="C572" s="44" t="s">
        <v>30</v>
      </c>
      <c r="D572" s="45" t="s">
        <v>49</v>
      </c>
      <c r="E572" s="98" t="s">
        <v>1613</v>
      </c>
      <c r="F572" s="100" t="s">
        <v>1614</v>
      </c>
      <c r="G572" s="100" t="s">
        <v>1618</v>
      </c>
      <c r="H572" s="84" t="s">
        <v>1616</v>
      </c>
      <c r="I572" s="46">
        <v>730000</v>
      </c>
      <c r="J572" s="98" t="s">
        <v>61</v>
      </c>
      <c r="K572" s="46">
        <v>730000</v>
      </c>
      <c r="L572" s="102" t="s">
        <v>1619</v>
      </c>
      <c r="M572" s="44" t="s">
        <v>57</v>
      </c>
      <c r="N572" s="98" t="s">
        <v>50</v>
      </c>
      <c r="O572" s="98" t="s">
        <v>1623</v>
      </c>
      <c r="P572" s="44" t="s">
        <v>25</v>
      </c>
      <c r="Q572" s="44" t="s">
        <v>221</v>
      </c>
    </row>
    <row r="573" spans="2:17" ht="25.5" customHeight="1" x14ac:dyDescent="0.2">
      <c r="B573" s="43">
        <f t="shared" ref="B573:B582" si="24">+B572+1</f>
        <v>566</v>
      </c>
      <c r="C573" s="44" t="s">
        <v>30</v>
      </c>
      <c r="D573" s="45" t="s">
        <v>49</v>
      </c>
      <c r="E573" s="98" t="s">
        <v>198</v>
      </c>
      <c r="F573" s="100" t="s">
        <v>199</v>
      </c>
      <c r="G573" s="100" t="s">
        <v>1624</v>
      </c>
      <c r="H573" s="84">
        <v>45450</v>
      </c>
      <c r="I573" s="46">
        <v>1975000</v>
      </c>
      <c r="J573" s="98" t="s">
        <v>350</v>
      </c>
      <c r="K573" s="46">
        <v>1975000</v>
      </c>
      <c r="L573" s="102" t="s">
        <v>1625</v>
      </c>
      <c r="M573" s="44" t="s">
        <v>57</v>
      </c>
      <c r="N573" s="98" t="s">
        <v>50</v>
      </c>
      <c r="O573" s="98" t="s">
        <v>530</v>
      </c>
      <c r="P573" s="44" t="s">
        <v>25</v>
      </c>
      <c r="Q573" s="44" t="s">
        <v>537</v>
      </c>
    </row>
    <row r="574" spans="2:17" ht="25.5" customHeight="1" x14ac:dyDescent="0.2">
      <c r="B574" s="43">
        <f t="shared" si="24"/>
        <v>567</v>
      </c>
      <c r="C574" s="44" t="s">
        <v>30</v>
      </c>
      <c r="D574" s="45" t="s">
        <v>49</v>
      </c>
      <c r="E574" s="98" t="s">
        <v>66</v>
      </c>
      <c r="F574" s="100" t="s">
        <v>110</v>
      </c>
      <c r="G574" s="100" t="s">
        <v>1626</v>
      </c>
      <c r="H574" s="84">
        <v>45453.609236111108</v>
      </c>
      <c r="I574" s="46">
        <v>970000</v>
      </c>
      <c r="J574" s="98" t="s">
        <v>350</v>
      </c>
      <c r="K574" s="46">
        <v>970000</v>
      </c>
      <c r="L574" s="102" t="s">
        <v>1627</v>
      </c>
      <c r="M574" s="44" t="s">
        <v>57</v>
      </c>
      <c r="N574" s="98" t="s">
        <v>50</v>
      </c>
      <c r="O574" s="98" t="s">
        <v>62</v>
      </c>
      <c r="P574" s="44" t="s">
        <v>25</v>
      </c>
      <c r="Q574" s="44" t="s">
        <v>537</v>
      </c>
    </row>
    <row r="575" spans="2:17" ht="25.5" customHeight="1" x14ac:dyDescent="0.2">
      <c r="B575" s="43">
        <f t="shared" si="24"/>
        <v>568</v>
      </c>
      <c r="C575" s="44" t="s">
        <v>30</v>
      </c>
      <c r="D575" s="45" t="s">
        <v>49</v>
      </c>
      <c r="E575" s="98" t="s">
        <v>157</v>
      </c>
      <c r="F575" s="100" t="s">
        <v>197</v>
      </c>
      <c r="G575" s="100" t="s">
        <v>1628</v>
      </c>
      <c r="H575" s="84">
        <v>45455</v>
      </c>
      <c r="I575" s="46">
        <v>590000</v>
      </c>
      <c r="J575" s="98" t="s">
        <v>350</v>
      </c>
      <c r="K575" s="46">
        <v>590000</v>
      </c>
      <c r="L575" s="102" t="s">
        <v>1629</v>
      </c>
      <c r="M575" s="44" t="s">
        <v>57</v>
      </c>
      <c r="N575" s="98" t="s">
        <v>50</v>
      </c>
      <c r="O575" s="98" t="s">
        <v>63</v>
      </c>
      <c r="P575" s="44" t="s">
        <v>25</v>
      </c>
      <c r="Q575" s="44" t="s">
        <v>537</v>
      </c>
    </row>
    <row r="576" spans="2:17" ht="25.5" customHeight="1" x14ac:dyDescent="0.2">
      <c r="B576" s="43">
        <f t="shared" si="24"/>
        <v>569</v>
      </c>
      <c r="C576" s="44" t="s">
        <v>30</v>
      </c>
      <c r="D576" s="45" t="s">
        <v>49</v>
      </c>
      <c r="E576" s="98" t="s">
        <v>1630</v>
      </c>
      <c r="F576" s="100" t="s">
        <v>1631</v>
      </c>
      <c r="G576" s="100" t="s">
        <v>1632</v>
      </c>
      <c r="H576" s="84">
        <v>45455.469143518516</v>
      </c>
      <c r="I576" s="46">
        <v>129900</v>
      </c>
      <c r="J576" s="98" t="s">
        <v>350</v>
      </c>
      <c r="K576" s="46">
        <v>129900</v>
      </c>
      <c r="L576" s="102" t="s">
        <v>1633</v>
      </c>
      <c r="M576" s="44" t="s">
        <v>57</v>
      </c>
      <c r="N576" s="98" t="s">
        <v>50</v>
      </c>
      <c r="O576" s="98" t="s">
        <v>51</v>
      </c>
      <c r="P576" s="44" t="s">
        <v>25</v>
      </c>
      <c r="Q576" s="44" t="s">
        <v>537</v>
      </c>
    </row>
    <row r="577" spans="2:17" ht="25.5" customHeight="1" x14ac:dyDescent="0.2">
      <c r="B577" s="43">
        <f t="shared" si="24"/>
        <v>570</v>
      </c>
      <c r="C577" s="44" t="s">
        <v>30</v>
      </c>
      <c r="D577" s="45" t="s">
        <v>49</v>
      </c>
      <c r="E577" s="98" t="s">
        <v>502</v>
      </c>
      <c r="F577" s="100" t="s">
        <v>503</v>
      </c>
      <c r="G577" s="100" t="s">
        <v>1634</v>
      </c>
      <c r="H577" s="84">
        <v>45457</v>
      </c>
      <c r="I577" s="46">
        <v>148000</v>
      </c>
      <c r="J577" s="98" t="s">
        <v>350</v>
      </c>
      <c r="K577" s="46">
        <v>148000</v>
      </c>
      <c r="L577" s="102" t="s">
        <v>1635</v>
      </c>
      <c r="M577" s="44" t="s">
        <v>57</v>
      </c>
      <c r="N577" s="98" t="s">
        <v>50</v>
      </c>
      <c r="O577" s="98" t="s">
        <v>73</v>
      </c>
      <c r="P577" s="44" t="s">
        <v>25</v>
      </c>
      <c r="Q577" s="44" t="s">
        <v>537</v>
      </c>
    </row>
    <row r="578" spans="2:17" ht="25.5" customHeight="1" x14ac:dyDescent="0.2">
      <c r="B578" s="43">
        <f t="shared" si="24"/>
        <v>571</v>
      </c>
      <c r="C578" s="44" t="s">
        <v>30</v>
      </c>
      <c r="D578" s="45" t="s">
        <v>49</v>
      </c>
      <c r="E578" s="98" t="s">
        <v>1636</v>
      </c>
      <c r="F578" s="100" t="s">
        <v>1637</v>
      </c>
      <c r="G578" s="100" t="s">
        <v>1638</v>
      </c>
      <c r="H578" s="84">
        <v>45457</v>
      </c>
      <c r="I578" s="46">
        <v>2750000</v>
      </c>
      <c r="J578" s="98" t="s">
        <v>350</v>
      </c>
      <c r="K578" s="46">
        <v>2750000</v>
      </c>
      <c r="L578" s="102" t="s">
        <v>1639</v>
      </c>
      <c r="M578" s="44" t="s">
        <v>57</v>
      </c>
      <c r="N578" s="98" t="s">
        <v>50</v>
      </c>
      <c r="O578" s="98" t="s">
        <v>123</v>
      </c>
      <c r="P578" s="44" t="s">
        <v>25</v>
      </c>
      <c r="Q578" s="44" t="s">
        <v>537</v>
      </c>
    </row>
    <row r="579" spans="2:17" ht="25.5" customHeight="1" x14ac:dyDescent="0.2">
      <c r="B579" s="43">
        <f t="shared" si="24"/>
        <v>572</v>
      </c>
      <c r="C579" s="44" t="s">
        <v>30</v>
      </c>
      <c r="D579" s="45" t="s">
        <v>49</v>
      </c>
      <c r="E579" s="98" t="s">
        <v>1636</v>
      </c>
      <c r="F579" s="100" t="s">
        <v>1637</v>
      </c>
      <c r="G579" s="100" t="s">
        <v>1640</v>
      </c>
      <c r="H579" s="84">
        <v>45457.442928240744</v>
      </c>
      <c r="I579" s="46">
        <v>2750000</v>
      </c>
      <c r="J579" s="98" t="s">
        <v>350</v>
      </c>
      <c r="K579" s="46">
        <v>2750000</v>
      </c>
      <c r="L579" s="102" t="s">
        <v>1641</v>
      </c>
      <c r="M579" s="44" t="s">
        <v>57</v>
      </c>
      <c r="N579" s="98" t="s">
        <v>50</v>
      </c>
      <c r="O579" s="98" t="s">
        <v>123</v>
      </c>
      <c r="P579" s="44" t="s">
        <v>25</v>
      </c>
      <c r="Q579" s="44" t="s">
        <v>537</v>
      </c>
    </row>
    <row r="580" spans="2:17" ht="25.5" customHeight="1" x14ac:dyDescent="0.2">
      <c r="B580" s="43">
        <f t="shared" si="24"/>
        <v>573</v>
      </c>
      <c r="C580" s="44" t="s">
        <v>30</v>
      </c>
      <c r="D580" s="45" t="s">
        <v>49</v>
      </c>
      <c r="E580" s="98" t="s">
        <v>1636</v>
      </c>
      <c r="F580" s="100" t="s">
        <v>1637</v>
      </c>
      <c r="G580" s="100" t="s">
        <v>1642</v>
      </c>
      <c r="H580" s="84">
        <v>45457</v>
      </c>
      <c r="I580" s="46">
        <v>2850000</v>
      </c>
      <c r="J580" s="98" t="s">
        <v>350</v>
      </c>
      <c r="K580" s="46">
        <v>2850000</v>
      </c>
      <c r="L580" s="102" t="s">
        <v>1643</v>
      </c>
      <c r="M580" s="44" t="s">
        <v>57</v>
      </c>
      <c r="N580" s="98" t="s">
        <v>50</v>
      </c>
      <c r="O580" s="98" t="s">
        <v>123</v>
      </c>
      <c r="P580" s="44" t="s">
        <v>25</v>
      </c>
      <c r="Q580" s="44" t="s">
        <v>537</v>
      </c>
    </row>
    <row r="581" spans="2:17" ht="25.5" customHeight="1" x14ac:dyDescent="0.2">
      <c r="B581" s="43">
        <f t="shared" si="24"/>
        <v>574</v>
      </c>
      <c r="C581" s="44" t="s">
        <v>30</v>
      </c>
      <c r="D581" s="45" t="s">
        <v>49</v>
      </c>
      <c r="E581" s="98" t="s">
        <v>1264</v>
      </c>
      <c r="F581" s="100" t="s">
        <v>1644</v>
      </c>
      <c r="G581" s="100" t="s">
        <v>1645</v>
      </c>
      <c r="H581" s="84">
        <v>45462</v>
      </c>
      <c r="I581" s="46">
        <v>3999000</v>
      </c>
      <c r="J581" s="98" t="s">
        <v>350</v>
      </c>
      <c r="K581" s="46">
        <v>3999000</v>
      </c>
      <c r="L581" s="102" t="s">
        <v>1646</v>
      </c>
      <c r="M581" s="44" t="s">
        <v>57</v>
      </c>
      <c r="N581" s="98" t="s">
        <v>50</v>
      </c>
      <c r="O581" s="98" t="s">
        <v>1649</v>
      </c>
      <c r="P581" s="44" t="s">
        <v>25</v>
      </c>
      <c r="Q581" s="44" t="s">
        <v>537</v>
      </c>
    </row>
    <row r="582" spans="2:17" ht="27.75" customHeight="1" x14ac:dyDescent="0.2">
      <c r="B582" s="43">
        <f t="shared" si="24"/>
        <v>575</v>
      </c>
      <c r="C582" s="44" t="s">
        <v>30</v>
      </c>
      <c r="D582" s="45" t="s">
        <v>49</v>
      </c>
      <c r="E582" s="98" t="s">
        <v>519</v>
      </c>
      <c r="F582" s="100" t="s">
        <v>520</v>
      </c>
      <c r="G582" s="100" t="s">
        <v>1647</v>
      </c>
      <c r="H582" s="84">
        <v>45465</v>
      </c>
      <c r="I582" s="46">
        <v>11880000</v>
      </c>
      <c r="J582" s="98" t="s">
        <v>350</v>
      </c>
      <c r="K582" s="46">
        <v>11880000</v>
      </c>
      <c r="L582" s="102" t="s">
        <v>1648</v>
      </c>
      <c r="M582" s="44" t="s">
        <v>57</v>
      </c>
      <c r="N582" s="98" t="s">
        <v>50</v>
      </c>
      <c r="O582" s="98" t="s">
        <v>1650</v>
      </c>
      <c r="P582" s="44" t="s">
        <v>25</v>
      </c>
      <c r="Q582" s="44" t="s">
        <v>537</v>
      </c>
    </row>
    <row r="583" spans="2:17" ht="27.75" customHeight="1" x14ac:dyDescent="0.2">
      <c r="B583" s="43">
        <f t="shared" ref="B583:B595" si="25">+B582+1</f>
        <v>576</v>
      </c>
      <c r="C583" s="44" t="s">
        <v>30</v>
      </c>
      <c r="D583" s="45" t="s">
        <v>49</v>
      </c>
      <c r="E583" s="98" t="s">
        <v>1651</v>
      </c>
      <c r="F583" s="100">
        <v>301521387</v>
      </c>
      <c r="G583" s="100">
        <v>18</v>
      </c>
      <c r="H583" s="84">
        <v>45446</v>
      </c>
      <c r="I583" s="46">
        <v>281360</v>
      </c>
      <c r="J583" s="98" t="s">
        <v>61</v>
      </c>
      <c r="K583" s="46">
        <v>281360</v>
      </c>
      <c r="L583" s="102"/>
      <c r="M583" s="44" t="s">
        <v>53</v>
      </c>
      <c r="N583" s="98" t="s">
        <v>50</v>
      </c>
      <c r="O583" s="98" t="s">
        <v>1685</v>
      </c>
      <c r="P583" s="44" t="s">
        <v>25</v>
      </c>
      <c r="Q583" s="44" t="s">
        <v>79</v>
      </c>
    </row>
    <row r="584" spans="2:17" ht="27.75" customHeight="1" x14ac:dyDescent="0.2">
      <c r="B584" s="43">
        <f t="shared" si="25"/>
        <v>577</v>
      </c>
      <c r="C584" s="44" t="s">
        <v>30</v>
      </c>
      <c r="D584" s="45" t="s">
        <v>49</v>
      </c>
      <c r="E584" s="98" t="s">
        <v>1652</v>
      </c>
      <c r="F584" s="100">
        <v>302534876</v>
      </c>
      <c r="G584" s="100">
        <v>26</v>
      </c>
      <c r="H584" s="84">
        <v>45449</v>
      </c>
      <c r="I584" s="46">
        <v>2520000</v>
      </c>
      <c r="J584" s="98" t="s">
        <v>61</v>
      </c>
      <c r="K584" s="46">
        <v>2520000</v>
      </c>
      <c r="L584" s="102"/>
      <c r="M584" s="44" t="s">
        <v>53</v>
      </c>
      <c r="N584" s="98" t="s">
        <v>50</v>
      </c>
      <c r="O584" s="98" t="s">
        <v>1685</v>
      </c>
      <c r="P584" s="44" t="s">
        <v>25</v>
      </c>
      <c r="Q584" s="44" t="s">
        <v>79</v>
      </c>
    </row>
    <row r="585" spans="2:17" ht="27.75" customHeight="1" x14ac:dyDescent="0.2">
      <c r="B585" s="43">
        <f t="shared" si="25"/>
        <v>578</v>
      </c>
      <c r="C585" s="44" t="s">
        <v>30</v>
      </c>
      <c r="D585" s="45" t="s">
        <v>49</v>
      </c>
      <c r="E585" s="98" t="s">
        <v>1653</v>
      </c>
      <c r="F585" s="100">
        <v>305675059</v>
      </c>
      <c r="G585" s="100">
        <v>141</v>
      </c>
      <c r="H585" s="84">
        <v>45451</v>
      </c>
      <c r="I585" s="46">
        <v>3276000</v>
      </c>
      <c r="J585" s="98" t="s">
        <v>61</v>
      </c>
      <c r="K585" s="46">
        <v>3276000</v>
      </c>
      <c r="L585" s="102"/>
      <c r="M585" s="44" t="s">
        <v>53</v>
      </c>
      <c r="N585" s="98" t="s">
        <v>50</v>
      </c>
      <c r="O585" s="98" t="s">
        <v>1685</v>
      </c>
      <c r="P585" s="44" t="s">
        <v>25</v>
      </c>
      <c r="Q585" s="44" t="s">
        <v>79</v>
      </c>
    </row>
    <row r="586" spans="2:17" ht="27.75" customHeight="1" x14ac:dyDescent="0.2">
      <c r="B586" s="43">
        <f t="shared" si="25"/>
        <v>579</v>
      </c>
      <c r="C586" s="44" t="s">
        <v>30</v>
      </c>
      <c r="D586" s="45" t="s">
        <v>49</v>
      </c>
      <c r="E586" s="98" t="s">
        <v>1654</v>
      </c>
      <c r="F586" s="100">
        <v>205732354</v>
      </c>
      <c r="G586" s="100">
        <v>548</v>
      </c>
      <c r="H586" s="84">
        <v>45448</v>
      </c>
      <c r="I586" s="46">
        <v>17000000</v>
      </c>
      <c r="J586" s="98" t="s">
        <v>61</v>
      </c>
      <c r="K586" s="46">
        <v>17000000</v>
      </c>
      <c r="L586" s="102"/>
      <c r="M586" s="44" t="s">
        <v>53</v>
      </c>
      <c r="N586" s="98" t="s">
        <v>50</v>
      </c>
      <c r="O586" s="98" t="s">
        <v>1686</v>
      </c>
      <c r="P586" s="44" t="s">
        <v>25</v>
      </c>
      <c r="Q586" s="44" t="s">
        <v>79</v>
      </c>
    </row>
    <row r="587" spans="2:17" ht="27.75" customHeight="1" x14ac:dyDescent="0.2">
      <c r="B587" s="43">
        <f t="shared" si="25"/>
        <v>580</v>
      </c>
      <c r="C587" s="44" t="s">
        <v>30</v>
      </c>
      <c r="D587" s="45" t="s">
        <v>49</v>
      </c>
      <c r="E587" s="98" t="s">
        <v>1202</v>
      </c>
      <c r="F587" s="100" t="s">
        <v>1203</v>
      </c>
      <c r="G587" s="100" t="s">
        <v>1655</v>
      </c>
      <c r="H587" s="84" t="s">
        <v>1656</v>
      </c>
      <c r="I587" s="46">
        <v>2800000</v>
      </c>
      <c r="J587" s="98" t="s">
        <v>61</v>
      </c>
      <c r="K587" s="46">
        <v>2800000</v>
      </c>
      <c r="L587" s="102" t="s">
        <v>1657</v>
      </c>
      <c r="M587" s="44" t="s">
        <v>60</v>
      </c>
      <c r="N587" s="98" t="s">
        <v>50</v>
      </c>
      <c r="O587" s="98" t="s">
        <v>1513</v>
      </c>
      <c r="P587" s="44" t="s">
        <v>25</v>
      </c>
      <c r="Q587" s="44" t="s">
        <v>79</v>
      </c>
    </row>
    <row r="588" spans="2:17" ht="27.75" customHeight="1" x14ac:dyDescent="0.2">
      <c r="B588" s="43">
        <f t="shared" si="25"/>
        <v>581</v>
      </c>
      <c r="C588" s="44" t="s">
        <v>30</v>
      </c>
      <c r="D588" s="45" t="s">
        <v>49</v>
      </c>
      <c r="E588" s="98" t="s">
        <v>1658</v>
      </c>
      <c r="F588" s="100" t="s">
        <v>1659</v>
      </c>
      <c r="G588" s="100" t="s">
        <v>1660</v>
      </c>
      <c r="H588" s="84" t="s">
        <v>1661</v>
      </c>
      <c r="I588" s="46">
        <v>2180000</v>
      </c>
      <c r="J588" s="98" t="s">
        <v>61</v>
      </c>
      <c r="K588" s="46">
        <v>2180000</v>
      </c>
      <c r="L588" s="102" t="s">
        <v>1662</v>
      </c>
      <c r="M588" s="44" t="s">
        <v>60</v>
      </c>
      <c r="N588" s="98" t="s">
        <v>50</v>
      </c>
      <c r="O588" s="98" t="s">
        <v>82</v>
      </c>
      <c r="P588" s="44" t="s">
        <v>25</v>
      </c>
      <c r="Q588" s="44" t="s">
        <v>79</v>
      </c>
    </row>
    <row r="589" spans="2:17" ht="27.75" customHeight="1" x14ac:dyDescent="0.2">
      <c r="B589" s="43">
        <f t="shared" si="25"/>
        <v>582</v>
      </c>
      <c r="C589" s="44" t="s">
        <v>30</v>
      </c>
      <c r="D589" s="45" t="s">
        <v>49</v>
      </c>
      <c r="E589" s="98" t="s">
        <v>1202</v>
      </c>
      <c r="F589" s="100" t="s">
        <v>1203</v>
      </c>
      <c r="G589" s="100" t="s">
        <v>1663</v>
      </c>
      <c r="H589" s="84" t="s">
        <v>1664</v>
      </c>
      <c r="I589" s="46">
        <v>4200000</v>
      </c>
      <c r="J589" s="98" t="s">
        <v>61</v>
      </c>
      <c r="K589" s="46">
        <v>4200000</v>
      </c>
      <c r="L589" s="102" t="s">
        <v>1665</v>
      </c>
      <c r="M589" s="44" t="s">
        <v>57</v>
      </c>
      <c r="N589" s="98" t="s">
        <v>50</v>
      </c>
      <c r="O589" s="98" t="s">
        <v>56</v>
      </c>
      <c r="P589" s="44" t="s">
        <v>25</v>
      </c>
      <c r="Q589" s="44" t="s">
        <v>79</v>
      </c>
    </row>
    <row r="590" spans="2:17" ht="27.75" customHeight="1" x14ac:dyDescent="0.2">
      <c r="B590" s="43">
        <f t="shared" si="25"/>
        <v>583</v>
      </c>
      <c r="C590" s="44" t="s">
        <v>30</v>
      </c>
      <c r="D590" s="45" t="s">
        <v>49</v>
      </c>
      <c r="E590" s="98" t="s">
        <v>145</v>
      </c>
      <c r="F590" s="100" t="s">
        <v>146</v>
      </c>
      <c r="G590" s="100" t="s">
        <v>1666</v>
      </c>
      <c r="H590" s="84" t="s">
        <v>1667</v>
      </c>
      <c r="I590" s="46">
        <v>340000</v>
      </c>
      <c r="J590" s="98" t="s">
        <v>61</v>
      </c>
      <c r="K590" s="46">
        <v>340000</v>
      </c>
      <c r="L590" s="102" t="s">
        <v>1668</v>
      </c>
      <c r="M590" s="44" t="s">
        <v>57</v>
      </c>
      <c r="N590" s="98" t="s">
        <v>50</v>
      </c>
      <c r="O590" s="98" t="s">
        <v>77</v>
      </c>
      <c r="P590" s="44" t="s">
        <v>25</v>
      </c>
      <c r="Q590" s="44" t="s">
        <v>79</v>
      </c>
    </row>
    <row r="591" spans="2:17" ht="27.75" customHeight="1" x14ac:dyDescent="0.2">
      <c r="B591" s="43">
        <f t="shared" si="25"/>
        <v>584</v>
      </c>
      <c r="C591" s="44" t="s">
        <v>30</v>
      </c>
      <c r="D591" s="45" t="s">
        <v>49</v>
      </c>
      <c r="E591" s="98" t="s">
        <v>145</v>
      </c>
      <c r="F591" s="100" t="s">
        <v>146</v>
      </c>
      <c r="G591" s="100" t="s">
        <v>1669</v>
      </c>
      <c r="H591" s="84" t="s">
        <v>1667</v>
      </c>
      <c r="I591" s="46">
        <v>272800</v>
      </c>
      <c r="J591" s="98" t="s">
        <v>61</v>
      </c>
      <c r="K591" s="46">
        <v>272800</v>
      </c>
      <c r="L591" s="102" t="s">
        <v>1670</v>
      </c>
      <c r="M591" s="44" t="s">
        <v>57</v>
      </c>
      <c r="N591" s="98" t="s">
        <v>50</v>
      </c>
      <c r="O591" s="98" t="s">
        <v>77</v>
      </c>
      <c r="P591" s="44" t="s">
        <v>25</v>
      </c>
      <c r="Q591" s="44" t="s">
        <v>79</v>
      </c>
    </row>
    <row r="592" spans="2:17" ht="27.75" customHeight="1" x14ac:dyDescent="0.2">
      <c r="B592" s="43">
        <f t="shared" si="25"/>
        <v>585</v>
      </c>
      <c r="C592" s="44" t="s">
        <v>30</v>
      </c>
      <c r="D592" s="45" t="s">
        <v>49</v>
      </c>
      <c r="E592" s="98" t="s">
        <v>145</v>
      </c>
      <c r="F592" s="100" t="s">
        <v>146</v>
      </c>
      <c r="G592" s="100" t="s">
        <v>1671</v>
      </c>
      <c r="H592" s="84" t="s">
        <v>1672</v>
      </c>
      <c r="I592" s="46">
        <v>419970</v>
      </c>
      <c r="J592" s="98" t="s">
        <v>61</v>
      </c>
      <c r="K592" s="46">
        <v>419970</v>
      </c>
      <c r="L592" s="102" t="s">
        <v>1673</v>
      </c>
      <c r="M592" s="44" t="s">
        <v>57</v>
      </c>
      <c r="N592" s="98" t="s">
        <v>50</v>
      </c>
      <c r="O592" s="98" t="s">
        <v>58</v>
      </c>
      <c r="P592" s="44" t="s">
        <v>25</v>
      </c>
      <c r="Q592" s="44" t="s">
        <v>79</v>
      </c>
    </row>
    <row r="593" spans="2:17" ht="27.75" customHeight="1" x14ac:dyDescent="0.2">
      <c r="B593" s="43">
        <f t="shared" si="25"/>
        <v>586</v>
      </c>
      <c r="C593" s="44" t="s">
        <v>30</v>
      </c>
      <c r="D593" s="45" t="s">
        <v>49</v>
      </c>
      <c r="E593" s="98" t="s">
        <v>1674</v>
      </c>
      <c r="F593" s="100" t="s">
        <v>1675</v>
      </c>
      <c r="G593" s="100" t="s">
        <v>1676</v>
      </c>
      <c r="H593" s="84" t="s">
        <v>1677</v>
      </c>
      <c r="I593" s="46">
        <v>756000</v>
      </c>
      <c r="J593" s="98" t="s">
        <v>61</v>
      </c>
      <c r="K593" s="46">
        <v>756000</v>
      </c>
      <c r="L593" s="102" t="s">
        <v>1678</v>
      </c>
      <c r="M593" s="44" t="s">
        <v>57</v>
      </c>
      <c r="N593" s="98" t="s">
        <v>50</v>
      </c>
      <c r="O593" s="98" t="s">
        <v>117</v>
      </c>
      <c r="P593" s="44" t="s">
        <v>25</v>
      </c>
      <c r="Q593" s="44" t="s">
        <v>79</v>
      </c>
    </row>
    <row r="594" spans="2:17" ht="27.75" customHeight="1" x14ac:dyDescent="0.2">
      <c r="B594" s="43">
        <f t="shared" si="25"/>
        <v>587</v>
      </c>
      <c r="C594" s="44" t="s">
        <v>30</v>
      </c>
      <c r="D594" s="45" t="s">
        <v>49</v>
      </c>
      <c r="E594" s="98" t="s">
        <v>145</v>
      </c>
      <c r="F594" s="100" t="s">
        <v>146</v>
      </c>
      <c r="G594" s="100" t="s">
        <v>1679</v>
      </c>
      <c r="H594" s="84" t="s">
        <v>1680</v>
      </c>
      <c r="I594" s="46">
        <v>86000</v>
      </c>
      <c r="J594" s="98" t="s">
        <v>61</v>
      </c>
      <c r="K594" s="46">
        <v>86000</v>
      </c>
      <c r="L594" s="102" t="s">
        <v>1681</v>
      </c>
      <c r="M594" s="44" t="s">
        <v>57</v>
      </c>
      <c r="N594" s="98" t="s">
        <v>50</v>
      </c>
      <c r="O594" s="98" t="s">
        <v>74</v>
      </c>
      <c r="P594" s="44" t="s">
        <v>25</v>
      </c>
      <c r="Q594" s="44" t="s">
        <v>79</v>
      </c>
    </row>
    <row r="595" spans="2:17" ht="27.75" customHeight="1" x14ac:dyDescent="0.2">
      <c r="B595" s="43">
        <f t="shared" si="25"/>
        <v>588</v>
      </c>
      <c r="C595" s="44" t="s">
        <v>30</v>
      </c>
      <c r="D595" s="45" t="s">
        <v>49</v>
      </c>
      <c r="E595" s="98" t="s">
        <v>145</v>
      </c>
      <c r="F595" s="100" t="s">
        <v>146</v>
      </c>
      <c r="G595" s="100" t="s">
        <v>1682</v>
      </c>
      <c r="H595" s="84" t="s">
        <v>1683</v>
      </c>
      <c r="I595" s="46">
        <v>96000</v>
      </c>
      <c r="J595" s="98" t="s">
        <v>61</v>
      </c>
      <c r="K595" s="46">
        <v>96000</v>
      </c>
      <c r="L595" s="102" t="s">
        <v>1684</v>
      </c>
      <c r="M595" s="44" t="s">
        <v>57</v>
      </c>
      <c r="N595" s="98" t="s">
        <v>50</v>
      </c>
      <c r="O595" s="98" t="s">
        <v>76</v>
      </c>
      <c r="P595" s="44" t="s">
        <v>25</v>
      </c>
      <c r="Q595" s="44" t="s">
        <v>79</v>
      </c>
    </row>
    <row r="596" spans="2:17" ht="27.75" customHeight="1" x14ac:dyDescent="0.2">
      <c r="B596" s="43">
        <f t="shared" ref="B596:B604" si="26">+B595+1</f>
        <v>589</v>
      </c>
      <c r="C596" s="44" t="s">
        <v>30</v>
      </c>
      <c r="D596" s="45" t="s">
        <v>49</v>
      </c>
      <c r="E596" s="98" t="s">
        <v>1687</v>
      </c>
      <c r="F596" s="100" t="s">
        <v>1688</v>
      </c>
      <c r="G596" s="100" t="s">
        <v>1689</v>
      </c>
      <c r="H596" s="84">
        <v>45449</v>
      </c>
      <c r="I596" s="46">
        <v>2184000</v>
      </c>
      <c r="J596" s="98" t="s">
        <v>61</v>
      </c>
      <c r="K596" s="46">
        <v>2184000</v>
      </c>
      <c r="L596" s="102" t="s">
        <v>1690</v>
      </c>
      <c r="M596" s="44" t="s">
        <v>57</v>
      </c>
      <c r="N596" s="98" t="s">
        <v>50</v>
      </c>
      <c r="O596" s="98" t="s">
        <v>59</v>
      </c>
      <c r="P596" s="44" t="s">
        <v>25</v>
      </c>
      <c r="Q596" s="44" t="s">
        <v>174</v>
      </c>
    </row>
    <row r="597" spans="2:17" ht="27.75" customHeight="1" x14ac:dyDescent="0.2">
      <c r="B597" s="43">
        <f t="shared" si="26"/>
        <v>590</v>
      </c>
      <c r="C597" s="44" t="s">
        <v>30</v>
      </c>
      <c r="D597" s="45" t="s">
        <v>49</v>
      </c>
      <c r="E597" s="98" t="s">
        <v>210</v>
      </c>
      <c r="F597" s="100" t="s">
        <v>211</v>
      </c>
      <c r="G597" s="100" t="s">
        <v>1691</v>
      </c>
      <c r="H597" s="84">
        <v>45449</v>
      </c>
      <c r="I597" s="46">
        <v>55000000</v>
      </c>
      <c r="J597" s="98" t="s">
        <v>61</v>
      </c>
      <c r="K597" s="46">
        <v>55000000</v>
      </c>
      <c r="L597" s="102" t="s">
        <v>1692</v>
      </c>
      <c r="M597" s="44" t="s">
        <v>57</v>
      </c>
      <c r="N597" s="98" t="s">
        <v>50</v>
      </c>
      <c r="O597" s="98" t="s">
        <v>218</v>
      </c>
      <c r="P597" s="44" t="s">
        <v>25</v>
      </c>
      <c r="Q597" s="44" t="s">
        <v>174</v>
      </c>
    </row>
    <row r="598" spans="2:17" ht="27.75" customHeight="1" x14ac:dyDescent="0.2">
      <c r="B598" s="43">
        <f t="shared" si="26"/>
        <v>591</v>
      </c>
      <c r="C598" s="44" t="s">
        <v>30</v>
      </c>
      <c r="D598" s="45" t="s">
        <v>49</v>
      </c>
      <c r="E598" s="98" t="s">
        <v>1693</v>
      </c>
      <c r="F598" s="100" t="s">
        <v>1694</v>
      </c>
      <c r="G598" s="100" t="s">
        <v>1695</v>
      </c>
      <c r="H598" s="84">
        <v>45451</v>
      </c>
      <c r="I598" s="46">
        <v>700000</v>
      </c>
      <c r="J598" s="98" t="s">
        <v>61</v>
      </c>
      <c r="K598" s="46">
        <v>700000</v>
      </c>
      <c r="L598" s="102" t="s">
        <v>1696</v>
      </c>
      <c r="M598" s="44" t="s">
        <v>57</v>
      </c>
      <c r="N598" s="98" t="s">
        <v>50</v>
      </c>
      <c r="O598" s="98" t="s">
        <v>73</v>
      </c>
      <c r="P598" s="44" t="s">
        <v>25</v>
      </c>
      <c r="Q598" s="44" t="s">
        <v>174</v>
      </c>
    </row>
    <row r="599" spans="2:17" ht="27.75" customHeight="1" x14ac:dyDescent="0.2">
      <c r="B599" s="43">
        <f t="shared" si="26"/>
        <v>592</v>
      </c>
      <c r="C599" s="44" t="s">
        <v>30</v>
      </c>
      <c r="D599" s="45" t="s">
        <v>49</v>
      </c>
      <c r="E599" s="98" t="s">
        <v>1697</v>
      </c>
      <c r="F599" s="100" t="s">
        <v>1698</v>
      </c>
      <c r="G599" s="100" t="s">
        <v>1699</v>
      </c>
      <c r="H599" s="84">
        <v>45456</v>
      </c>
      <c r="I599" s="46">
        <v>28850000</v>
      </c>
      <c r="J599" s="98" t="s">
        <v>61</v>
      </c>
      <c r="K599" s="46">
        <v>28850000</v>
      </c>
      <c r="L599" s="102" t="s">
        <v>1700</v>
      </c>
      <c r="M599" s="44" t="s">
        <v>57</v>
      </c>
      <c r="N599" s="98" t="s">
        <v>50</v>
      </c>
      <c r="O599" s="98" t="s">
        <v>1701</v>
      </c>
      <c r="P599" s="44" t="s">
        <v>25</v>
      </c>
      <c r="Q599" s="44" t="s">
        <v>174</v>
      </c>
    </row>
    <row r="600" spans="2:17" ht="27.75" customHeight="1" x14ac:dyDescent="0.2">
      <c r="B600" s="43">
        <f t="shared" si="26"/>
        <v>593</v>
      </c>
      <c r="C600" s="44" t="s">
        <v>30</v>
      </c>
      <c r="D600" s="45" t="s">
        <v>49</v>
      </c>
      <c r="E600" s="98" t="s">
        <v>1702</v>
      </c>
      <c r="F600" s="100" t="s">
        <v>1703</v>
      </c>
      <c r="G600" s="100" t="s">
        <v>1704</v>
      </c>
      <c r="H600" s="84">
        <v>45465</v>
      </c>
      <c r="I600" s="46">
        <v>2980000</v>
      </c>
      <c r="J600" s="98" t="s">
        <v>61</v>
      </c>
      <c r="K600" s="46">
        <v>2980000</v>
      </c>
      <c r="L600" s="102" t="s">
        <v>1705</v>
      </c>
      <c r="M600" s="44" t="s">
        <v>57</v>
      </c>
      <c r="N600" s="98" t="s">
        <v>50</v>
      </c>
      <c r="O600" s="98" t="s">
        <v>1564</v>
      </c>
      <c r="P600" s="44" t="s">
        <v>25</v>
      </c>
      <c r="Q600" s="44" t="s">
        <v>174</v>
      </c>
    </row>
    <row r="601" spans="2:17" ht="27.75" customHeight="1" x14ac:dyDescent="0.2">
      <c r="B601" s="43">
        <f t="shared" si="26"/>
        <v>594</v>
      </c>
      <c r="C601" s="44" t="s">
        <v>30</v>
      </c>
      <c r="D601" s="45" t="s">
        <v>49</v>
      </c>
      <c r="E601" s="98" t="s">
        <v>1702</v>
      </c>
      <c r="F601" s="100" t="s">
        <v>1703</v>
      </c>
      <c r="G601" s="100" t="s">
        <v>1706</v>
      </c>
      <c r="H601" s="84">
        <v>45465</v>
      </c>
      <c r="I601" s="46">
        <v>3090000</v>
      </c>
      <c r="J601" s="98" t="s">
        <v>61</v>
      </c>
      <c r="K601" s="46">
        <v>3090000</v>
      </c>
      <c r="L601" s="102" t="s">
        <v>1707</v>
      </c>
      <c r="M601" s="44" t="s">
        <v>57</v>
      </c>
      <c r="N601" s="98" t="s">
        <v>50</v>
      </c>
      <c r="O601" s="98" t="s">
        <v>1564</v>
      </c>
      <c r="P601" s="44" t="s">
        <v>25</v>
      </c>
      <c r="Q601" s="44" t="s">
        <v>174</v>
      </c>
    </row>
    <row r="602" spans="2:17" ht="27.75" customHeight="1" x14ac:dyDescent="0.2">
      <c r="B602" s="43">
        <f t="shared" si="26"/>
        <v>595</v>
      </c>
      <c r="C602" s="44" t="s">
        <v>30</v>
      </c>
      <c r="D602" s="45" t="s">
        <v>49</v>
      </c>
      <c r="E602" s="98" t="s">
        <v>1702</v>
      </c>
      <c r="F602" s="100" t="s">
        <v>1703</v>
      </c>
      <c r="G602" s="100" t="s">
        <v>1708</v>
      </c>
      <c r="H602" s="84">
        <v>45465</v>
      </c>
      <c r="I602" s="46">
        <v>1540000</v>
      </c>
      <c r="J602" s="98" t="s">
        <v>61</v>
      </c>
      <c r="K602" s="46">
        <v>1540000</v>
      </c>
      <c r="L602" s="102" t="s">
        <v>1709</v>
      </c>
      <c r="M602" s="44" t="s">
        <v>57</v>
      </c>
      <c r="N602" s="98" t="s">
        <v>50</v>
      </c>
      <c r="O602" s="98" t="s">
        <v>1564</v>
      </c>
      <c r="P602" s="44" t="s">
        <v>25</v>
      </c>
      <c r="Q602" s="44" t="s">
        <v>174</v>
      </c>
    </row>
    <row r="603" spans="2:17" ht="53.25" customHeight="1" x14ac:dyDescent="0.2">
      <c r="B603" s="43">
        <f t="shared" si="26"/>
        <v>596</v>
      </c>
      <c r="C603" s="44" t="s">
        <v>30</v>
      </c>
      <c r="D603" s="45" t="s">
        <v>49</v>
      </c>
      <c r="E603" s="98" t="s">
        <v>1710</v>
      </c>
      <c r="F603" s="100">
        <v>305973337</v>
      </c>
      <c r="G603" s="100">
        <v>49</v>
      </c>
      <c r="H603" s="84">
        <v>45469</v>
      </c>
      <c r="I603" s="46">
        <v>2249257.98</v>
      </c>
      <c r="J603" s="98" t="s">
        <v>61</v>
      </c>
      <c r="K603" s="46">
        <v>2249257.98</v>
      </c>
      <c r="L603" s="102"/>
      <c r="M603" s="44" t="s">
        <v>53</v>
      </c>
      <c r="N603" s="98" t="s">
        <v>50</v>
      </c>
      <c r="O603" s="98" t="s">
        <v>1711</v>
      </c>
      <c r="P603" s="44" t="s">
        <v>25</v>
      </c>
      <c r="Q603" s="44" t="s">
        <v>174</v>
      </c>
    </row>
    <row r="604" spans="2:17" ht="27.75" customHeight="1" x14ac:dyDescent="0.2">
      <c r="B604" s="43">
        <f t="shared" si="26"/>
        <v>597</v>
      </c>
      <c r="C604" s="44" t="s">
        <v>30</v>
      </c>
      <c r="D604" s="45" t="s">
        <v>49</v>
      </c>
      <c r="E604" s="98" t="s">
        <v>538</v>
      </c>
      <c r="F604" s="100">
        <v>306328693</v>
      </c>
      <c r="G604" s="100" t="s">
        <v>1712</v>
      </c>
      <c r="H604" s="84">
        <v>45462</v>
      </c>
      <c r="I604" s="46">
        <v>1523632</v>
      </c>
      <c r="J604" s="98" t="s">
        <v>61</v>
      </c>
      <c r="K604" s="46">
        <v>1523632</v>
      </c>
      <c r="L604" s="102"/>
      <c r="M604" s="44" t="s">
        <v>53</v>
      </c>
      <c r="N604" s="98" t="s">
        <v>50</v>
      </c>
      <c r="O604" s="98" t="s">
        <v>1713</v>
      </c>
      <c r="P604" s="44" t="s">
        <v>25</v>
      </c>
      <c r="Q604" s="44" t="s">
        <v>174</v>
      </c>
    </row>
    <row r="605" spans="2:17" ht="27.75" customHeight="1" x14ac:dyDescent="0.2">
      <c r="B605" s="43">
        <f t="shared" ref="B605:B609" si="27">+B604+1</f>
        <v>598</v>
      </c>
      <c r="C605" s="44" t="s">
        <v>30</v>
      </c>
      <c r="D605" s="45" t="s">
        <v>49</v>
      </c>
      <c r="E605" s="98" t="s">
        <v>1714</v>
      </c>
      <c r="F605" s="100">
        <v>310287175</v>
      </c>
      <c r="G605" s="100">
        <v>2396791</v>
      </c>
      <c r="H605" s="84">
        <v>45466</v>
      </c>
      <c r="I605" s="46">
        <v>7300000</v>
      </c>
      <c r="J605" s="98" t="s">
        <v>61</v>
      </c>
      <c r="K605" s="46">
        <v>7300000</v>
      </c>
      <c r="L605" s="102">
        <v>241210082830974</v>
      </c>
      <c r="M605" s="44" t="s">
        <v>57</v>
      </c>
      <c r="N605" s="98" t="s">
        <v>50</v>
      </c>
      <c r="O605" s="98" t="s">
        <v>1315</v>
      </c>
      <c r="P605" s="44" t="s">
        <v>25</v>
      </c>
      <c r="Q605" s="44" t="s">
        <v>83</v>
      </c>
    </row>
    <row r="606" spans="2:17" ht="27.75" customHeight="1" x14ac:dyDescent="0.2">
      <c r="B606" s="43">
        <f t="shared" si="27"/>
        <v>599</v>
      </c>
      <c r="C606" s="44" t="s">
        <v>30</v>
      </c>
      <c r="D606" s="45" t="s">
        <v>49</v>
      </c>
      <c r="E606" s="98" t="s">
        <v>1715</v>
      </c>
      <c r="F606" s="100">
        <v>310641700</v>
      </c>
      <c r="G606" s="100">
        <v>2396784</v>
      </c>
      <c r="H606" s="84">
        <v>45466</v>
      </c>
      <c r="I606" s="46">
        <v>525000</v>
      </c>
      <c r="J606" s="98" t="s">
        <v>61</v>
      </c>
      <c r="K606" s="46">
        <v>525000</v>
      </c>
      <c r="L606" s="102">
        <v>241210082830946</v>
      </c>
      <c r="M606" s="44" t="s">
        <v>57</v>
      </c>
      <c r="N606" s="98" t="s">
        <v>50</v>
      </c>
      <c r="O606" s="98" t="s">
        <v>788</v>
      </c>
      <c r="P606" s="44" t="s">
        <v>25</v>
      </c>
      <c r="Q606" s="44" t="s">
        <v>83</v>
      </c>
    </row>
    <row r="607" spans="2:17" ht="27.75" customHeight="1" x14ac:dyDescent="0.2">
      <c r="B607" s="43">
        <f t="shared" si="27"/>
        <v>600</v>
      </c>
      <c r="C607" s="44" t="s">
        <v>30</v>
      </c>
      <c r="D607" s="45" t="s">
        <v>49</v>
      </c>
      <c r="E607" s="98" t="s">
        <v>1715</v>
      </c>
      <c r="F607" s="100">
        <v>310641700</v>
      </c>
      <c r="G607" s="100">
        <v>2396689</v>
      </c>
      <c r="H607" s="84">
        <v>45466</v>
      </c>
      <c r="I607" s="46">
        <v>7000000</v>
      </c>
      <c r="J607" s="98" t="s">
        <v>61</v>
      </c>
      <c r="K607" s="46">
        <v>7000000</v>
      </c>
      <c r="L607" s="102">
        <v>241210082830846</v>
      </c>
      <c r="M607" s="44" t="s">
        <v>57</v>
      </c>
      <c r="N607" s="98" t="s">
        <v>50</v>
      </c>
      <c r="O607" s="98" t="s">
        <v>1716</v>
      </c>
      <c r="P607" s="44" t="s">
        <v>25</v>
      </c>
      <c r="Q607" s="44" t="s">
        <v>83</v>
      </c>
    </row>
    <row r="608" spans="2:17" ht="27.75" customHeight="1" x14ac:dyDescent="0.2">
      <c r="B608" s="43">
        <f t="shared" si="27"/>
        <v>601</v>
      </c>
      <c r="C608" s="44" t="s">
        <v>30</v>
      </c>
      <c r="D608" s="45" t="s">
        <v>49</v>
      </c>
      <c r="E608" s="98" t="s">
        <v>1715</v>
      </c>
      <c r="F608" s="100">
        <v>310641700</v>
      </c>
      <c r="G608" s="100">
        <v>2396630</v>
      </c>
      <c r="H608" s="84">
        <v>45466</v>
      </c>
      <c r="I608" s="46">
        <v>900000</v>
      </c>
      <c r="J608" s="98" t="s">
        <v>61</v>
      </c>
      <c r="K608" s="46">
        <v>900000</v>
      </c>
      <c r="L608" s="102">
        <v>241210082830784</v>
      </c>
      <c r="M608" s="44" t="s">
        <v>57</v>
      </c>
      <c r="N608" s="98" t="s">
        <v>50</v>
      </c>
      <c r="O608" s="98" t="s">
        <v>1717</v>
      </c>
      <c r="P608" s="44" t="s">
        <v>25</v>
      </c>
      <c r="Q608" s="44" t="s">
        <v>83</v>
      </c>
    </row>
    <row r="609" spans="2:17" ht="27.75" customHeight="1" x14ac:dyDescent="0.2">
      <c r="B609" s="43">
        <f t="shared" si="27"/>
        <v>602</v>
      </c>
      <c r="C609" s="44" t="s">
        <v>30</v>
      </c>
      <c r="D609" s="45" t="s">
        <v>49</v>
      </c>
      <c r="E609" s="98" t="s">
        <v>1718</v>
      </c>
      <c r="F609" s="100">
        <v>306856425</v>
      </c>
      <c r="G609" s="100">
        <v>2396583</v>
      </c>
      <c r="H609" s="84">
        <v>45466</v>
      </c>
      <c r="I609" s="46">
        <v>799990</v>
      </c>
      <c r="J609" s="98" t="s">
        <v>61</v>
      </c>
      <c r="K609" s="46">
        <v>799990</v>
      </c>
      <c r="L609" s="102">
        <v>241210082830721</v>
      </c>
      <c r="M609" s="44" t="s">
        <v>57</v>
      </c>
      <c r="N609" s="98" t="s">
        <v>50</v>
      </c>
      <c r="O609" s="98" t="s">
        <v>1719</v>
      </c>
      <c r="P609" s="44" t="s">
        <v>25</v>
      </c>
      <c r="Q609" s="44" t="s">
        <v>83</v>
      </c>
    </row>
    <row r="610" spans="2:17" ht="27.75" customHeight="1" x14ac:dyDescent="0.2">
      <c r="B610" s="43">
        <f t="shared" ref="B610:B614" si="28">+B609+1</f>
        <v>603</v>
      </c>
      <c r="C610" s="44" t="s">
        <v>30</v>
      </c>
      <c r="D610" s="45" t="s">
        <v>49</v>
      </c>
      <c r="E610" s="98" t="s">
        <v>1720</v>
      </c>
      <c r="F610" s="100">
        <v>60507005540013</v>
      </c>
      <c r="G610" s="100">
        <v>2376538</v>
      </c>
      <c r="H610" s="84" t="s">
        <v>1721</v>
      </c>
      <c r="I610" s="46">
        <v>5499000</v>
      </c>
      <c r="J610" s="98" t="s">
        <v>61</v>
      </c>
      <c r="K610" s="46">
        <f>I610</f>
        <v>5499000</v>
      </c>
      <c r="L610" s="102">
        <v>241210082806585</v>
      </c>
      <c r="M610" s="44" t="s">
        <v>57</v>
      </c>
      <c r="N610" s="98" t="s">
        <v>50</v>
      </c>
      <c r="O610" s="98" t="s">
        <v>1722</v>
      </c>
      <c r="P610" s="44" t="s">
        <v>25</v>
      </c>
      <c r="Q610" s="44" t="s">
        <v>108</v>
      </c>
    </row>
    <row r="611" spans="2:17" ht="27.75" customHeight="1" x14ac:dyDescent="0.2">
      <c r="B611" s="43">
        <f t="shared" si="28"/>
        <v>604</v>
      </c>
      <c r="C611" s="44" t="s">
        <v>30</v>
      </c>
      <c r="D611" s="45" t="s">
        <v>49</v>
      </c>
      <c r="E611" s="98" t="s">
        <v>823</v>
      </c>
      <c r="F611" s="100">
        <v>207102130</v>
      </c>
      <c r="G611" s="100">
        <v>2359405</v>
      </c>
      <c r="H611" s="84" t="s">
        <v>1723</v>
      </c>
      <c r="I611" s="46">
        <v>3360000</v>
      </c>
      <c r="J611" s="98" t="s">
        <v>61</v>
      </c>
      <c r="K611" s="46">
        <f t="shared" ref="K611:K614" si="29">I611</f>
        <v>3360000</v>
      </c>
      <c r="L611" s="102" t="s">
        <v>1724</v>
      </c>
      <c r="M611" s="44" t="s">
        <v>57</v>
      </c>
      <c r="N611" s="98" t="s">
        <v>50</v>
      </c>
      <c r="O611" s="98" t="s">
        <v>1725</v>
      </c>
      <c r="P611" s="44" t="s">
        <v>25</v>
      </c>
      <c r="Q611" s="44" t="s">
        <v>108</v>
      </c>
    </row>
    <row r="612" spans="2:17" ht="27.75" customHeight="1" x14ac:dyDescent="0.2">
      <c r="B612" s="43">
        <f t="shared" si="28"/>
        <v>605</v>
      </c>
      <c r="C612" s="44" t="s">
        <v>30</v>
      </c>
      <c r="D612" s="45" t="s">
        <v>49</v>
      </c>
      <c r="E612" s="98" t="s">
        <v>1726</v>
      </c>
      <c r="F612" s="100">
        <v>308710993</v>
      </c>
      <c r="G612" s="100">
        <v>2362198</v>
      </c>
      <c r="H612" s="84" t="s">
        <v>1727</v>
      </c>
      <c r="I612" s="46">
        <v>110000000</v>
      </c>
      <c r="J612" s="98" t="s">
        <v>61</v>
      </c>
      <c r="K612" s="46">
        <f t="shared" si="29"/>
        <v>110000000</v>
      </c>
      <c r="L612" s="102" t="s">
        <v>1728</v>
      </c>
      <c r="M612" s="44" t="s">
        <v>57</v>
      </c>
      <c r="N612" s="98" t="s">
        <v>50</v>
      </c>
      <c r="O612" s="98" t="s">
        <v>1729</v>
      </c>
      <c r="P612" s="44" t="s">
        <v>25</v>
      </c>
      <c r="Q612" s="44" t="s">
        <v>108</v>
      </c>
    </row>
    <row r="613" spans="2:17" ht="27.75" customHeight="1" x14ac:dyDescent="0.2">
      <c r="B613" s="43">
        <f t="shared" si="28"/>
        <v>606</v>
      </c>
      <c r="C613" s="44" t="s">
        <v>30</v>
      </c>
      <c r="D613" s="45" t="s">
        <v>49</v>
      </c>
      <c r="E613" s="98" t="s">
        <v>1730</v>
      </c>
      <c r="F613" s="100">
        <v>304815209</v>
      </c>
      <c r="G613" s="100">
        <v>2362278</v>
      </c>
      <c r="H613" s="84" t="s">
        <v>1727</v>
      </c>
      <c r="I613" s="46">
        <v>725000</v>
      </c>
      <c r="J613" s="98" t="s">
        <v>61</v>
      </c>
      <c r="K613" s="46">
        <f t="shared" si="29"/>
        <v>725000</v>
      </c>
      <c r="L613" s="102" t="s">
        <v>1037</v>
      </c>
      <c r="M613" s="44" t="s">
        <v>57</v>
      </c>
      <c r="N613" s="98" t="s">
        <v>50</v>
      </c>
      <c r="O613" s="98" t="s">
        <v>1731</v>
      </c>
      <c r="P613" s="44" t="s">
        <v>25</v>
      </c>
      <c r="Q613" s="44" t="s">
        <v>108</v>
      </c>
    </row>
    <row r="614" spans="2:17" ht="27.75" customHeight="1" x14ac:dyDescent="0.2">
      <c r="B614" s="43">
        <f t="shared" si="28"/>
        <v>607</v>
      </c>
      <c r="C614" s="44" t="s">
        <v>30</v>
      </c>
      <c r="D614" s="45" t="s">
        <v>49</v>
      </c>
      <c r="E614" s="98" t="s">
        <v>1029</v>
      </c>
      <c r="F614" s="100">
        <v>302713108</v>
      </c>
      <c r="G614" s="100">
        <v>2369674</v>
      </c>
      <c r="H614" s="84" t="s">
        <v>1732</v>
      </c>
      <c r="I614" s="46">
        <v>825000</v>
      </c>
      <c r="J614" s="98" t="s">
        <v>61</v>
      </c>
      <c r="K614" s="46">
        <f t="shared" si="29"/>
        <v>825000</v>
      </c>
      <c r="L614" s="102" t="s">
        <v>1733</v>
      </c>
      <c r="M614" s="44" t="s">
        <v>57</v>
      </c>
      <c r="N614" s="98" t="s">
        <v>50</v>
      </c>
      <c r="O614" s="98" t="s">
        <v>1734</v>
      </c>
      <c r="P614" s="44" t="s">
        <v>25</v>
      </c>
      <c r="Q614" s="44" t="s">
        <v>108</v>
      </c>
    </row>
    <row r="615" spans="2:17" ht="27.75" customHeight="1" x14ac:dyDescent="0.2">
      <c r="B615" s="43">
        <f t="shared" ref="B615:B629" si="30">+B614+1</f>
        <v>608</v>
      </c>
      <c r="C615" s="44" t="s">
        <v>30</v>
      </c>
      <c r="D615" s="45" t="s">
        <v>49</v>
      </c>
      <c r="E615" s="98" t="s">
        <v>1735</v>
      </c>
      <c r="F615" s="100" t="s">
        <v>1736</v>
      </c>
      <c r="G615" s="100" t="s">
        <v>1737</v>
      </c>
      <c r="H615" s="84" t="s">
        <v>1738</v>
      </c>
      <c r="I615" s="46">
        <v>3900000</v>
      </c>
      <c r="J615" s="98" t="s">
        <v>61</v>
      </c>
      <c r="K615" s="46">
        <v>3900000</v>
      </c>
      <c r="L615" s="102" t="s">
        <v>1739</v>
      </c>
      <c r="M615" s="44" t="s">
        <v>57</v>
      </c>
      <c r="N615" s="98" t="s">
        <v>50</v>
      </c>
      <c r="O615" s="98" t="s">
        <v>1740</v>
      </c>
      <c r="P615" s="44" t="s">
        <v>25</v>
      </c>
      <c r="Q615" s="44" t="s">
        <v>252</v>
      </c>
    </row>
    <row r="616" spans="2:17" ht="27.75" customHeight="1" x14ac:dyDescent="0.2">
      <c r="B616" s="43">
        <f t="shared" si="30"/>
        <v>609</v>
      </c>
      <c r="C616" s="44" t="s">
        <v>30</v>
      </c>
      <c r="D616" s="45" t="s">
        <v>49</v>
      </c>
      <c r="E616" s="98" t="s">
        <v>226</v>
      </c>
      <c r="F616" s="100" t="s">
        <v>1114</v>
      </c>
      <c r="G616" s="100" t="s">
        <v>1741</v>
      </c>
      <c r="H616" s="84" t="s">
        <v>1742</v>
      </c>
      <c r="I616" s="46">
        <v>6315000</v>
      </c>
      <c r="J616" s="98" t="s">
        <v>61</v>
      </c>
      <c r="K616" s="46">
        <v>6315000</v>
      </c>
      <c r="L616" s="102" t="s">
        <v>1743</v>
      </c>
      <c r="M616" s="44" t="s">
        <v>57</v>
      </c>
      <c r="N616" s="98" t="s">
        <v>50</v>
      </c>
      <c r="O616" s="98" t="s">
        <v>56</v>
      </c>
      <c r="P616" s="44" t="s">
        <v>25</v>
      </c>
      <c r="Q616" s="44" t="s">
        <v>252</v>
      </c>
    </row>
    <row r="617" spans="2:17" ht="27.75" customHeight="1" x14ac:dyDescent="0.2">
      <c r="B617" s="43">
        <f t="shared" si="30"/>
        <v>610</v>
      </c>
      <c r="C617" s="44" t="s">
        <v>30</v>
      </c>
      <c r="D617" s="45" t="s">
        <v>49</v>
      </c>
      <c r="E617" s="98" t="s">
        <v>226</v>
      </c>
      <c r="F617" s="100" t="s">
        <v>1114</v>
      </c>
      <c r="G617" s="100" t="s">
        <v>1744</v>
      </c>
      <c r="H617" s="84" t="s">
        <v>1745</v>
      </c>
      <c r="I617" s="46">
        <v>165000</v>
      </c>
      <c r="J617" s="98" t="s">
        <v>61</v>
      </c>
      <c r="K617" s="46">
        <v>165000</v>
      </c>
      <c r="L617" s="102" t="s">
        <v>1746</v>
      </c>
      <c r="M617" s="44" t="s">
        <v>57</v>
      </c>
      <c r="N617" s="98" t="s">
        <v>50</v>
      </c>
      <c r="O617" s="98" t="s">
        <v>55</v>
      </c>
      <c r="P617" s="44" t="s">
        <v>25</v>
      </c>
      <c r="Q617" s="44" t="s">
        <v>252</v>
      </c>
    </row>
    <row r="618" spans="2:17" ht="27.75" customHeight="1" x14ac:dyDescent="0.2">
      <c r="B618" s="43">
        <f t="shared" si="30"/>
        <v>611</v>
      </c>
      <c r="C618" s="44" t="s">
        <v>30</v>
      </c>
      <c r="D618" s="45" t="s">
        <v>49</v>
      </c>
      <c r="E618" s="98" t="s">
        <v>226</v>
      </c>
      <c r="F618" s="100" t="s">
        <v>1114</v>
      </c>
      <c r="G618" s="100" t="s">
        <v>1747</v>
      </c>
      <c r="H618" s="84" t="s">
        <v>1745</v>
      </c>
      <c r="I618" s="46">
        <v>180000</v>
      </c>
      <c r="J618" s="98" t="s">
        <v>61</v>
      </c>
      <c r="K618" s="46">
        <v>180000</v>
      </c>
      <c r="L618" s="102" t="s">
        <v>1748</v>
      </c>
      <c r="M618" s="44" t="s">
        <v>57</v>
      </c>
      <c r="N618" s="98" t="s">
        <v>50</v>
      </c>
      <c r="O618" s="98" t="s">
        <v>64</v>
      </c>
      <c r="P618" s="44" t="s">
        <v>25</v>
      </c>
      <c r="Q618" s="44" t="s">
        <v>252</v>
      </c>
    </row>
    <row r="619" spans="2:17" ht="27.75" customHeight="1" x14ac:dyDescent="0.2">
      <c r="B619" s="43">
        <f t="shared" si="30"/>
        <v>612</v>
      </c>
      <c r="C619" s="44" t="s">
        <v>30</v>
      </c>
      <c r="D619" s="45" t="s">
        <v>49</v>
      </c>
      <c r="E619" s="98" t="s">
        <v>226</v>
      </c>
      <c r="F619" s="100" t="s">
        <v>1114</v>
      </c>
      <c r="G619" s="100" t="s">
        <v>1749</v>
      </c>
      <c r="H619" s="84" t="s">
        <v>1750</v>
      </c>
      <c r="I619" s="46">
        <v>240000</v>
      </c>
      <c r="J619" s="98" t="s">
        <v>61</v>
      </c>
      <c r="K619" s="46">
        <v>240000</v>
      </c>
      <c r="L619" s="102" t="s">
        <v>1751</v>
      </c>
      <c r="M619" s="44" t="s">
        <v>57</v>
      </c>
      <c r="N619" s="98" t="s">
        <v>50</v>
      </c>
      <c r="O619" s="98" t="s">
        <v>58</v>
      </c>
      <c r="P619" s="44" t="s">
        <v>25</v>
      </c>
      <c r="Q619" s="44" t="s">
        <v>252</v>
      </c>
    </row>
    <row r="620" spans="2:17" ht="27.75" customHeight="1" x14ac:dyDescent="0.2">
      <c r="B620" s="43">
        <f t="shared" si="30"/>
        <v>613</v>
      </c>
      <c r="C620" s="44" t="s">
        <v>30</v>
      </c>
      <c r="D620" s="45" t="s">
        <v>49</v>
      </c>
      <c r="E620" s="98" t="s">
        <v>226</v>
      </c>
      <c r="F620" s="100" t="s">
        <v>1114</v>
      </c>
      <c r="G620" s="100" t="s">
        <v>1752</v>
      </c>
      <c r="H620" s="84" t="s">
        <v>1750</v>
      </c>
      <c r="I620" s="46">
        <v>145000</v>
      </c>
      <c r="J620" s="98" t="s">
        <v>61</v>
      </c>
      <c r="K620" s="46">
        <v>145000</v>
      </c>
      <c r="L620" s="102" t="s">
        <v>1753</v>
      </c>
      <c r="M620" s="44" t="s">
        <v>57</v>
      </c>
      <c r="N620" s="98" t="s">
        <v>50</v>
      </c>
      <c r="O620" s="98" t="s">
        <v>1754</v>
      </c>
      <c r="P620" s="44" t="s">
        <v>25</v>
      </c>
      <c r="Q620" s="44" t="s">
        <v>252</v>
      </c>
    </row>
    <row r="621" spans="2:17" ht="27.75" customHeight="1" x14ac:dyDescent="0.2">
      <c r="B621" s="43">
        <f t="shared" si="30"/>
        <v>614</v>
      </c>
      <c r="C621" s="44" t="s">
        <v>30</v>
      </c>
      <c r="D621" s="45" t="s">
        <v>49</v>
      </c>
      <c r="E621" s="98" t="s">
        <v>226</v>
      </c>
      <c r="F621" s="100" t="s">
        <v>1114</v>
      </c>
      <c r="G621" s="100" t="s">
        <v>1755</v>
      </c>
      <c r="H621" s="84" t="s">
        <v>1756</v>
      </c>
      <c r="I621" s="46">
        <v>198000</v>
      </c>
      <c r="J621" s="98" t="s">
        <v>61</v>
      </c>
      <c r="K621" s="46">
        <v>198000</v>
      </c>
      <c r="L621" s="102" t="s">
        <v>1757</v>
      </c>
      <c r="M621" s="44" t="s">
        <v>57</v>
      </c>
      <c r="N621" s="98" t="s">
        <v>50</v>
      </c>
      <c r="O621" s="98" t="s">
        <v>126</v>
      </c>
      <c r="P621" s="44" t="s">
        <v>25</v>
      </c>
      <c r="Q621" s="44" t="s">
        <v>252</v>
      </c>
    </row>
    <row r="622" spans="2:17" ht="27.75" customHeight="1" x14ac:dyDescent="0.2">
      <c r="B622" s="43">
        <f t="shared" si="30"/>
        <v>615</v>
      </c>
      <c r="C622" s="44" t="s">
        <v>30</v>
      </c>
      <c r="D622" s="45" t="s">
        <v>49</v>
      </c>
      <c r="E622" s="98" t="s">
        <v>226</v>
      </c>
      <c r="F622" s="100" t="s">
        <v>1114</v>
      </c>
      <c r="G622" s="100" t="s">
        <v>1758</v>
      </c>
      <c r="H622" s="84" t="s">
        <v>1759</v>
      </c>
      <c r="I622" s="46">
        <v>2100000</v>
      </c>
      <c r="J622" s="98" t="s">
        <v>61</v>
      </c>
      <c r="K622" s="46">
        <v>2100000</v>
      </c>
      <c r="L622" s="102" t="s">
        <v>1760</v>
      </c>
      <c r="M622" s="44" t="s">
        <v>57</v>
      </c>
      <c r="N622" s="98" t="s">
        <v>50</v>
      </c>
      <c r="O622" s="98" t="s">
        <v>51</v>
      </c>
      <c r="P622" s="44" t="s">
        <v>25</v>
      </c>
      <c r="Q622" s="44" t="s">
        <v>252</v>
      </c>
    </row>
    <row r="623" spans="2:17" ht="27.75" customHeight="1" x14ac:dyDescent="0.2">
      <c r="B623" s="43">
        <f t="shared" si="30"/>
        <v>616</v>
      </c>
      <c r="C623" s="44" t="s">
        <v>30</v>
      </c>
      <c r="D623" s="45" t="s">
        <v>49</v>
      </c>
      <c r="E623" s="98" t="s">
        <v>226</v>
      </c>
      <c r="F623" s="100" t="s">
        <v>1114</v>
      </c>
      <c r="G623" s="100" t="s">
        <v>1761</v>
      </c>
      <c r="H623" s="84" t="s">
        <v>1762</v>
      </c>
      <c r="I623" s="46">
        <v>460000</v>
      </c>
      <c r="J623" s="98" t="s">
        <v>61</v>
      </c>
      <c r="K623" s="46">
        <v>460000</v>
      </c>
      <c r="L623" s="102" t="s">
        <v>1763</v>
      </c>
      <c r="M623" s="44" t="s">
        <v>57</v>
      </c>
      <c r="N623" s="98" t="s">
        <v>50</v>
      </c>
      <c r="O623" s="98" t="s">
        <v>1133</v>
      </c>
      <c r="P623" s="44" t="s">
        <v>25</v>
      </c>
      <c r="Q623" s="44" t="s">
        <v>252</v>
      </c>
    </row>
    <row r="624" spans="2:17" ht="27.75" customHeight="1" x14ac:dyDescent="0.2">
      <c r="B624" s="43">
        <f t="shared" si="30"/>
        <v>617</v>
      </c>
      <c r="C624" s="44" t="s">
        <v>30</v>
      </c>
      <c r="D624" s="45" t="s">
        <v>49</v>
      </c>
      <c r="E624" s="98" t="s">
        <v>226</v>
      </c>
      <c r="F624" s="100" t="s">
        <v>1114</v>
      </c>
      <c r="G624" s="100" t="s">
        <v>1764</v>
      </c>
      <c r="H624" s="84" t="s">
        <v>1765</v>
      </c>
      <c r="I624" s="46">
        <v>1800000</v>
      </c>
      <c r="J624" s="98" t="s">
        <v>61</v>
      </c>
      <c r="K624" s="46">
        <v>1800000</v>
      </c>
      <c r="L624" s="102" t="s">
        <v>1766</v>
      </c>
      <c r="M624" s="44" t="s">
        <v>57</v>
      </c>
      <c r="N624" s="98" t="s">
        <v>50</v>
      </c>
      <c r="O624" s="98" t="s">
        <v>63</v>
      </c>
      <c r="P624" s="44" t="s">
        <v>25</v>
      </c>
      <c r="Q624" s="44" t="s">
        <v>252</v>
      </c>
    </row>
    <row r="625" spans="2:17" ht="27.75" customHeight="1" x14ac:dyDescent="0.2">
      <c r="B625" s="43">
        <f t="shared" si="30"/>
        <v>618</v>
      </c>
      <c r="C625" s="44" t="s">
        <v>30</v>
      </c>
      <c r="D625" s="45" t="s">
        <v>49</v>
      </c>
      <c r="E625" s="98" t="s">
        <v>1767</v>
      </c>
      <c r="F625" s="100" t="s">
        <v>1768</v>
      </c>
      <c r="G625" s="100" t="s">
        <v>1769</v>
      </c>
      <c r="H625" s="84" t="s">
        <v>1770</v>
      </c>
      <c r="I625" s="46">
        <v>19800000</v>
      </c>
      <c r="J625" s="98" t="s">
        <v>61</v>
      </c>
      <c r="K625" s="46">
        <v>19800000</v>
      </c>
      <c r="L625" s="102" t="s">
        <v>1771</v>
      </c>
      <c r="M625" s="44" t="s">
        <v>57</v>
      </c>
      <c r="N625" s="98" t="s">
        <v>50</v>
      </c>
      <c r="O625" s="98" t="s">
        <v>1772</v>
      </c>
      <c r="P625" s="44" t="s">
        <v>25</v>
      </c>
      <c r="Q625" s="44" t="s">
        <v>252</v>
      </c>
    </row>
    <row r="626" spans="2:17" ht="27.75" customHeight="1" x14ac:dyDescent="0.2">
      <c r="B626" s="43">
        <f t="shared" si="30"/>
        <v>619</v>
      </c>
      <c r="C626" s="44" t="s">
        <v>30</v>
      </c>
      <c r="D626" s="45" t="s">
        <v>49</v>
      </c>
      <c r="E626" s="98" t="s">
        <v>1773</v>
      </c>
      <c r="F626" s="100" t="s">
        <v>1774</v>
      </c>
      <c r="G626" s="100" t="s">
        <v>1775</v>
      </c>
      <c r="H626" s="84" t="s">
        <v>1776</v>
      </c>
      <c r="I626" s="46">
        <v>20150000</v>
      </c>
      <c r="J626" s="98" t="s">
        <v>61</v>
      </c>
      <c r="K626" s="46">
        <v>20150000</v>
      </c>
      <c r="L626" s="102" t="s">
        <v>1777</v>
      </c>
      <c r="M626" s="44" t="s">
        <v>57</v>
      </c>
      <c r="N626" s="98" t="s">
        <v>50</v>
      </c>
      <c r="O626" s="98" t="s">
        <v>1778</v>
      </c>
      <c r="P626" s="44" t="s">
        <v>25</v>
      </c>
      <c r="Q626" s="44" t="s">
        <v>252</v>
      </c>
    </row>
    <row r="627" spans="2:17" ht="27.75" customHeight="1" x14ac:dyDescent="0.2">
      <c r="B627" s="43">
        <f t="shared" si="30"/>
        <v>620</v>
      </c>
      <c r="C627" s="44" t="s">
        <v>30</v>
      </c>
      <c r="D627" s="45" t="s">
        <v>49</v>
      </c>
      <c r="E627" s="111" t="s">
        <v>1726</v>
      </c>
      <c r="F627" s="112">
        <v>308710993</v>
      </c>
      <c r="G627" s="111">
        <v>2356285</v>
      </c>
      <c r="H627" s="113">
        <v>45450</v>
      </c>
      <c r="I627" s="112">
        <v>110000000</v>
      </c>
      <c r="J627" s="98" t="s">
        <v>61</v>
      </c>
      <c r="K627" s="112">
        <v>110000000</v>
      </c>
      <c r="L627" s="102">
        <v>241210082782778</v>
      </c>
      <c r="M627" s="44" t="s">
        <v>57</v>
      </c>
      <c r="N627" s="98" t="s">
        <v>50</v>
      </c>
      <c r="O627" s="111" t="s">
        <v>218</v>
      </c>
      <c r="P627" s="44" t="s">
        <v>25</v>
      </c>
      <c r="Q627" s="44" t="s">
        <v>238</v>
      </c>
    </row>
    <row r="628" spans="2:17" ht="27.75" customHeight="1" x14ac:dyDescent="0.2">
      <c r="B628" s="43">
        <f t="shared" si="30"/>
        <v>621</v>
      </c>
      <c r="C628" s="44" t="s">
        <v>30</v>
      </c>
      <c r="D628" s="45" t="s">
        <v>49</v>
      </c>
      <c r="E628" s="111" t="s">
        <v>143</v>
      </c>
      <c r="F628" s="112">
        <v>306572653</v>
      </c>
      <c r="G628" s="111">
        <v>2356293</v>
      </c>
      <c r="H628" s="113">
        <v>45450</v>
      </c>
      <c r="I628" s="112">
        <v>6210000</v>
      </c>
      <c r="J628" s="98" t="s">
        <v>61</v>
      </c>
      <c r="K628" s="112">
        <v>6210000</v>
      </c>
      <c r="L628" s="102">
        <v>241210082782794</v>
      </c>
      <c r="M628" s="44" t="s">
        <v>57</v>
      </c>
      <c r="N628" s="98" t="s">
        <v>50</v>
      </c>
      <c r="O628" s="111" t="s">
        <v>1827</v>
      </c>
      <c r="P628" s="44" t="s">
        <v>25</v>
      </c>
      <c r="Q628" s="44" t="s">
        <v>238</v>
      </c>
    </row>
    <row r="629" spans="2:17" ht="27.75" customHeight="1" x14ac:dyDescent="0.2">
      <c r="B629" s="43">
        <f t="shared" si="30"/>
        <v>622</v>
      </c>
      <c r="C629" s="44" t="s">
        <v>30</v>
      </c>
      <c r="D629" s="45" t="s">
        <v>49</v>
      </c>
      <c r="E629" s="111" t="s">
        <v>1826</v>
      </c>
      <c r="F629" s="112">
        <v>32308736670012</v>
      </c>
      <c r="G629" s="111">
        <v>2367728</v>
      </c>
      <c r="H629" s="113">
        <v>45455</v>
      </c>
      <c r="I629" s="112">
        <v>4099800</v>
      </c>
      <c r="J629" s="98" t="s">
        <v>61</v>
      </c>
      <c r="K629" s="112">
        <v>4099800</v>
      </c>
      <c r="L629" s="102">
        <v>241210082796024</v>
      </c>
      <c r="M629" s="44" t="s">
        <v>57</v>
      </c>
      <c r="N629" s="98" t="s">
        <v>50</v>
      </c>
      <c r="O629" s="111" t="s">
        <v>1828</v>
      </c>
      <c r="P629" s="44" t="s">
        <v>25</v>
      </c>
      <c r="Q629" s="44" t="s">
        <v>238</v>
      </c>
    </row>
    <row r="630" spans="2:17" ht="27.75" customHeight="1" x14ac:dyDescent="0.2">
      <c r="B630" s="43"/>
      <c r="C630" s="44"/>
      <c r="D630" s="45"/>
      <c r="E630" s="98"/>
      <c r="F630" s="100"/>
      <c r="G630" s="100"/>
      <c r="H630" s="84"/>
      <c r="I630" s="110">
        <f>SUBTOTAL(9,I8:I629)</f>
        <v>3258617919.7900004</v>
      </c>
      <c r="J630" s="98"/>
      <c r="K630" s="46"/>
      <c r="L630" s="102"/>
      <c r="M630" s="44"/>
      <c r="N630" s="98"/>
      <c r="O630" s="98"/>
      <c r="P630" s="44"/>
      <c r="Q630" s="44"/>
    </row>
    <row r="631" spans="2:17" ht="15.75" x14ac:dyDescent="0.25">
      <c r="I631" s="107"/>
    </row>
    <row r="641" spans="3:14" ht="26.25" x14ac:dyDescent="0.4">
      <c r="C641" s="156" t="s">
        <v>46</v>
      </c>
      <c r="D641" s="156"/>
      <c r="E641" s="156"/>
      <c r="F641" s="156"/>
      <c r="G641" s="92"/>
      <c r="H641" s="93"/>
      <c r="I641" s="157"/>
      <c r="J641" s="157"/>
      <c r="K641" s="94"/>
      <c r="L641" s="158" t="s">
        <v>47</v>
      </c>
      <c r="M641" s="158"/>
      <c r="N641" s="158"/>
    </row>
    <row r="642" spans="3:14" ht="155.25" customHeight="1" x14ac:dyDescent="0.4">
      <c r="C642" s="95"/>
      <c r="D642" s="95"/>
      <c r="E642" s="96"/>
      <c r="F642" s="94"/>
      <c r="G642" s="92"/>
      <c r="H642" s="93"/>
      <c r="I642" s="155" t="s">
        <v>20</v>
      </c>
      <c r="J642" s="155"/>
      <c r="K642" s="97"/>
      <c r="L642" s="159" t="s">
        <v>19</v>
      </c>
      <c r="M642" s="159"/>
      <c r="N642" s="159"/>
    </row>
    <row r="643" spans="3:14" ht="303" customHeight="1" x14ac:dyDescent="0.25">
      <c r="C643" s="49"/>
      <c r="D643" s="49"/>
      <c r="F643" s="49"/>
      <c r="G643" s="60"/>
      <c r="H643" s="88"/>
      <c r="I643" s="49"/>
      <c r="J643" s="49"/>
      <c r="K643" s="49"/>
      <c r="L643" s="49"/>
      <c r="M643" s="49"/>
    </row>
    <row r="644" spans="3:14" x14ac:dyDescent="0.25">
      <c r="C644" s="49"/>
      <c r="D644" s="56" t="s">
        <v>29</v>
      </c>
      <c r="E644" s="54" t="s">
        <v>86</v>
      </c>
      <c r="F644" s="49"/>
      <c r="G644" s="60"/>
      <c r="H644" s="88"/>
      <c r="I644" s="49"/>
      <c r="J644" s="49"/>
      <c r="K644" s="49"/>
      <c r="L644" s="49"/>
      <c r="M644" s="49"/>
    </row>
    <row r="645" spans="3:14" x14ac:dyDescent="0.25">
      <c r="C645" s="49"/>
      <c r="D645" s="56" t="s">
        <v>28</v>
      </c>
      <c r="E645" s="51" t="s">
        <v>48</v>
      </c>
      <c r="F645" s="49"/>
      <c r="G645" s="60"/>
      <c r="H645" s="88"/>
      <c r="I645" s="49"/>
      <c r="J645" s="49"/>
      <c r="K645" s="49"/>
      <c r="L645" s="49"/>
      <c r="M645" s="49"/>
    </row>
  </sheetData>
  <autoFilter ref="B7:Q626" xr:uid="{AE5D14A4-0418-4072-A58A-7B5D793C0A91}"/>
  <mergeCells count="8">
    <mergeCell ref="I642:J642"/>
    <mergeCell ref="P2:Q2"/>
    <mergeCell ref="B3:P3"/>
    <mergeCell ref="O6:Q6"/>
    <mergeCell ref="C641:F641"/>
    <mergeCell ref="I641:J641"/>
    <mergeCell ref="L641:N641"/>
    <mergeCell ref="L642:N642"/>
  </mergeCells>
  <printOptions horizontalCentered="1"/>
  <pageMargins left="0" right="0" top="0.78740157480314965" bottom="0.19685039370078741" header="0" footer="0"/>
  <pageSetup paperSize="9" scale="3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9BB8E-6162-4140-8651-9D0B3F4179CE}">
  <dimension ref="F10:L34"/>
  <sheetViews>
    <sheetView workbookViewId="0">
      <selection activeCell="G27" sqref="G27"/>
    </sheetView>
  </sheetViews>
  <sheetFormatPr defaultRowHeight="15" x14ac:dyDescent="0.25"/>
  <cols>
    <col min="6" max="6" width="32.7109375" customWidth="1"/>
    <col min="7" max="10" width="18.42578125" customWidth="1"/>
    <col min="11" max="11" width="24" customWidth="1"/>
    <col min="12" max="12" width="22.42578125" customWidth="1"/>
  </cols>
  <sheetData>
    <row r="10" spans="6:12" ht="15.75" x14ac:dyDescent="0.25">
      <c r="F10" s="162"/>
      <c r="G10" s="161" t="s">
        <v>137</v>
      </c>
      <c r="H10" s="161"/>
      <c r="I10" s="161" t="s">
        <v>96</v>
      </c>
      <c r="J10" s="161"/>
      <c r="K10" s="164" t="s">
        <v>240</v>
      </c>
      <c r="L10" s="164"/>
    </row>
    <row r="11" spans="6:12" ht="15.75" x14ac:dyDescent="0.25">
      <c r="F11" s="163"/>
      <c r="G11" s="82" t="s">
        <v>138</v>
      </c>
      <c r="H11" s="82" t="s">
        <v>139</v>
      </c>
      <c r="I11" s="82" t="s">
        <v>138</v>
      </c>
      <c r="J11" s="82" t="s">
        <v>139</v>
      </c>
      <c r="K11" s="83" t="s">
        <v>138</v>
      </c>
      <c r="L11" s="83" t="s">
        <v>139</v>
      </c>
    </row>
    <row r="12" spans="6:12" ht="15.75" x14ac:dyDescent="0.25">
      <c r="F12" s="77" t="s">
        <v>94</v>
      </c>
      <c r="G12" s="78">
        <v>1</v>
      </c>
      <c r="H12" s="78">
        <v>3614000</v>
      </c>
      <c r="I12" s="78"/>
      <c r="J12" s="78"/>
      <c r="K12" s="78">
        <f>+G12+I12</f>
        <v>1</v>
      </c>
      <c r="L12" s="78">
        <f>+H12+J12</f>
        <v>3614000</v>
      </c>
    </row>
    <row r="13" spans="6:12" ht="15.75" x14ac:dyDescent="0.25">
      <c r="F13" s="77" t="s">
        <v>136</v>
      </c>
      <c r="G13" s="78">
        <v>556</v>
      </c>
      <c r="H13" s="78">
        <v>2924101040</v>
      </c>
      <c r="I13" s="78">
        <v>121</v>
      </c>
      <c r="J13" s="78">
        <v>2461212813</v>
      </c>
      <c r="K13" s="78">
        <f>+G13+I13</f>
        <v>677</v>
      </c>
      <c r="L13" s="78">
        <f>+H13+J13</f>
        <v>5385313853</v>
      </c>
    </row>
    <row r="14" spans="6:12" ht="15.75" x14ac:dyDescent="0.25">
      <c r="F14" s="77" t="s">
        <v>60</v>
      </c>
      <c r="G14" s="78">
        <v>51</v>
      </c>
      <c r="H14" s="78">
        <v>92159975</v>
      </c>
      <c r="I14" s="78">
        <v>31</v>
      </c>
      <c r="J14" s="78">
        <v>156417035</v>
      </c>
      <c r="K14" s="78">
        <f t="shared" ref="K14:K19" si="0">+G14+I14</f>
        <v>82</v>
      </c>
      <c r="L14" s="78">
        <f t="shared" ref="L14:L19" si="1">+H14+J14</f>
        <v>248577010</v>
      </c>
    </row>
    <row r="15" spans="6:12" ht="15.75" x14ac:dyDescent="0.25">
      <c r="F15" s="77" t="s">
        <v>52</v>
      </c>
      <c r="G15" s="78">
        <v>1</v>
      </c>
      <c r="H15" s="78">
        <v>195000000</v>
      </c>
      <c r="I15" s="78">
        <v>4</v>
      </c>
      <c r="J15" s="78">
        <v>4699113101</v>
      </c>
      <c r="K15" s="78">
        <f t="shared" si="0"/>
        <v>5</v>
      </c>
      <c r="L15" s="78">
        <f t="shared" si="1"/>
        <v>4894113101</v>
      </c>
    </row>
    <row r="16" spans="6:12" ht="15.75" x14ac:dyDescent="0.25">
      <c r="F16" s="77" t="s">
        <v>132</v>
      </c>
      <c r="G16" s="78"/>
      <c r="H16" s="78"/>
      <c r="I16" s="78"/>
      <c r="J16" s="78"/>
      <c r="K16" s="78">
        <f t="shared" si="0"/>
        <v>0</v>
      </c>
      <c r="L16" s="78">
        <f t="shared" si="1"/>
        <v>0</v>
      </c>
    </row>
    <row r="17" spans="6:12" ht="15.75" x14ac:dyDescent="0.25">
      <c r="F17" s="77" t="s">
        <v>53</v>
      </c>
      <c r="G17" s="78">
        <v>13</v>
      </c>
      <c r="H17" s="78">
        <v>43742905</v>
      </c>
      <c r="I17" s="78">
        <v>8</v>
      </c>
      <c r="J17" s="78">
        <v>1934161120</v>
      </c>
      <c r="K17" s="78">
        <f t="shared" si="0"/>
        <v>21</v>
      </c>
      <c r="L17" s="78">
        <f t="shared" si="1"/>
        <v>1977904025</v>
      </c>
    </row>
    <row r="18" spans="6:12" ht="15.75" x14ac:dyDescent="0.25">
      <c r="F18" s="77" t="s">
        <v>99</v>
      </c>
      <c r="G18" s="78"/>
      <c r="H18" s="78"/>
      <c r="I18" s="78"/>
      <c r="J18" s="78"/>
      <c r="K18" s="78">
        <f t="shared" si="0"/>
        <v>0</v>
      </c>
      <c r="L18" s="78">
        <f t="shared" si="1"/>
        <v>0</v>
      </c>
    </row>
    <row r="19" spans="6:12" ht="15.75" x14ac:dyDescent="0.25">
      <c r="F19" s="77" t="s">
        <v>95</v>
      </c>
      <c r="G19" s="78"/>
      <c r="H19" s="78"/>
      <c r="I19" s="78"/>
      <c r="J19" s="78"/>
      <c r="K19" s="78">
        <f t="shared" si="0"/>
        <v>0</v>
      </c>
      <c r="L19" s="78">
        <f t="shared" si="1"/>
        <v>0</v>
      </c>
    </row>
    <row r="20" spans="6:12" ht="15.75" x14ac:dyDescent="0.25">
      <c r="G20" s="89">
        <f t="shared" ref="G20:L20" si="2">SUM(G12:G19)</f>
        <v>622</v>
      </c>
      <c r="H20" s="89">
        <f t="shared" si="2"/>
        <v>3258617920</v>
      </c>
      <c r="I20" s="89">
        <f t="shared" si="2"/>
        <v>164</v>
      </c>
      <c r="J20" s="89">
        <f t="shared" si="2"/>
        <v>9250904069</v>
      </c>
      <c r="K20" s="90">
        <f t="shared" si="2"/>
        <v>786</v>
      </c>
      <c r="L20" s="90">
        <f t="shared" si="2"/>
        <v>12509521989</v>
      </c>
    </row>
    <row r="25" spans="6:12" x14ac:dyDescent="0.25">
      <c r="H25" s="165"/>
      <c r="L25" s="115"/>
    </row>
    <row r="29" spans="6:12" x14ac:dyDescent="0.25">
      <c r="J29" s="160"/>
      <c r="L29" s="119"/>
    </row>
    <row r="30" spans="6:12" x14ac:dyDescent="0.25">
      <c r="J30" s="160"/>
      <c r="L30" s="119"/>
    </row>
    <row r="31" spans="6:12" x14ac:dyDescent="0.25">
      <c r="J31" s="160"/>
      <c r="L31" s="119"/>
    </row>
    <row r="32" spans="6:12" x14ac:dyDescent="0.25">
      <c r="J32" s="160"/>
      <c r="L32" s="119"/>
    </row>
    <row r="33" spans="10:12" x14ac:dyDescent="0.25">
      <c r="J33" s="160"/>
      <c r="L33" s="119"/>
    </row>
    <row r="34" spans="10:12" x14ac:dyDescent="0.25">
      <c r="J34" s="160"/>
      <c r="L34" s="119"/>
    </row>
  </sheetData>
  <mergeCells count="7">
    <mergeCell ref="K10:L10"/>
    <mergeCell ref="J29:J30"/>
    <mergeCell ref="J31:J32"/>
    <mergeCell ref="J33:J34"/>
    <mergeCell ref="G10:H10"/>
    <mergeCell ref="I10:J10"/>
    <mergeCell ref="F10:F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9A027-C6A3-4CE5-AFCB-CE8080F8A23B}">
  <dimension ref="F10:L34"/>
  <sheetViews>
    <sheetView workbookViewId="0">
      <selection activeCell="J24" sqref="J24:L34"/>
    </sheetView>
  </sheetViews>
  <sheetFormatPr defaultRowHeight="15" x14ac:dyDescent="0.25"/>
  <cols>
    <col min="6" max="6" width="32.7109375" customWidth="1"/>
    <col min="7" max="10" width="18.42578125" customWidth="1"/>
    <col min="11" max="11" width="24" customWidth="1"/>
    <col min="12" max="12" width="22.42578125" customWidth="1"/>
  </cols>
  <sheetData>
    <row r="10" spans="6:12" ht="15.75" x14ac:dyDescent="0.25">
      <c r="F10" s="162"/>
      <c r="G10" s="161" t="s">
        <v>137</v>
      </c>
      <c r="H10" s="161"/>
      <c r="I10" s="161" t="s">
        <v>96</v>
      </c>
      <c r="J10" s="161"/>
      <c r="K10" s="164" t="s">
        <v>240</v>
      </c>
      <c r="L10" s="164"/>
    </row>
    <row r="11" spans="6:12" ht="15.75" x14ac:dyDescent="0.25">
      <c r="F11" s="163"/>
      <c r="G11" s="108" t="s">
        <v>138</v>
      </c>
      <c r="H11" s="108" t="s">
        <v>139</v>
      </c>
      <c r="I11" s="108" t="s">
        <v>138</v>
      </c>
      <c r="J11" s="108" t="s">
        <v>139</v>
      </c>
      <c r="K11" s="108" t="s">
        <v>138</v>
      </c>
      <c r="L11" s="108" t="s">
        <v>139</v>
      </c>
    </row>
    <row r="12" spans="6:12" ht="15.75" x14ac:dyDescent="0.25">
      <c r="F12" s="77" t="s">
        <v>94</v>
      </c>
      <c r="G12" s="78">
        <v>1</v>
      </c>
      <c r="H12" s="78">
        <v>3614000</v>
      </c>
      <c r="I12" s="78"/>
      <c r="J12" s="78"/>
      <c r="K12" s="78">
        <f>+G12+I12</f>
        <v>1</v>
      </c>
      <c r="L12" s="78">
        <f>+H12+J12</f>
        <v>3614000</v>
      </c>
    </row>
    <row r="13" spans="6:12" ht="15.75" x14ac:dyDescent="0.25">
      <c r="F13" s="77" t="s">
        <v>136</v>
      </c>
      <c r="G13" s="78">
        <v>556</v>
      </c>
      <c r="H13" s="78">
        <v>2924101040</v>
      </c>
      <c r="I13" s="78">
        <v>121</v>
      </c>
      <c r="J13" s="78">
        <v>2461212813</v>
      </c>
      <c r="K13" s="78">
        <f>+G13+I13</f>
        <v>677</v>
      </c>
      <c r="L13" s="78">
        <f>+H13+J13</f>
        <v>5385313853</v>
      </c>
    </row>
    <row r="14" spans="6:12" ht="15.75" x14ac:dyDescent="0.25">
      <c r="F14" s="77" t="s">
        <v>60</v>
      </c>
      <c r="G14" s="78">
        <v>51</v>
      </c>
      <c r="H14" s="78">
        <v>92159975</v>
      </c>
      <c r="I14" s="78">
        <v>31</v>
      </c>
      <c r="J14" s="78">
        <v>156417035</v>
      </c>
      <c r="K14" s="78">
        <f t="shared" ref="K14:L19" si="0">+G14+I14</f>
        <v>82</v>
      </c>
      <c r="L14" s="78">
        <f t="shared" si="0"/>
        <v>248577010</v>
      </c>
    </row>
    <row r="15" spans="6:12" ht="15.75" x14ac:dyDescent="0.25">
      <c r="F15" s="77" t="s">
        <v>52</v>
      </c>
      <c r="G15" s="78">
        <v>1</v>
      </c>
      <c r="H15" s="78">
        <v>195000000</v>
      </c>
      <c r="I15" s="78">
        <v>4</v>
      </c>
      <c r="J15" s="78">
        <v>4699113101</v>
      </c>
      <c r="K15" s="78">
        <f t="shared" si="0"/>
        <v>5</v>
      </c>
      <c r="L15" s="78">
        <f t="shared" si="0"/>
        <v>4894113101</v>
      </c>
    </row>
    <row r="16" spans="6:12" ht="15.75" x14ac:dyDescent="0.25">
      <c r="F16" s="77" t="s">
        <v>132</v>
      </c>
      <c r="G16" s="78"/>
      <c r="H16" s="78"/>
      <c r="I16" s="78"/>
      <c r="J16" s="78"/>
      <c r="K16" s="78">
        <f t="shared" si="0"/>
        <v>0</v>
      </c>
      <c r="L16" s="78">
        <f t="shared" si="0"/>
        <v>0</v>
      </c>
    </row>
    <row r="17" spans="6:12" ht="15.75" x14ac:dyDescent="0.25">
      <c r="F17" s="77" t="s">
        <v>53</v>
      </c>
      <c r="G17" s="78">
        <v>13</v>
      </c>
      <c r="H17" s="78">
        <v>43742905</v>
      </c>
      <c r="I17" s="78">
        <v>8</v>
      </c>
      <c r="J17" s="78">
        <v>1934161120</v>
      </c>
      <c r="K17" s="78">
        <f t="shared" si="0"/>
        <v>21</v>
      </c>
      <c r="L17" s="78">
        <f t="shared" si="0"/>
        <v>1977904025</v>
      </c>
    </row>
    <row r="18" spans="6:12" ht="15.75" x14ac:dyDescent="0.25">
      <c r="F18" s="77" t="s">
        <v>99</v>
      </c>
      <c r="G18" s="78"/>
      <c r="H18" s="78"/>
      <c r="I18" s="78"/>
      <c r="J18" s="78"/>
      <c r="K18" s="78">
        <f t="shared" si="0"/>
        <v>0</v>
      </c>
      <c r="L18" s="78">
        <f t="shared" si="0"/>
        <v>0</v>
      </c>
    </row>
    <row r="19" spans="6:12" ht="15.75" x14ac:dyDescent="0.25">
      <c r="F19" s="77" t="s">
        <v>95</v>
      </c>
      <c r="G19" s="78"/>
      <c r="H19" s="78"/>
      <c r="I19" s="78"/>
      <c r="J19" s="78"/>
      <c r="K19" s="78">
        <f t="shared" si="0"/>
        <v>0</v>
      </c>
      <c r="L19" s="78">
        <f t="shared" si="0"/>
        <v>0</v>
      </c>
    </row>
    <row r="20" spans="6:12" ht="15.75" x14ac:dyDescent="0.25">
      <c r="G20" s="89">
        <f t="shared" ref="G20:L20" si="1">SUM(G12:G19)</f>
        <v>622</v>
      </c>
      <c r="H20" s="89">
        <f t="shared" si="1"/>
        <v>3258617920</v>
      </c>
      <c r="I20" s="89">
        <f t="shared" si="1"/>
        <v>164</v>
      </c>
      <c r="J20" s="89">
        <f t="shared" si="1"/>
        <v>9250904069</v>
      </c>
      <c r="K20" s="90">
        <f t="shared" si="1"/>
        <v>786</v>
      </c>
      <c r="L20" s="90">
        <f t="shared" si="1"/>
        <v>12509521989</v>
      </c>
    </row>
    <row r="22" spans="6:12" ht="15.75" x14ac:dyDescent="0.25">
      <c r="H22" s="110"/>
    </row>
    <row r="23" spans="6:12" x14ac:dyDescent="0.25">
      <c r="H23" s="165"/>
      <c r="K23">
        <v>234</v>
      </c>
      <c r="L23" s="116">
        <v>1374287916</v>
      </c>
    </row>
    <row r="24" spans="6:12" x14ac:dyDescent="0.25">
      <c r="J24" t="s">
        <v>1822</v>
      </c>
      <c r="K24">
        <v>329</v>
      </c>
      <c r="L24" s="117">
        <v>3377734632.1900001</v>
      </c>
    </row>
    <row r="25" spans="6:12" x14ac:dyDescent="0.25">
      <c r="H25" s="165"/>
      <c r="J25" t="s">
        <v>1821</v>
      </c>
      <c r="K25">
        <v>223</v>
      </c>
      <c r="L25" s="115">
        <v>7757649440</v>
      </c>
    </row>
    <row r="26" spans="6:12" x14ac:dyDescent="0.25">
      <c r="L26" s="118">
        <f>SUM(L23:L25)</f>
        <v>12509671988.190001</v>
      </c>
    </row>
    <row r="29" spans="6:12" x14ac:dyDescent="0.25">
      <c r="J29" s="160" t="s">
        <v>1823</v>
      </c>
      <c r="K29">
        <v>198</v>
      </c>
      <c r="L29" s="119">
        <v>939140900</v>
      </c>
    </row>
    <row r="30" spans="6:12" x14ac:dyDescent="0.25">
      <c r="J30" s="160"/>
      <c r="K30">
        <v>36</v>
      </c>
      <c r="L30" s="119">
        <v>434997016</v>
      </c>
    </row>
    <row r="31" spans="6:12" x14ac:dyDescent="0.25">
      <c r="J31" s="160" t="s">
        <v>1824</v>
      </c>
      <c r="K31">
        <v>239</v>
      </c>
      <c r="L31" s="119">
        <v>1301442539</v>
      </c>
    </row>
    <row r="32" spans="6:12" x14ac:dyDescent="0.25">
      <c r="J32" s="160"/>
      <c r="K32">
        <v>90</v>
      </c>
      <c r="L32" s="119">
        <v>2076292093</v>
      </c>
    </row>
    <row r="33" spans="10:12" x14ac:dyDescent="0.25">
      <c r="J33" s="160" t="s">
        <v>1825</v>
      </c>
      <c r="K33">
        <v>38</v>
      </c>
      <c r="L33" s="119">
        <v>6739616960</v>
      </c>
    </row>
    <row r="34" spans="10:12" x14ac:dyDescent="0.25">
      <c r="J34" s="160"/>
      <c r="K34">
        <v>185</v>
      </c>
      <c r="L34" s="119">
        <v>1018034480</v>
      </c>
    </row>
  </sheetData>
  <mergeCells count="7">
    <mergeCell ref="J33:J34"/>
    <mergeCell ref="F10:F11"/>
    <mergeCell ref="G10:H10"/>
    <mergeCell ref="I10:J10"/>
    <mergeCell ref="K10:L10"/>
    <mergeCell ref="J29:J30"/>
    <mergeCell ref="J31:J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1-илова</vt:lpstr>
      <vt:lpstr>2-илова</vt:lpstr>
      <vt:lpstr>Бош банк</vt:lpstr>
      <vt:lpstr>Филиалы</vt:lpstr>
      <vt:lpstr>Общий</vt:lpstr>
      <vt:lpstr>Общий (2)</vt:lpstr>
      <vt:lpstr>'1-илова'!Область_печати</vt:lpstr>
      <vt:lpstr>'2-илова'!Область_печати</vt:lpstr>
      <vt:lpstr>'Бош банк'!Область_печати</vt:lpstr>
      <vt:lpstr>Филиалы!Область_печати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17A04_KBK_1</dc:creator>
  <cp:lastModifiedBy>User</cp:lastModifiedBy>
  <cp:lastPrinted>2024-04-15T05:51:16Z</cp:lastPrinted>
  <dcterms:created xsi:type="dcterms:W3CDTF">2019-09-10T10:36:15Z</dcterms:created>
  <dcterms:modified xsi:type="dcterms:W3CDTF">2024-07-17T10:35:57Z</dcterms:modified>
</cp:coreProperties>
</file>